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NPgN - Total" sheetId="12" r:id="rId1"/>
    <sheet name="NPgN - Asset Rep" sheetId="1" r:id="rId2"/>
    <sheet name="NPgN - Refurb" sheetId="8" r:id="rId3"/>
    <sheet name="NPgN - HVP" sheetId="11" r:id="rId4"/>
    <sheet name="NPgN - Average Cons. of Failure" sheetId="2" r:id="rId5"/>
    <sheet name="NPgN -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C11" i="4" l="1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C20" i="4"/>
  <c r="D20" i="4"/>
  <c r="E20" i="4"/>
  <c r="F20" i="4"/>
  <c r="G20" i="4"/>
  <c r="H20" i="4"/>
  <c r="I20" i="4"/>
  <c r="J20" i="4"/>
  <c r="K20" i="4"/>
  <c r="L20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C32" i="4"/>
  <c r="D32" i="4"/>
  <c r="E32" i="4"/>
  <c r="F32" i="4"/>
  <c r="G32" i="4"/>
  <c r="H32" i="4"/>
  <c r="I32" i="4"/>
  <c r="J32" i="4"/>
  <c r="K32" i="4"/>
  <c r="L32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C47" i="4"/>
  <c r="D47" i="4"/>
  <c r="E47" i="4"/>
  <c r="F47" i="4"/>
  <c r="G47" i="4"/>
  <c r="H47" i="4"/>
  <c r="I47" i="4"/>
  <c r="J47" i="4"/>
  <c r="K47" i="4"/>
  <c r="L47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C61" i="4"/>
  <c r="D61" i="4"/>
  <c r="E61" i="4"/>
  <c r="F61" i="4"/>
  <c r="G61" i="4"/>
  <c r="H61" i="4"/>
  <c r="I61" i="4"/>
  <c r="J61" i="4"/>
  <c r="K61" i="4"/>
  <c r="L61" i="4"/>
  <c r="C62" i="4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D10" i="4"/>
  <c r="E10" i="4"/>
  <c r="F10" i="4"/>
  <c r="G10" i="4"/>
  <c r="H10" i="4"/>
  <c r="I10" i="4"/>
  <c r="J10" i="4"/>
  <c r="K10" i="4"/>
  <c r="L10" i="4"/>
  <c r="C10" i="4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C20" i="2"/>
  <c r="D20" i="2"/>
  <c r="E20" i="2"/>
  <c r="F20" i="2"/>
  <c r="G20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C32" i="2"/>
  <c r="D32" i="2"/>
  <c r="E32" i="2"/>
  <c r="F32" i="2"/>
  <c r="G32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C47" i="2"/>
  <c r="D47" i="2"/>
  <c r="E47" i="2"/>
  <c r="F47" i="2"/>
  <c r="G47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C61" i="2"/>
  <c r="D61" i="2"/>
  <c r="E61" i="2"/>
  <c r="F61" i="2"/>
  <c r="G61" i="2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10" i="2"/>
  <c r="E10" i="2"/>
  <c r="F10" i="2"/>
  <c r="G10" i="2"/>
  <c r="C10" i="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L264" i="12"/>
  <c r="D264" i="12" s="1"/>
  <c r="BI263" i="12"/>
  <c r="BH263" i="12"/>
  <c r="BG263" i="12"/>
  <c r="BF263" i="12"/>
  <c r="BE263" i="12"/>
  <c r="AP263" i="12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P261" i="12"/>
  <c r="AC265" i="12"/>
  <c r="AB265" i="12"/>
  <c r="AA265" i="12"/>
  <c r="AD261" i="12"/>
  <c r="Y265" i="12"/>
  <c r="Q265" i="12"/>
  <c r="P265" i="12"/>
  <c r="O265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L259" i="12"/>
  <c r="D259" i="12" s="1"/>
  <c r="BI258" i="12"/>
  <c r="BH258" i="12"/>
  <c r="BG258" i="12"/>
  <c r="BF258" i="12"/>
  <c r="BE258" i="12"/>
  <c r="BI257" i="12"/>
  <c r="BH257" i="12"/>
  <c r="BG257" i="12"/>
  <c r="BF257" i="12"/>
  <c r="BE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R254" i="12"/>
  <c r="BI253" i="12"/>
  <c r="BH253" i="12"/>
  <c r="BG253" i="12"/>
  <c r="BF253" i="12"/>
  <c r="BE253" i="12"/>
  <c r="AB255" i="12"/>
  <c r="R253" i="12"/>
  <c r="L253" i="12"/>
  <c r="D253" i="12" s="1"/>
  <c r="BI252" i="12"/>
  <c r="BH252" i="12"/>
  <c r="BG252" i="12"/>
  <c r="BF252" i="12"/>
  <c r="BE252" i="12"/>
  <c r="AD252" i="12"/>
  <c r="I255" i="12"/>
  <c r="BI251" i="12"/>
  <c r="BH251" i="12"/>
  <c r="BG251" i="12"/>
  <c r="BF251" i="12"/>
  <c r="BE251" i="12"/>
  <c r="Z255" i="12"/>
  <c r="O255" i="12"/>
  <c r="J255" i="12"/>
  <c r="BY250" i="12"/>
  <c r="BX250" i="12"/>
  <c r="BW250" i="12"/>
  <c r="BV250" i="12"/>
  <c r="BU250" i="12"/>
  <c r="BI249" i="12"/>
  <c r="BH249" i="12"/>
  <c r="BG249" i="12"/>
  <c r="BF249" i="12"/>
  <c r="BE249" i="12"/>
  <c r="L249" i="12"/>
  <c r="D249" i="12" s="1"/>
  <c r="BI248" i="12"/>
  <c r="BH248" i="12"/>
  <c r="BG248" i="12"/>
  <c r="BF248" i="12"/>
  <c r="BE248" i="12"/>
  <c r="AD248" i="12"/>
  <c r="BI247" i="12"/>
  <c r="BH247" i="12"/>
  <c r="BG247" i="12"/>
  <c r="BF247" i="12"/>
  <c r="BE247" i="12"/>
  <c r="BI246" i="12"/>
  <c r="BH246" i="12"/>
  <c r="BG246" i="12"/>
  <c r="BF246" i="12"/>
  <c r="BE246" i="12"/>
  <c r="AM250" i="12"/>
  <c r="AB250" i="12"/>
  <c r="AA250" i="12"/>
  <c r="AD246" i="12"/>
  <c r="R246" i="12"/>
  <c r="J250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BI243" i="12"/>
  <c r="BH243" i="12"/>
  <c r="BG243" i="12"/>
  <c r="BF243" i="12"/>
  <c r="BE243" i="12"/>
  <c r="R243" i="12"/>
  <c r="BI242" i="12"/>
  <c r="BH242" i="12"/>
  <c r="BG242" i="12"/>
  <c r="BF242" i="12"/>
  <c r="BE242" i="12"/>
  <c r="R242" i="12"/>
  <c r="BI241" i="12"/>
  <c r="BH241" i="12"/>
  <c r="BG241" i="12"/>
  <c r="BF241" i="12"/>
  <c r="BE241" i="12"/>
  <c r="AO245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N240" i="12"/>
  <c r="AM240" i="12"/>
  <c r="AL240" i="12"/>
  <c r="AC240" i="12"/>
  <c r="AB240" i="12"/>
  <c r="AA240" i="12"/>
  <c r="Z240" i="12"/>
  <c r="Y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R232" i="12"/>
  <c r="AP231" i="12"/>
  <c r="L231" i="12"/>
  <c r="D231" i="12" s="1"/>
  <c r="AD230" i="12"/>
  <c r="AO233" i="12"/>
  <c r="AM233" i="12"/>
  <c r="AB233" i="12"/>
  <c r="Z233" i="12"/>
  <c r="Q233" i="12"/>
  <c r="P233" i="12"/>
  <c r="N233" i="12"/>
  <c r="K233" i="12"/>
  <c r="J233" i="12"/>
  <c r="I233" i="12"/>
  <c r="H233" i="12"/>
  <c r="G233" i="12"/>
  <c r="BY228" i="12"/>
  <c r="BX228" i="12"/>
  <c r="BW228" i="12"/>
  <c r="BV228" i="12"/>
  <c r="BU228" i="12"/>
  <c r="R226" i="12"/>
  <c r="L226" i="12"/>
  <c r="D226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D222" i="12"/>
  <c r="R221" i="12"/>
  <c r="AP220" i="12"/>
  <c r="R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BY218" i="12"/>
  <c r="BX218" i="12"/>
  <c r="BW218" i="12"/>
  <c r="BV218" i="12"/>
  <c r="BU218" i="12"/>
  <c r="AP217" i="12"/>
  <c r="AD217" i="12"/>
  <c r="AP216" i="12"/>
  <c r="R216" i="12"/>
  <c r="AP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M218" i="12"/>
  <c r="K218" i="12"/>
  <c r="J218" i="12"/>
  <c r="I218" i="12"/>
  <c r="H218" i="12"/>
  <c r="G218" i="12"/>
  <c r="BY213" i="12"/>
  <c r="BX213" i="12"/>
  <c r="BW213" i="12"/>
  <c r="BV213" i="12"/>
  <c r="BU213" i="12"/>
  <c r="R212" i="12"/>
  <c r="L212" i="12"/>
  <c r="D212" i="12" s="1"/>
  <c r="AP211" i="12"/>
  <c r="AP210" i="12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R207" i="12"/>
  <c r="L207" i="12"/>
  <c r="D207" i="12" s="1"/>
  <c r="AP206" i="12"/>
  <c r="AD206" i="12"/>
  <c r="L206" i="12"/>
  <c r="D206" i="12" s="1"/>
  <c r="AD205" i="12"/>
  <c r="L205" i="12"/>
  <c r="D205" i="12" s="1"/>
  <c r="AO208" i="12"/>
  <c r="AN208" i="12"/>
  <c r="AM208" i="12"/>
  <c r="AL208" i="12"/>
  <c r="AP204" i="12"/>
  <c r="AC208" i="12"/>
  <c r="AB208" i="12"/>
  <c r="AA208" i="12"/>
  <c r="AD204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R202" i="12"/>
  <c r="AD201" i="12"/>
  <c r="AN203" i="12"/>
  <c r="AM203" i="12"/>
  <c r="AL203" i="12"/>
  <c r="AC203" i="12"/>
  <c r="AB203" i="12"/>
  <c r="AA203" i="12"/>
  <c r="Y203" i="12"/>
  <c r="Q203" i="12"/>
  <c r="O203" i="12"/>
  <c r="N203" i="12"/>
  <c r="M203" i="12"/>
  <c r="J203" i="12"/>
  <c r="I203" i="12"/>
  <c r="BY198" i="12"/>
  <c r="BX198" i="12"/>
  <c r="BW198" i="12"/>
  <c r="BV198" i="12"/>
  <c r="BU198" i="12"/>
  <c r="AP197" i="12"/>
  <c r="AD196" i="12"/>
  <c r="AP195" i="12"/>
  <c r="AD195" i="12"/>
  <c r="R195" i="12"/>
  <c r="L195" i="12"/>
  <c r="D195" i="12" s="1"/>
  <c r="AO198" i="12"/>
  <c r="AN198" i="12"/>
  <c r="AM198" i="12"/>
  <c r="AK198" i="12"/>
  <c r="AC198" i="12"/>
  <c r="AB198" i="12"/>
  <c r="AD194" i="12"/>
  <c r="Y198" i="12"/>
  <c r="P198" i="12"/>
  <c r="O198" i="12"/>
  <c r="K198" i="12"/>
  <c r="J198" i="12"/>
  <c r="I198" i="12"/>
  <c r="G198" i="12"/>
  <c r="BY193" i="12"/>
  <c r="BX193" i="12"/>
  <c r="BW193" i="12"/>
  <c r="BV193" i="12"/>
  <c r="BU193" i="12"/>
  <c r="AP192" i="12"/>
  <c r="R192" i="12"/>
  <c r="R191" i="12"/>
  <c r="L191" i="12"/>
  <c r="D191" i="12" s="1"/>
  <c r="AP190" i="12"/>
  <c r="R190" i="12"/>
  <c r="AO193" i="12"/>
  <c r="AM193" i="12"/>
  <c r="AB193" i="12"/>
  <c r="AA193" i="12"/>
  <c r="Q193" i="12"/>
  <c r="O193" i="12"/>
  <c r="M193" i="12"/>
  <c r="K193" i="12"/>
  <c r="J193" i="12"/>
  <c r="H193" i="12"/>
  <c r="G193" i="12"/>
  <c r="BY188" i="12"/>
  <c r="BX188" i="12"/>
  <c r="BW188" i="12"/>
  <c r="BV188" i="12"/>
  <c r="BU188" i="12"/>
  <c r="L186" i="12"/>
  <c r="D186" i="12" s="1"/>
  <c r="AP185" i="12"/>
  <c r="R185" i="12"/>
  <c r="AO188" i="12"/>
  <c r="AM188" i="12"/>
  <c r="AK188" i="12"/>
  <c r="AB188" i="12"/>
  <c r="AA188" i="12"/>
  <c r="Z188" i="12"/>
  <c r="Q188" i="12"/>
  <c r="P188" i="12"/>
  <c r="R184" i="12"/>
  <c r="M188" i="12"/>
  <c r="K188" i="12"/>
  <c r="I188" i="12"/>
  <c r="H188" i="12"/>
  <c r="G188" i="12"/>
  <c r="BY183" i="12"/>
  <c r="BX183" i="12"/>
  <c r="BW183" i="12"/>
  <c r="BV183" i="12"/>
  <c r="BU183" i="12"/>
  <c r="AD182" i="12"/>
  <c r="L182" i="12"/>
  <c r="D182" i="12" s="1"/>
  <c r="AP181" i="12"/>
  <c r="AP180" i="12"/>
  <c r="AN183" i="12"/>
  <c r="AM183" i="12"/>
  <c r="AL183" i="12"/>
  <c r="AC183" i="12"/>
  <c r="AB183" i="12"/>
  <c r="Z183" i="12"/>
  <c r="Y183" i="12"/>
  <c r="P183" i="12"/>
  <c r="O183" i="12"/>
  <c r="N183" i="12"/>
  <c r="K183" i="12"/>
  <c r="J183" i="12"/>
  <c r="I183" i="12"/>
  <c r="L179" i="12"/>
  <c r="D179" i="12" s="1"/>
  <c r="BY178" i="12"/>
  <c r="BX178" i="12"/>
  <c r="BW178" i="12"/>
  <c r="BV178" i="12"/>
  <c r="BU178" i="12"/>
  <c r="AD176" i="12"/>
  <c r="AP175" i="12"/>
  <c r="L175" i="12"/>
  <c r="D175" i="12" s="1"/>
  <c r="AO178" i="12"/>
  <c r="AM178" i="12"/>
  <c r="AL178" i="12"/>
  <c r="AK178" i="12"/>
  <c r="AB178" i="12"/>
  <c r="Z178" i="12"/>
  <c r="Q178" i="12"/>
  <c r="P178" i="12"/>
  <c r="N178" i="12"/>
  <c r="M178" i="12"/>
  <c r="K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L170" i="12"/>
  <c r="D170" i="12" s="1"/>
  <c r="AP169" i="12"/>
  <c r="R169" i="12"/>
  <c r="AP168" i="12"/>
  <c r="AO171" i="12"/>
  <c r="AN171" i="12"/>
  <c r="AM171" i="12"/>
  <c r="AL171" i="12"/>
  <c r="AP167" i="12"/>
  <c r="AC171" i="12"/>
  <c r="AB171" i="12"/>
  <c r="AA171" i="12"/>
  <c r="Y171" i="12"/>
  <c r="Q171" i="12"/>
  <c r="P171" i="12"/>
  <c r="O171" i="12"/>
  <c r="M171" i="12"/>
  <c r="K171" i="12"/>
  <c r="J171" i="12"/>
  <c r="I171" i="12"/>
  <c r="H171" i="12"/>
  <c r="BY166" i="12"/>
  <c r="BX166" i="12"/>
  <c r="BW166" i="12"/>
  <c r="BV166" i="12"/>
  <c r="BU166" i="12"/>
  <c r="L165" i="12"/>
  <c r="D165" i="12" s="1"/>
  <c r="AP164" i="12"/>
  <c r="R164" i="12"/>
  <c r="AD163" i="12"/>
  <c r="AO166" i="12"/>
  <c r="AN166" i="12"/>
  <c r="AL166" i="12"/>
  <c r="AC166" i="12"/>
  <c r="AA166" i="12"/>
  <c r="Z166" i="12"/>
  <c r="Y166" i="12"/>
  <c r="Q166" i="12"/>
  <c r="P166" i="12"/>
  <c r="O166" i="12"/>
  <c r="K166" i="12"/>
  <c r="J166" i="12"/>
  <c r="H166" i="12"/>
  <c r="G166" i="12"/>
  <c r="BY161" i="12"/>
  <c r="BX161" i="12"/>
  <c r="BW161" i="12"/>
  <c r="BV161" i="12"/>
  <c r="BU161" i="12"/>
  <c r="AP160" i="12"/>
  <c r="R160" i="12"/>
  <c r="AD159" i="12"/>
  <c r="AP158" i="12"/>
  <c r="R158" i="12"/>
  <c r="L158" i="12"/>
  <c r="D158" i="12" s="1"/>
  <c r="AO161" i="12"/>
  <c r="AM161" i="12"/>
  <c r="AL161" i="12"/>
  <c r="AK161" i="12"/>
  <c r="AB161" i="12"/>
  <c r="AA161" i="12"/>
  <c r="Z161" i="12"/>
  <c r="Q161" i="12"/>
  <c r="P161" i="12"/>
  <c r="N161" i="12"/>
  <c r="M161" i="12"/>
  <c r="K161" i="12"/>
  <c r="I161" i="12"/>
  <c r="H161" i="12"/>
  <c r="G161" i="12"/>
  <c r="BY156" i="12"/>
  <c r="BX156" i="12"/>
  <c r="BW156" i="12"/>
  <c r="BV156" i="12"/>
  <c r="BU156" i="12"/>
  <c r="L155" i="12"/>
  <c r="D155" i="12" s="1"/>
  <c r="AP154" i="12"/>
  <c r="R154" i="12"/>
  <c r="L154" i="12"/>
  <c r="D154" i="12" s="1"/>
  <c r="AD153" i="12"/>
  <c r="AN156" i="12"/>
  <c r="AM156" i="12"/>
  <c r="AL156" i="12"/>
  <c r="AC156" i="12"/>
  <c r="AB156" i="12"/>
  <c r="Z156" i="12"/>
  <c r="Y156" i="12"/>
  <c r="P156" i="12"/>
  <c r="O156" i="12"/>
  <c r="N156" i="12"/>
  <c r="K156" i="12"/>
  <c r="J156" i="12"/>
  <c r="I156" i="12"/>
  <c r="G156" i="12"/>
  <c r="BY151" i="12"/>
  <c r="BX151" i="12"/>
  <c r="BW151" i="12"/>
  <c r="BV151" i="12"/>
  <c r="BU151" i="12"/>
  <c r="AP150" i="12"/>
  <c r="R150" i="12"/>
  <c r="L150" i="12"/>
  <c r="D150" i="12" s="1"/>
  <c r="AP149" i="12"/>
  <c r="R149" i="12"/>
  <c r="L149" i="12"/>
  <c r="D149" i="12" s="1"/>
  <c r="L148" i="12"/>
  <c r="D148" i="12" s="1"/>
  <c r="AL151" i="12"/>
  <c r="N151" i="12"/>
  <c r="H151" i="12"/>
  <c r="BY146" i="12"/>
  <c r="BX146" i="12"/>
  <c r="BW146" i="12"/>
  <c r="BV146" i="12"/>
  <c r="BU146" i="12"/>
  <c r="AD145" i="12"/>
  <c r="AN146" i="12"/>
  <c r="AM146" i="12"/>
  <c r="AL146" i="12"/>
  <c r="AC146" i="12"/>
  <c r="AB146" i="12"/>
  <c r="AA146" i="12"/>
  <c r="Y146" i="12"/>
  <c r="Q146" i="12"/>
  <c r="O146" i="12"/>
  <c r="N146" i="12"/>
  <c r="J146" i="12"/>
  <c r="I146" i="12"/>
  <c r="H146" i="12"/>
  <c r="BY141" i="12"/>
  <c r="BX141" i="12"/>
  <c r="BW141" i="12"/>
  <c r="BV141" i="12"/>
  <c r="BU141" i="12"/>
  <c r="R139" i="12"/>
  <c r="AD138" i="12"/>
  <c r="AO141" i="12"/>
  <c r="AN141" i="12"/>
  <c r="AM141" i="12"/>
  <c r="AK141" i="12"/>
  <c r="AC141" i="12"/>
  <c r="AB141" i="12"/>
  <c r="Z141" i="12"/>
  <c r="Y141" i="12"/>
  <c r="P141" i="12"/>
  <c r="O141" i="12"/>
  <c r="K141" i="12"/>
  <c r="J141" i="12"/>
  <c r="I141" i="12"/>
  <c r="G141" i="12"/>
  <c r="BY136" i="12"/>
  <c r="BX136" i="12"/>
  <c r="BW136" i="12"/>
  <c r="BV136" i="12"/>
  <c r="BU136" i="12"/>
  <c r="AP135" i="12"/>
  <c r="R135" i="12"/>
  <c r="AP134" i="12"/>
  <c r="R134" i="12"/>
  <c r="L134" i="12"/>
  <c r="D134" i="12" s="1"/>
  <c r="AD133" i="12"/>
  <c r="AO136" i="12"/>
  <c r="AN136" i="12"/>
  <c r="AK136" i="12"/>
  <c r="AC136" i="12"/>
  <c r="AA136" i="12"/>
  <c r="Z136" i="12"/>
  <c r="Y136" i="12"/>
  <c r="Q136" i="12"/>
  <c r="P136" i="12"/>
  <c r="O136" i="12"/>
  <c r="M136" i="12"/>
  <c r="K136" i="12"/>
  <c r="J136" i="12"/>
  <c r="H136" i="12"/>
  <c r="G136" i="12"/>
  <c r="BY131" i="12"/>
  <c r="BX131" i="12"/>
  <c r="BW131" i="12"/>
  <c r="BV131" i="12"/>
  <c r="BU131" i="12"/>
  <c r="AP130" i="12"/>
  <c r="R130" i="12"/>
  <c r="L130" i="12"/>
  <c r="D130" i="12" s="1"/>
  <c r="AD129" i="12"/>
  <c r="AD128" i="12"/>
  <c r="AO131" i="12"/>
  <c r="AN131" i="12"/>
  <c r="AL131" i="12"/>
  <c r="AK131" i="12"/>
  <c r="AB131" i="12"/>
  <c r="AA131" i="12"/>
  <c r="Z131" i="12"/>
  <c r="Q131" i="12"/>
  <c r="P131" i="12"/>
  <c r="N131" i="12"/>
  <c r="M131" i="12"/>
  <c r="K131" i="12"/>
  <c r="I131" i="12"/>
  <c r="H131" i="12"/>
  <c r="BY126" i="12"/>
  <c r="BX126" i="12"/>
  <c r="BW126" i="12"/>
  <c r="BV126" i="12"/>
  <c r="BU126" i="12"/>
  <c r="R123" i="12"/>
  <c r="AO126" i="12"/>
  <c r="AN126" i="12"/>
  <c r="AM126" i="12"/>
  <c r="AL126" i="12"/>
  <c r="AK126" i="12"/>
  <c r="AB126" i="12"/>
  <c r="AA126" i="12"/>
  <c r="Z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P120" i="12"/>
  <c r="R120" i="12"/>
  <c r="L119" i="12"/>
  <c r="D119" i="12" s="1"/>
  <c r="R118" i="12"/>
  <c r="AO121" i="12"/>
  <c r="AN121" i="12"/>
  <c r="AM121" i="12"/>
  <c r="AP117" i="12"/>
  <c r="AK121" i="12"/>
  <c r="AC121" i="12"/>
  <c r="AB121" i="12"/>
  <c r="AA121" i="12"/>
  <c r="Z121" i="12"/>
  <c r="Y121" i="12"/>
  <c r="Q121" i="12"/>
  <c r="P121" i="12"/>
  <c r="O121" i="12"/>
  <c r="M121" i="12"/>
  <c r="K121" i="12"/>
  <c r="J121" i="12"/>
  <c r="I121" i="12"/>
  <c r="H121" i="12"/>
  <c r="G121" i="12"/>
  <c r="BY116" i="12"/>
  <c r="BX116" i="12"/>
  <c r="BW116" i="12"/>
  <c r="BV116" i="12"/>
  <c r="BU116" i="12"/>
  <c r="R115" i="12"/>
  <c r="AD114" i="12"/>
  <c r="L114" i="12"/>
  <c r="D114" i="12" s="1"/>
  <c r="AP113" i="12"/>
  <c r="R113" i="12"/>
  <c r="AN116" i="12"/>
  <c r="AM116" i="12"/>
  <c r="AL116" i="12"/>
  <c r="AC116" i="12"/>
  <c r="AB116" i="12"/>
  <c r="AA116" i="12"/>
  <c r="Y116" i="12"/>
  <c r="Q116" i="12"/>
  <c r="O116" i="12"/>
  <c r="N116" i="12"/>
  <c r="M116" i="12"/>
  <c r="J116" i="12"/>
  <c r="I116" i="12"/>
  <c r="H116" i="12"/>
  <c r="BY111" i="12"/>
  <c r="BX111" i="12"/>
  <c r="BW111" i="12"/>
  <c r="BV111" i="12"/>
  <c r="BU111" i="12"/>
  <c r="L110" i="12"/>
  <c r="D110" i="12" s="1"/>
  <c r="AP109" i="12"/>
  <c r="R109" i="12"/>
  <c r="R108" i="12"/>
  <c r="AO111" i="12"/>
  <c r="AN111" i="12"/>
  <c r="AM111" i="12"/>
  <c r="AK111" i="12"/>
  <c r="AC111" i="12"/>
  <c r="AA111" i="12"/>
  <c r="Z111" i="12"/>
  <c r="Y111" i="12"/>
  <c r="Q111" i="12"/>
  <c r="P111" i="12"/>
  <c r="O111" i="12"/>
  <c r="M111" i="12"/>
  <c r="K111" i="12"/>
  <c r="J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D103" i="12"/>
  <c r="AD102" i="12"/>
  <c r="AD101" i="12"/>
  <c r="AO104" i="12"/>
  <c r="AN104" i="12"/>
  <c r="AM104" i="12"/>
  <c r="AL104" i="12"/>
  <c r="AK104" i="12"/>
  <c r="AC104" i="12"/>
  <c r="AB104" i="12"/>
  <c r="AA104" i="12"/>
  <c r="Y104" i="12"/>
  <c r="Q104" i="12"/>
  <c r="O104" i="12"/>
  <c r="R100" i="12"/>
  <c r="M104" i="12"/>
  <c r="J104" i="12"/>
  <c r="I104" i="12"/>
  <c r="H104" i="12"/>
  <c r="BY99" i="12"/>
  <c r="BX99" i="12"/>
  <c r="BW99" i="12"/>
  <c r="BV99" i="12"/>
  <c r="BU99" i="12"/>
  <c r="AD98" i="12"/>
  <c r="AP97" i="12"/>
  <c r="R97" i="12"/>
  <c r="AP96" i="12"/>
  <c r="R96" i="12"/>
  <c r="L96" i="12"/>
  <c r="D96" i="12" s="1"/>
  <c r="AO99" i="12"/>
  <c r="AN99" i="12"/>
  <c r="AM99" i="12"/>
  <c r="AC99" i="12"/>
  <c r="AA99" i="12"/>
  <c r="Z99" i="12"/>
  <c r="Q99" i="12"/>
  <c r="P99" i="12"/>
  <c r="O99" i="12"/>
  <c r="K99" i="12"/>
  <c r="J99" i="12"/>
  <c r="H99" i="12"/>
  <c r="G99" i="12"/>
  <c r="BY94" i="12"/>
  <c r="BX94" i="12"/>
  <c r="BW94" i="12"/>
  <c r="BV94" i="12"/>
  <c r="BU94" i="12"/>
  <c r="AP93" i="12"/>
  <c r="R93" i="12"/>
  <c r="AP92" i="12"/>
  <c r="R92" i="12"/>
  <c r="AN94" i="12"/>
  <c r="AM94" i="12"/>
  <c r="AL94" i="12"/>
  <c r="AC94" i="12"/>
  <c r="AB94" i="12"/>
  <c r="Z94" i="12"/>
  <c r="Y94" i="12"/>
  <c r="P94" i="12"/>
  <c r="O94" i="12"/>
  <c r="N94" i="12"/>
  <c r="K94" i="12"/>
  <c r="J94" i="12"/>
  <c r="I94" i="12"/>
  <c r="L90" i="12"/>
  <c r="D90" i="12" s="1"/>
  <c r="BY89" i="12"/>
  <c r="BX89" i="12"/>
  <c r="BW89" i="12"/>
  <c r="BV89" i="12"/>
  <c r="BU89" i="12"/>
  <c r="AD87" i="12"/>
  <c r="AP86" i="12"/>
  <c r="R86" i="12"/>
  <c r="AO89" i="12"/>
  <c r="AN89" i="12"/>
  <c r="AM89" i="12"/>
  <c r="AP85" i="12"/>
  <c r="AK89" i="12"/>
  <c r="AC89" i="12"/>
  <c r="AB89" i="12"/>
  <c r="AA89" i="12"/>
  <c r="Y89" i="12"/>
  <c r="Q89" i="12"/>
  <c r="P89" i="12"/>
  <c r="O89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AD83" i="12"/>
  <c r="L83" i="12"/>
  <c r="D83" i="12" s="1"/>
  <c r="AP82" i="12"/>
  <c r="R82" i="12"/>
  <c r="L82" i="12"/>
  <c r="D82" i="12" s="1"/>
  <c r="AD81" i="12"/>
  <c r="AO84" i="12"/>
  <c r="AN84" i="12"/>
  <c r="AM84" i="12"/>
  <c r="AK84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D78" i="12"/>
  <c r="R78" i="12"/>
  <c r="AP77" i="12"/>
  <c r="R77" i="12"/>
  <c r="AP76" i="12"/>
  <c r="R76" i="12"/>
  <c r="L76" i="12"/>
  <c r="D76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R73" i="12"/>
  <c r="AP72" i="12"/>
  <c r="R72" i="12"/>
  <c r="L72" i="12"/>
  <c r="D72" i="12" s="1"/>
  <c r="AP71" i="12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AD68" i="12"/>
  <c r="R68" i="12"/>
  <c r="L68" i="12"/>
  <c r="D68" i="12" s="1"/>
  <c r="L67" i="12"/>
  <c r="D67" i="12" s="1"/>
  <c r="AO69" i="12"/>
  <c r="AN69" i="12"/>
  <c r="AM69" i="12"/>
  <c r="AL69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AD63" i="12"/>
  <c r="L63" i="12"/>
  <c r="D63" i="12" s="1"/>
  <c r="AP62" i="12"/>
  <c r="R62" i="12"/>
  <c r="AP61" i="12"/>
  <c r="R61" i="12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R58" i="12"/>
  <c r="AP57" i="12"/>
  <c r="R57" i="12"/>
  <c r="L57" i="12"/>
  <c r="D57" i="12" s="1"/>
  <c r="AP56" i="12"/>
  <c r="R56" i="12"/>
  <c r="AO59" i="12"/>
  <c r="AN59" i="12"/>
  <c r="AM59" i="12"/>
  <c r="AP55" i="12"/>
  <c r="AK59" i="12"/>
  <c r="AC59" i="12"/>
  <c r="AB59" i="12"/>
  <c r="AA59" i="12"/>
  <c r="Z59" i="12"/>
  <c r="Y59" i="12"/>
  <c r="Q59" i="12"/>
  <c r="P59" i="12"/>
  <c r="O59" i="12"/>
  <c r="R55" i="12"/>
  <c r="M59" i="12"/>
  <c r="K59" i="12"/>
  <c r="J59" i="12"/>
  <c r="I59" i="12"/>
  <c r="H59" i="12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R51" i="12"/>
  <c r="AP50" i="12"/>
  <c r="R50" i="12"/>
  <c r="AP49" i="12"/>
  <c r="AD49" i="12"/>
  <c r="R49" i="12"/>
  <c r="AO52" i="12"/>
  <c r="AN52" i="12"/>
  <c r="AM52" i="12"/>
  <c r="AL52" i="12"/>
  <c r="AP48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AP40" i="12"/>
  <c r="R40" i="12"/>
  <c r="AP39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R36" i="12"/>
  <c r="L36" i="12"/>
  <c r="D36" i="12" s="1"/>
  <c r="AD35" i="12"/>
  <c r="L35" i="12"/>
  <c r="D35" i="12" s="1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R31" i="12"/>
  <c r="AP30" i="12"/>
  <c r="R30" i="12"/>
  <c r="L30" i="12"/>
  <c r="D30" i="12" s="1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BY27" i="12"/>
  <c r="BX27" i="12"/>
  <c r="BW27" i="12"/>
  <c r="BV27" i="12"/>
  <c r="BU27" i="12"/>
  <c r="AP26" i="12"/>
  <c r="AD26" i="12"/>
  <c r="R26" i="12"/>
  <c r="AP25" i="12"/>
  <c r="AD25" i="12"/>
  <c r="R25" i="12"/>
  <c r="L25" i="12"/>
  <c r="D25" i="12" s="1"/>
  <c r="AD24" i="12"/>
  <c r="R24" i="12"/>
  <c r="AO27" i="12"/>
  <c r="AN27" i="12"/>
  <c r="AM27" i="12"/>
  <c r="AK27" i="12"/>
  <c r="AC27" i="12"/>
  <c r="AB27" i="12"/>
  <c r="AA27" i="12"/>
  <c r="AD23" i="12"/>
  <c r="Y27" i="12"/>
  <c r="Q27" i="12"/>
  <c r="P27" i="12"/>
  <c r="O27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AD21" i="12"/>
  <c r="R21" i="12"/>
  <c r="AP20" i="12"/>
  <c r="R20" i="12"/>
  <c r="AP19" i="12"/>
  <c r="R19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Q22" i="12"/>
  <c r="P22" i="12"/>
  <c r="O22" i="12"/>
  <c r="N22" i="12"/>
  <c r="R18" i="12"/>
  <c r="K22" i="12"/>
  <c r="J22" i="12"/>
  <c r="I22" i="12"/>
  <c r="H22" i="12"/>
  <c r="G22" i="12"/>
  <c r="BY17" i="12"/>
  <c r="BX17" i="12"/>
  <c r="BW17" i="12"/>
  <c r="BV17" i="12"/>
  <c r="BU17" i="12"/>
  <c r="AP16" i="12"/>
  <c r="AD15" i="12"/>
  <c r="L15" i="12"/>
  <c r="D15" i="12" s="1"/>
  <c r="AP14" i="12"/>
  <c r="R14" i="12"/>
  <c r="AO17" i="12"/>
  <c r="AN17" i="12"/>
  <c r="AL17" i="12"/>
  <c r="AK17" i="12"/>
  <c r="AC17" i="12"/>
  <c r="AA17" i="12"/>
  <c r="Z17" i="12"/>
  <c r="Y17" i="12"/>
  <c r="Q17" i="12"/>
  <c r="P17" i="12"/>
  <c r="O17" i="12"/>
  <c r="M17" i="12"/>
  <c r="K17" i="12"/>
  <c r="J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H261" i="12"/>
  <c r="AG261" i="12"/>
  <c r="AF261" i="12"/>
  <c r="AE261" i="12"/>
  <c r="W261" i="12"/>
  <c r="V261" i="12"/>
  <c r="U261" i="12"/>
  <c r="T261" i="12"/>
  <c r="S261" i="12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H256" i="12"/>
  <c r="AG256" i="12"/>
  <c r="AF256" i="12"/>
  <c r="AE256" i="12"/>
  <c r="W256" i="12"/>
  <c r="V256" i="12"/>
  <c r="U256" i="12"/>
  <c r="T256" i="12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H251" i="12"/>
  <c r="AG251" i="12"/>
  <c r="AG255" i="12" s="1"/>
  <c r="AF251" i="12"/>
  <c r="AE251" i="12"/>
  <c r="W251" i="12"/>
  <c r="V251" i="12"/>
  <c r="V255" i="12" s="1"/>
  <c r="U251" i="12"/>
  <c r="T251" i="12"/>
  <c r="S251" i="12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H246" i="12"/>
  <c r="AG246" i="12"/>
  <c r="AG250" i="12" s="1"/>
  <c r="AF246" i="12"/>
  <c r="AE246" i="12"/>
  <c r="W246" i="12"/>
  <c r="V246" i="12"/>
  <c r="V250" i="12" s="1"/>
  <c r="U246" i="12"/>
  <c r="T246" i="12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H241" i="12"/>
  <c r="AG241" i="12"/>
  <c r="AG245" i="12" s="1"/>
  <c r="AF241" i="12"/>
  <c r="AE241" i="12"/>
  <c r="W241" i="12"/>
  <c r="V241" i="12"/>
  <c r="V245" i="12" s="1"/>
  <c r="U241" i="12"/>
  <c r="T241" i="12"/>
  <c r="S241" i="12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H236" i="12"/>
  <c r="AG236" i="12"/>
  <c r="AG240" i="12" s="1"/>
  <c r="AF236" i="12"/>
  <c r="AE236" i="12"/>
  <c r="W236" i="12"/>
  <c r="V236" i="12"/>
  <c r="V240" i="12" s="1"/>
  <c r="U236" i="12"/>
  <c r="T236" i="12"/>
  <c r="S236" i="12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H229" i="12"/>
  <c r="AG229" i="12"/>
  <c r="AG233" i="12" s="1"/>
  <c r="AF229" i="12"/>
  <c r="AE229" i="12"/>
  <c r="W229" i="12"/>
  <c r="V229" i="12"/>
  <c r="V233" i="12" s="1"/>
  <c r="U229" i="12"/>
  <c r="T229" i="12"/>
  <c r="S229" i="12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H224" i="12"/>
  <c r="AG224" i="12"/>
  <c r="AG228" i="12" s="1"/>
  <c r="AF224" i="12"/>
  <c r="AE224" i="12"/>
  <c r="W224" i="12"/>
  <c r="V224" i="12"/>
  <c r="V228" i="12" s="1"/>
  <c r="U224" i="12"/>
  <c r="T224" i="12"/>
  <c r="S224" i="12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H219" i="12"/>
  <c r="AG219" i="12"/>
  <c r="AG223" i="12" s="1"/>
  <c r="AF219" i="12"/>
  <c r="AE219" i="12"/>
  <c r="W219" i="12"/>
  <c r="V219" i="12"/>
  <c r="V223" i="12" s="1"/>
  <c r="U219" i="12"/>
  <c r="T219" i="12"/>
  <c r="S219" i="12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H214" i="12"/>
  <c r="AG214" i="12"/>
  <c r="AG218" i="12" s="1"/>
  <c r="AF214" i="12"/>
  <c r="AE214" i="12"/>
  <c r="W214" i="12"/>
  <c r="V214" i="12"/>
  <c r="V218" i="12" s="1"/>
  <c r="U214" i="12"/>
  <c r="T214" i="12"/>
  <c r="S214" i="12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H209" i="12"/>
  <c r="AG209" i="12"/>
  <c r="AG213" i="12" s="1"/>
  <c r="AF209" i="12"/>
  <c r="AE209" i="12"/>
  <c r="W209" i="12"/>
  <c r="V209" i="12"/>
  <c r="U209" i="12"/>
  <c r="T209" i="12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H204" i="12"/>
  <c r="AG204" i="12"/>
  <c r="AG208" i="12" s="1"/>
  <c r="AF204" i="12"/>
  <c r="AE204" i="12"/>
  <c r="W204" i="12"/>
  <c r="V204" i="12"/>
  <c r="V208" i="12" s="1"/>
  <c r="U204" i="12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H199" i="12"/>
  <c r="AG199" i="12"/>
  <c r="AG203" i="12" s="1"/>
  <c r="AF199" i="12"/>
  <c r="AE199" i="12"/>
  <c r="W199" i="12"/>
  <c r="V199" i="12"/>
  <c r="V203" i="12" s="1"/>
  <c r="U199" i="12"/>
  <c r="T199" i="12"/>
  <c r="S199" i="12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H194" i="12"/>
  <c r="AG194" i="12"/>
  <c r="AG198" i="12" s="1"/>
  <c r="AF194" i="12"/>
  <c r="AE194" i="12"/>
  <c r="W194" i="12"/>
  <c r="V194" i="12"/>
  <c r="V198" i="12" s="1"/>
  <c r="U194" i="12"/>
  <c r="T194" i="12"/>
  <c r="S194" i="12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H189" i="12"/>
  <c r="AG189" i="12"/>
  <c r="AG193" i="12" s="1"/>
  <c r="AF189" i="12"/>
  <c r="AE189" i="12"/>
  <c r="W189" i="12"/>
  <c r="V189" i="12"/>
  <c r="V193" i="12" s="1"/>
  <c r="U189" i="12"/>
  <c r="T189" i="12"/>
  <c r="S189" i="12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H184" i="12"/>
  <c r="AG184" i="12"/>
  <c r="AF184" i="12"/>
  <c r="AE184" i="12"/>
  <c r="W184" i="12"/>
  <c r="V184" i="12"/>
  <c r="V188" i="12" s="1"/>
  <c r="U184" i="12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H179" i="12"/>
  <c r="AG179" i="12"/>
  <c r="AF179" i="12"/>
  <c r="AE179" i="12"/>
  <c r="W179" i="12"/>
  <c r="V179" i="12"/>
  <c r="U179" i="12"/>
  <c r="T179" i="12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H174" i="12"/>
  <c r="AG174" i="12"/>
  <c r="AF174" i="12"/>
  <c r="AE174" i="12"/>
  <c r="W174" i="12"/>
  <c r="V174" i="12"/>
  <c r="U174" i="12"/>
  <c r="T174" i="12"/>
  <c r="S174" i="12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H167" i="12"/>
  <c r="AG167" i="12"/>
  <c r="AF167" i="12"/>
  <c r="AE167" i="12"/>
  <c r="W167" i="12"/>
  <c r="V167" i="12"/>
  <c r="U167" i="12"/>
  <c r="T167" i="12"/>
  <c r="S167" i="12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H162" i="12"/>
  <c r="AG162" i="12"/>
  <c r="AF162" i="12"/>
  <c r="AE162" i="12"/>
  <c r="W162" i="12"/>
  <c r="V162" i="12"/>
  <c r="V166" i="12" s="1"/>
  <c r="U162" i="12"/>
  <c r="T162" i="12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H157" i="12"/>
  <c r="AG157" i="12"/>
  <c r="AG161" i="12" s="1"/>
  <c r="AF157" i="12"/>
  <c r="AE157" i="12"/>
  <c r="W157" i="12"/>
  <c r="V157" i="12"/>
  <c r="V161" i="12" s="1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H152" i="12"/>
  <c r="AG152" i="12"/>
  <c r="AG156" i="12" s="1"/>
  <c r="AF152" i="12"/>
  <c r="AE152" i="12"/>
  <c r="W152" i="12"/>
  <c r="V152" i="12"/>
  <c r="V156" i="12" s="1"/>
  <c r="U152" i="12"/>
  <c r="T152" i="12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H147" i="12"/>
  <c r="AG147" i="12"/>
  <c r="AG151" i="12" s="1"/>
  <c r="AF147" i="12"/>
  <c r="AE147" i="12"/>
  <c r="W147" i="12"/>
  <c r="V147" i="12"/>
  <c r="V151" i="12" s="1"/>
  <c r="U147" i="12"/>
  <c r="T147" i="12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H142" i="12"/>
  <c r="AG142" i="12"/>
  <c r="AG146" i="12" s="1"/>
  <c r="AF142" i="12"/>
  <c r="AE142" i="12"/>
  <c r="W142" i="12"/>
  <c r="V142" i="12"/>
  <c r="V146" i="12" s="1"/>
  <c r="U142" i="12"/>
  <c r="T142" i="12"/>
  <c r="S142" i="12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H137" i="12"/>
  <c r="AG137" i="12"/>
  <c r="AG141" i="12" s="1"/>
  <c r="AF137" i="12"/>
  <c r="AE137" i="12"/>
  <c r="W137" i="12"/>
  <c r="V137" i="12"/>
  <c r="V141" i="12" s="1"/>
  <c r="U137" i="12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H132" i="12"/>
  <c r="AG132" i="12"/>
  <c r="AG136" i="12" s="1"/>
  <c r="AF132" i="12"/>
  <c r="AE132" i="12"/>
  <c r="W132" i="12"/>
  <c r="V132" i="12"/>
  <c r="V136" i="12" s="1"/>
  <c r="U132" i="12"/>
  <c r="T132" i="12"/>
  <c r="S132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H127" i="12"/>
  <c r="AG127" i="12"/>
  <c r="AG131" i="12" s="1"/>
  <c r="AF127" i="12"/>
  <c r="AE127" i="12"/>
  <c r="W127" i="12"/>
  <c r="V127" i="12"/>
  <c r="V131" i="12" s="1"/>
  <c r="U127" i="12"/>
  <c r="T127" i="12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H122" i="12"/>
  <c r="AG122" i="12"/>
  <c r="AG126" i="12" s="1"/>
  <c r="AF122" i="12"/>
  <c r="AE122" i="12"/>
  <c r="W122" i="12"/>
  <c r="V122" i="12"/>
  <c r="V126" i="12" s="1"/>
  <c r="U122" i="12"/>
  <c r="T122" i="12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H117" i="12"/>
  <c r="AG117" i="12"/>
  <c r="AG121" i="12" s="1"/>
  <c r="AF117" i="12"/>
  <c r="AE117" i="12"/>
  <c r="W117" i="12"/>
  <c r="V117" i="12"/>
  <c r="V121" i="12" s="1"/>
  <c r="U117" i="12"/>
  <c r="T117" i="12"/>
  <c r="S117" i="12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H112" i="12"/>
  <c r="AG112" i="12"/>
  <c r="AG116" i="12" s="1"/>
  <c r="AF112" i="12"/>
  <c r="AE112" i="12"/>
  <c r="W112" i="12"/>
  <c r="V112" i="12"/>
  <c r="V116" i="12" s="1"/>
  <c r="U112" i="12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H107" i="12"/>
  <c r="AG107" i="12"/>
  <c r="AG111" i="12" s="1"/>
  <c r="AF107" i="12"/>
  <c r="AE107" i="12"/>
  <c r="W107" i="12"/>
  <c r="V107" i="12"/>
  <c r="U107" i="12"/>
  <c r="T107" i="12"/>
  <c r="S107" i="12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H100" i="12"/>
  <c r="AG100" i="12"/>
  <c r="AG104" i="12" s="1"/>
  <c r="AF100" i="12"/>
  <c r="AE100" i="12"/>
  <c r="W100" i="12"/>
  <c r="V100" i="12"/>
  <c r="U100" i="12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H95" i="12"/>
  <c r="AG95" i="12"/>
  <c r="AG99" i="12" s="1"/>
  <c r="AF95" i="12"/>
  <c r="AE95" i="12"/>
  <c r="W95" i="12"/>
  <c r="V95" i="12"/>
  <c r="U95" i="12"/>
  <c r="T95" i="12"/>
  <c r="S95" i="12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H90" i="12"/>
  <c r="AG90" i="12"/>
  <c r="AG94" i="12" s="1"/>
  <c r="AF90" i="12"/>
  <c r="AE90" i="12"/>
  <c r="W90" i="12"/>
  <c r="V90" i="12"/>
  <c r="U90" i="12"/>
  <c r="T90" i="12"/>
  <c r="S90" i="12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H85" i="12"/>
  <c r="AG85" i="12"/>
  <c r="AG89" i="12" s="1"/>
  <c r="AF85" i="12"/>
  <c r="AE85" i="12"/>
  <c r="W85" i="12"/>
  <c r="V85" i="12"/>
  <c r="U85" i="12"/>
  <c r="T85" i="12"/>
  <c r="S85" i="12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H80" i="12"/>
  <c r="AG80" i="12"/>
  <c r="AG84" i="12" s="1"/>
  <c r="AF80" i="12"/>
  <c r="AE80" i="12"/>
  <c r="W80" i="12"/>
  <c r="V80" i="12"/>
  <c r="U80" i="12"/>
  <c r="T80" i="12"/>
  <c r="S80" i="12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H75" i="12"/>
  <c r="AG75" i="12"/>
  <c r="AG79" i="12" s="1"/>
  <c r="AF75" i="12"/>
  <c r="AE75" i="12"/>
  <c r="W75" i="12"/>
  <c r="V75" i="12"/>
  <c r="V79" i="12" s="1"/>
  <c r="U75" i="12"/>
  <c r="T75" i="12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H70" i="12"/>
  <c r="AG70" i="12"/>
  <c r="AG74" i="12" s="1"/>
  <c r="AF70" i="12"/>
  <c r="AE70" i="12"/>
  <c r="W70" i="12"/>
  <c r="V70" i="12"/>
  <c r="V74" i="12" s="1"/>
  <c r="U70" i="12"/>
  <c r="T70" i="12"/>
  <c r="S70" i="12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H65" i="12"/>
  <c r="AG65" i="12"/>
  <c r="AG69" i="12" s="1"/>
  <c r="AF65" i="12"/>
  <c r="AE65" i="12"/>
  <c r="W65" i="12"/>
  <c r="V65" i="12"/>
  <c r="V69" i="12" s="1"/>
  <c r="U65" i="12"/>
  <c r="T65" i="12"/>
  <c r="S65" i="12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H60" i="12"/>
  <c r="AG60" i="12"/>
  <c r="AG64" i="12" s="1"/>
  <c r="AF60" i="12"/>
  <c r="AE60" i="12"/>
  <c r="W60" i="12"/>
  <c r="V60" i="12"/>
  <c r="V64" i="12" s="1"/>
  <c r="U60" i="12"/>
  <c r="T60" i="12"/>
  <c r="S60" i="12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H55" i="12"/>
  <c r="AG55" i="12"/>
  <c r="AG59" i="12" s="1"/>
  <c r="AF55" i="12"/>
  <c r="AE55" i="12"/>
  <c r="W55" i="12"/>
  <c r="V55" i="12"/>
  <c r="V59" i="12" s="1"/>
  <c r="U55" i="12"/>
  <c r="T55" i="12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H48" i="12"/>
  <c r="AG48" i="12"/>
  <c r="AG52" i="12" s="1"/>
  <c r="AF48" i="12"/>
  <c r="AE48" i="12"/>
  <c r="W48" i="12"/>
  <c r="V48" i="12"/>
  <c r="V52" i="12" s="1"/>
  <c r="U48" i="12"/>
  <c r="T48" i="12"/>
  <c r="S48" i="12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H43" i="12"/>
  <c r="AG43" i="12"/>
  <c r="AG47" i="12" s="1"/>
  <c r="AF43" i="12"/>
  <c r="AE43" i="12"/>
  <c r="W43" i="12"/>
  <c r="V43" i="12"/>
  <c r="V47" i="12" s="1"/>
  <c r="U43" i="12"/>
  <c r="T43" i="12"/>
  <c r="S43" i="12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H38" i="12"/>
  <c r="AG38" i="12"/>
  <c r="AG42" i="12" s="1"/>
  <c r="AF38" i="12"/>
  <c r="AE38" i="12"/>
  <c r="W38" i="12"/>
  <c r="V38" i="12"/>
  <c r="V42" i="12" s="1"/>
  <c r="U38" i="12"/>
  <c r="T38" i="12"/>
  <c r="S38" i="12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H33" i="12"/>
  <c r="AG33" i="12"/>
  <c r="AG37" i="12" s="1"/>
  <c r="AF33" i="12"/>
  <c r="AE33" i="12"/>
  <c r="W33" i="12"/>
  <c r="V33" i="12"/>
  <c r="V37" i="12" s="1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H28" i="12"/>
  <c r="AG28" i="12"/>
  <c r="AG32" i="12" s="1"/>
  <c r="AF28" i="12"/>
  <c r="AE28" i="12"/>
  <c r="W28" i="12"/>
  <c r="V28" i="12"/>
  <c r="V32" i="12" s="1"/>
  <c r="U28" i="12"/>
  <c r="T28" i="12"/>
  <c r="S28" i="12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H23" i="12"/>
  <c r="AG23" i="12"/>
  <c r="AG27" i="12" s="1"/>
  <c r="AF23" i="12"/>
  <c r="AE23" i="12"/>
  <c r="W23" i="12"/>
  <c r="V23" i="12"/>
  <c r="V27" i="12" s="1"/>
  <c r="U23" i="12"/>
  <c r="T23" i="12"/>
  <c r="S23" i="12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H18" i="12"/>
  <c r="AG18" i="12"/>
  <c r="AG22" i="12" s="1"/>
  <c r="AF18" i="12"/>
  <c r="AE18" i="12"/>
  <c r="W18" i="12"/>
  <c r="V18" i="12"/>
  <c r="V22" i="12" s="1"/>
  <c r="U18" i="12"/>
  <c r="T18" i="12"/>
  <c r="S18" i="12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H13" i="12"/>
  <c r="AG13" i="12"/>
  <c r="AG17" i="12" s="1"/>
  <c r="AF13" i="12"/>
  <c r="AE13" i="12"/>
  <c r="W13" i="12"/>
  <c r="V13" i="12"/>
  <c r="V17" i="12" s="1"/>
  <c r="U13" i="12"/>
  <c r="T13" i="12"/>
  <c r="S13" i="12"/>
  <c r="AJ192" i="12" l="1"/>
  <c r="AJ197" i="12"/>
  <c r="AJ200" i="12"/>
  <c r="AG260" i="12"/>
  <c r="V265" i="12"/>
  <c r="S171" i="12"/>
  <c r="W171" i="12"/>
  <c r="AH171" i="12"/>
  <c r="S178" i="12"/>
  <c r="W178" i="12"/>
  <c r="AH178" i="12"/>
  <c r="S183" i="12"/>
  <c r="W183" i="12"/>
  <c r="AH183" i="12"/>
  <c r="W188" i="12"/>
  <c r="AH188" i="12"/>
  <c r="S193" i="12"/>
  <c r="W193" i="12"/>
  <c r="AH193" i="12"/>
  <c r="S198" i="12"/>
  <c r="W198" i="12"/>
  <c r="AH198" i="12"/>
  <c r="S203" i="12"/>
  <c r="W203" i="12"/>
  <c r="AH203" i="12"/>
  <c r="W208" i="12"/>
  <c r="AH208" i="12"/>
  <c r="AH213" i="12"/>
  <c r="S218" i="12"/>
  <c r="W218" i="12"/>
  <c r="AH218" i="12"/>
  <c r="S223" i="12"/>
  <c r="W223" i="12"/>
  <c r="AH223" i="12"/>
  <c r="S228" i="12"/>
  <c r="W228" i="12"/>
  <c r="AH228" i="12"/>
  <c r="S233" i="12"/>
  <c r="W233" i="12"/>
  <c r="AH233" i="12"/>
  <c r="S240" i="12"/>
  <c r="W240" i="12"/>
  <c r="AH240" i="12"/>
  <c r="S245" i="12"/>
  <c r="W245" i="12"/>
  <c r="AH245" i="12"/>
  <c r="W250" i="12"/>
  <c r="AH250" i="12"/>
  <c r="S255" i="12"/>
  <c r="W255" i="12"/>
  <c r="AH255" i="12"/>
  <c r="AH260" i="12"/>
  <c r="S265" i="12"/>
  <c r="W265" i="12"/>
  <c r="AH265" i="12"/>
  <c r="AJ14" i="12"/>
  <c r="AJ16" i="12"/>
  <c r="AJ19" i="12"/>
  <c r="AJ21" i="12"/>
  <c r="AJ24" i="12"/>
  <c r="AJ29" i="12"/>
  <c r="AJ31" i="12"/>
  <c r="AJ34" i="12"/>
  <c r="W17" i="12"/>
  <c r="AH17" i="12"/>
  <c r="S22" i="12"/>
  <c r="W22" i="12"/>
  <c r="AH22" i="12"/>
  <c r="S27" i="12"/>
  <c r="W27" i="12"/>
  <c r="AH27" i="12"/>
  <c r="S32" i="12"/>
  <c r="W32" i="12"/>
  <c r="AH32" i="12"/>
  <c r="W37" i="12"/>
  <c r="AH37" i="12"/>
  <c r="S42" i="12"/>
  <c r="W42" i="12"/>
  <c r="AH42" i="12"/>
  <c r="S47" i="12"/>
  <c r="W47" i="12"/>
  <c r="AH47" i="12"/>
  <c r="S52" i="12"/>
  <c r="W52" i="12"/>
  <c r="AH52" i="12"/>
  <c r="W59" i="12"/>
  <c r="AH59" i="12"/>
  <c r="S64" i="12"/>
  <c r="W64" i="12"/>
  <c r="AH64" i="12"/>
  <c r="S69" i="12"/>
  <c r="W69" i="12"/>
  <c r="AH69" i="12"/>
  <c r="S74" i="12"/>
  <c r="W74" i="12"/>
  <c r="AH74" i="12"/>
  <c r="W79" i="12"/>
  <c r="AH79" i="12"/>
  <c r="S84" i="12"/>
  <c r="W84" i="12"/>
  <c r="AH84" i="12"/>
  <c r="S89" i="12"/>
  <c r="W89" i="12"/>
  <c r="AH89" i="12"/>
  <c r="S94" i="12"/>
  <c r="W94" i="12"/>
  <c r="AH94" i="12"/>
  <c r="S99" i="12"/>
  <c r="W99" i="12"/>
  <c r="AH99" i="12"/>
  <c r="W104" i="12"/>
  <c r="AH104" i="12"/>
  <c r="S111" i="12"/>
  <c r="W111" i="12"/>
  <c r="AH111" i="12"/>
  <c r="W116" i="12"/>
  <c r="AH116" i="12"/>
  <c r="S121" i="12"/>
  <c r="W121" i="12"/>
  <c r="AH121" i="12"/>
  <c r="W126" i="12"/>
  <c r="AH126" i="12"/>
  <c r="W131" i="12"/>
  <c r="AH131" i="12"/>
  <c r="S136" i="12"/>
  <c r="W136" i="12"/>
  <c r="AH136" i="12"/>
  <c r="V171" i="12"/>
  <c r="AG171" i="12"/>
  <c r="V178" i="12"/>
  <c r="AG178" i="12"/>
  <c r="AJ175" i="12"/>
  <c r="AJ177" i="12"/>
  <c r="V183" i="12"/>
  <c r="AG183" i="12"/>
  <c r="AJ180" i="12"/>
  <c r="AJ182" i="12"/>
  <c r="AG188" i="12"/>
  <c r="AJ190" i="12"/>
  <c r="AJ222" i="12"/>
  <c r="U171" i="12"/>
  <c r="AF171" i="12"/>
  <c r="U178" i="12"/>
  <c r="AF178" i="12"/>
  <c r="U183" i="12"/>
  <c r="AF183" i="12"/>
  <c r="U188" i="12"/>
  <c r="AF188" i="12"/>
  <c r="X226" i="12"/>
  <c r="X231" i="12"/>
  <c r="T171" i="12"/>
  <c r="AI171" i="12"/>
  <c r="AJ169" i="12"/>
  <c r="T178" i="12"/>
  <c r="AE178" i="12"/>
  <c r="AI178" i="12"/>
  <c r="AJ176" i="12"/>
  <c r="T183" i="12"/>
  <c r="AI183" i="12"/>
  <c r="AJ181" i="12"/>
  <c r="AE188" i="12"/>
  <c r="AI188" i="12"/>
  <c r="T193" i="12"/>
  <c r="AE193" i="12"/>
  <c r="AI193" i="12"/>
  <c r="AJ191" i="12"/>
  <c r="T198" i="12"/>
  <c r="AE198" i="12"/>
  <c r="AI198" i="12"/>
  <c r="T203" i="12"/>
  <c r="AE203" i="12"/>
  <c r="AI203" i="12"/>
  <c r="AJ201" i="12"/>
  <c r="AE208" i="12"/>
  <c r="AI208" i="12"/>
  <c r="AJ206" i="12"/>
  <c r="T213" i="12"/>
  <c r="AE213" i="12"/>
  <c r="AI213" i="12"/>
  <c r="AJ211" i="12"/>
  <c r="T218" i="12"/>
  <c r="AE218" i="12"/>
  <c r="AI218" i="12"/>
  <c r="T223" i="12"/>
  <c r="AI223" i="12"/>
  <c r="T228" i="12"/>
  <c r="AE228" i="12"/>
  <c r="AI228" i="12"/>
  <c r="T233" i="12"/>
  <c r="AE233" i="12"/>
  <c r="AI233" i="12"/>
  <c r="T240" i="12"/>
  <c r="AE240" i="12"/>
  <c r="AI240" i="12"/>
  <c r="AE245" i="12"/>
  <c r="AI245" i="12"/>
  <c r="T250" i="12"/>
  <c r="AI250" i="12"/>
  <c r="AE255" i="12"/>
  <c r="AI255" i="12"/>
  <c r="T260" i="12"/>
  <c r="AE260" i="12"/>
  <c r="AI260" i="12"/>
  <c r="T265" i="12"/>
  <c r="AE265" i="12"/>
  <c r="AI265" i="12"/>
  <c r="X168" i="12"/>
  <c r="X170" i="12"/>
  <c r="X180" i="12"/>
  <c r="U193" i="12"/>
  <c r="AF193" i="12"/>
  <c r="U198" i="12"/>
  <c r="AF198" i="12"/>
  <c r="X195" i="12"/>
  <c r="X197" i="12"/>
  <c r="U203" i="12"/>
  <c r="AF203" i="12"/>
  <c r="X202" i="12"/>
  <c r="U208" i="12"/>
  <c r="AF208" i="12"/>
  <c r="X205" i="12"/>
  <c r="X207" i="12"/>
  <c r="AF213" i="12"/>
  <c r="U218" i="12"/>
  <c r="AF218" i="12"/>
  <c r="X217" i="12"/>
  <c r="U223" i="12"/>
  <c r="AF223" i="12"/>
  <c r="U228" i="12"/>
  <c r="AF228" i="12"/>
  <c r="X225" i="12"/>
  <c r="X227" i="12"/>
  <c r="U233" i="12"/>
  <c r="AF233" i="12"/>
  <c r="X230" i="12"/>
  <c r="X232" i="12"/>
  <c r="U240" i="12"/>
  <c r="AF240" i="12"/>
  <c r="X237" i="12"/>
  <c r="X239" i="12"/>
  <c r="U245" i="12"/>
  <c r="AF245" i="12"/>
  <c r="X244" i="12"/>
  <c r="U250" i="12"/>
  <c r="AF250" i="12"/>
  <c r="X247" i="12"/>
  <c r="X249" i="12"/>
  <c r="AF255" i="12"/>
  <c r="U260" i="12"/>
  <c r="AF260" i="12"/>
  <c r="X257" i="12"/>
  <c r="X259" i="12"/>
  <c r="U265" i="12"/>
  <c r="AF265" i="12"/>
  <c r="X262" i="12"/>
  <c r="X264" i="12"/>
  <c r="AJ96" i="12"/>
  <c r="AJ98" i="12"/>
  <c r="AJ101" i="12"/>
  <c r="AJ103" i="12"/>
  <c r="AJ108" i="12"/>
  <c r="AJ110" i="12"/>
  <c r="AJ113" i="12"/>
  <c r="AJ115" i="12"/>
  <c r="AJ118" i="12"/>
  <c r="AJ120" i="12"/>
  <c r="AJ123" i="12"/>
  <c r="AJ125" i="12"/>
  <c r="AJ128" i="12"/>
  <c r="AJ133" i="12"/>
  <c r="AJ140" i="12"/>
  <c r="AJ143" i="12"/>
  <c r="AG166" i="12"/>
  <c r="AJ187" i="12"/>
  <c r="AJ26" i="12"/>
  <c r="AJ130" i="12"/>
  <c r="AJ215" i="12"/>
  <c r="X243" i="12"/>
  <c r="AJ186" i="12"/>
  <c r="AJ216" i="12"/>
  <c r="X242" i="12"/>
  <c r="AJ36" i="12"/>
  <c r="AJ39" i="12"/>
  <c r="AJ44" i="12"/>
  <c r="AJ46" i="12"/>
  <c r="AJ49" i="12"/>
  <c r="AJ51" i="12"/>
  <c r="AJ56" i="12"/>
  <c r="AJ58" i="12"/>
  <c r="AJ61" i="12"/>
  <c r="AJ63" i="12"/>
  <c r="AJ66" i="12"/>
  <c r="AJ68" i="12"/>
  <c r="AJ71" i="12"/>
  <c r="AJ73" i="12"/>
  <c r="AJ76" i="12"/>
  <c r="AJ78" i="12"/>
  <c r="AJ81" i="12"/>
  <c r="AJ83" i="12"/>
  <c r="AJ86" i="12"/>
  <c r="AJ88" i="12"/>
  <c r="AJ91" i="12"/>
  <c r="AJ93" i="12"/>
  <c r="AJ145" i="12"/>
  <c r="AJ148" i="12"/>
  <c r="AJ150" i="12"/>
  <c r="AJ153" i="12"/>
  <c r="AJ155" i="12"/>
  <c r="AJ158" i="12"/>
  <c r="AJ160" i="12"/>
  <c r="AJ163" i="12"/>
  <c r="AJ165" i="12"/>
  <c r="AJ185" i="12"/>
  <c r="X186" i="12"/>
  <c r="U47" i="12"/>
  <c r="AF47" i="12"/>
  <c r="U52" i="12"/>
  <c r="AF52" i="12"/>
  <c r="U59" i="12"/>
  <c r="AF59" i="12"/>
  <c r="U64" i="12"/>
  <c r="AF64" i="12"/>
  <c r="U69" i="12"/>
  <c r="AF69" i="12"/>
  <c r="U74" i="12"/>
  <c r="AF74" i="12"/>
  <c r="U79" i="12"/>
  <c r="AF79" i="12"/>
  <c r="U84" i="12"/>
  <c r="U94" i="12"/>
  <c r="U99" i="12"/>
  <c r="U104" i="12"/>
  <c r="U111" i="12"/>
  <c r="U116" i="12"/>
  <c r="AF116" i="12"/>
  <c r="U121" i="12"/>
  <c r="AF121" i="12"/>
  <c r="U126" i="12"/>
  <c r="AF126" i="12"/>
  <c r="U131" i="12"/>
  <c r="AF131" i="12"/>
  <c r="U136" i="12"/>
  <c r="AF136" i="12"/>
  <c r="U141" i="12"/>
  <c r="AF141" i="12"/>
  <c r="U146" i="12"/>
  <c r="AF146" i="12"/>
  <c r="AF151" i="12"/>
  <c r="U156" i="12"/>
  <c r="AF156" i="12"/>
  <c r="U161" i="12"/>
  <c r="AF161" i="12"/>
  <c r="U166" i="12"/>
  <c r="AF166" i="12"/>
  <c r="AJ41" i="12"/>
  <c r="X15" i="12"/>
  <c r="X20" i="12"/>
  <c r="X35" i="12"/>
  <c r="X40" i="12"/>
  <c r="AJ15" i="12"/>
  <c r="T22" i="12"/>
  <c r="AI22" i="12"/>
  <c r="AJ20" i="12"/>
  <c r="T27" i="12"/>
  <c r="AI27" i="12"/>
  <c r="AJ25" i="12"/>
  <c r="T32" i="12"/>
  <c r="AI32" i="12"/>
  <c r="AJ30" i="12"/>
  <c r="AE37" i="12"/>
  <c r="AI37" i="12"/>
  <c r="AJ35" i="12"/>
  <c r="T42" i="12"/>
  <c r="AE42" i="12"/>
  <c r="AI42" i="12"/>
  <c r="AJ40" i="12"/>
  <c r="X13" i="12"/>
  <c r="X25" i="12"/>
  <c r="U17" i="12"/>
  <c r="AF17" i="12"/>
  <c r="X16" i="12"/>
  <c r="U22" i="12"/>
  <c r="AF22" i="12"/>
  <c r="U27" i="12"/>
  <c r="AF27" i="12"/>
  <c r="X26" i="12"/>
  <c r="U32" i="12"/>
  <c r="AF32" i="12"/>
  <c r="X29" i="12"/>
  <c r="X31" i="12"/>
  <c r="U37" i="12"/>
  <c r="AF37" i="12"/>
  <c r="X34" i="12"/>
  <c r="U42" i="12"/>
  <c r="AF42" i="12"/>
  <c r="AJ168" i="12"/>
  <c r="AJ170" i="12"/>
  <c r="AJ220" i="12"/>
  <c r="X45" i="12"/>
  <c r="X50" i="12"/>
  <c r="X55" i="12"/>
  <c r="X57" i="12"/>
  <c r="X67" i="12"/>
  <c r="X72" i="12"/>
  <c r="X75" i="12"/>
  <c r="X77" i="12"/>
  <c r="X82" i="12"/>
  <c r="X92" i="12"/>
  <c r="X102" i="12"/>
  <c r="X114" i="12"/>
  <c r="X119" i="12"/>
  <c r="X124" i="12"/>
  <c r="X127" i="12"/>
  <c r="W141" i="12"/>
  <c r="AH141" i="12"/>
  <c r="S146" i="12"/>
  <c r="W146" i="12"/>
  <c r="AH146" i="12"/>
  <c r="AH151" i="12"/>
  <c r="X149" i="12"/>
  <c r="S156" i="12"/>
  <c r="W156" i="12"/>
  <c r="AH156" i="12"/>
  <c r="W161" i="12"/>
  <c r="AH161" i="12"/>
  <c r="X159" i="12"/>
  <c r="S166" i="12"/>
  <c r="W166" i="12"/>
  <c r="AH166" i="12"/>
  <c r="T47" i="12"/>
  <c r="AE47" i="12"/>
  <c r="AI47" i="12"/>
  <c r="AJ45" i="12"/>
  <c r="T52" i="12"/>
  <c r="AE52" i="12"/>
  <c r="AI52" i="12"/>
  <c r="AJ50" i="12"/>
  <c r="T59" i="12"/>
  <c r="AI59" i="12"/>
  <c r="AJ57" i="12"/>
  <c r="T64" i="12"/>
  <c r="AE64" i="12"/>
  <c r="AI64" i="12"/>
  <c r="AJ62" i="12"/>
  <c r="T69" i="12"/>
  <c r="AI69" i="12"/>
  <c r="AJ67" i="12"/>
  <c r="T74" i="12"/>
  <c r="AI74" i="12"/>
  <c r="AJ72" i="12"/>
  <c r="T79" i="12"/>
  <c r="AI79" i="12"/>
  <c r="AJ77" i="12"/>
  <c r="T84" i="12"/>
  <c r="AE84" i="12"/>
  <c r="AI84" i="12"/>
  <c r="AJ82" i="12"/>
  <c r="T89" i="12"/>
  <c r="AE89" i="12"/>
  <c r="AI89" i="12"/>
  <c r="AJ87" i="12"/>
  <c r="T94" i="12"/>
  <c r="AI94" i="12"/>
  <c r="AJ92" i="12"/>
  <c r="T99" i="12"/>
  <c r="AI99" i="12"/>
  <c r="AJ97" i="12"/>
  <c r="AE104" i="12"/>
  <c r="AI104" i="12"/>
  <c r="AJ102" i="12"/>
  <c r="T111" i="12"/>
  <c r="AI111" i="12"/>
  <c r="AJ109" i="12"/>
  <c r="AE116" i="12"/>
  <c r="AI116" i="12"/>
  <c r="AJ114" i="12"/>
  <c r="T121" i="12"/>
  <c r="AE121" i="12"/>
  <c r="AI121" i="12"/>
  <c r="AJ119" i="12"/>
  <c r="T126" i="12"/>
  <c r="AE126" i="12"/>
  <c r="AI126" i="12"/>
  <c r="AJ124" i="12"/>
  <c r="T131" i="12"/>
  <c r="AI131" i="12"/>
  <c r="AJ129" i="12"/>
  <c r="T136" i="12"/>
  <c r="AE136" i="12"/>
  <c r="AI136" i="12"/>
  <c r="AJ134" i="12"/>
  <c r="AE141" i="12"/>
  <c r="AI141" i="12"/>
  <c r="AJ139" i="12"/>
  <c r="T146" i="12"/>
  <c r="AE146" i="12"/>
  <c r="AI146" i="12"/>
  <c r="AJ144" i="12"/>
  <c r="T151" i="12"/>
  <c r="AE151" i="12"/>
  <c r="AI151" i="12"/>
  <c r="AJ149" i="12"/>
  <c r="T156" i="12"/>
  <c r="AI156" i="12"/>
  <c r="AJ154" i="12"/>
  <c r="AE161" i="12"/>
  <c r="AI161" i="12"/>
  <c r="AJ159" i="12"/>
  <c r="T166" i="12"/>
  <c r="AE166" i="12"/>
  <c r="AI166" i="12"/>
  <c r="AJ164" i="12"/>
  <c r="AJ196" i="12"/>
  <c r="AJ221" i="12"/>
  <c r="X61" i="12"/>
  <c r="X96" i="12"/>
  <c r="X98" i="12"/>
  <c r="X110" i="12"/>
  <c r="X113" i="12"/>
  <c r="X130" i="12"/>
  <c r="X133" i="12"/>
  <c r="X135" i="12"/>
  <c r="X138" i="12"/>
  <c r="X140" i="12"/>
  <c r="X143" i="12"/>
  <c r="X145" i="12"/>
  <c r="X153" i="12"/>
  <c r="X155" i="12"/>
  <c r="X182" i="12"/>
  <c r="X185" i="12"/>
  <c r="X190" i="12"/>
  <c r="X192" i="12"/>
  <c r="X200" i="12"/>
  <c r="X215" i="12"/>
  <c r="X220" i="12"/>
  <c r="X222" i="12"/>
  <c r="V89" i="12"/>
  <c r="AE17" i="12"/>
  <c r="AE22" i="12"/>
  <c r="X19" i="12"/>
  <c r="V84" i="12"/>
  <c r="AF84" i="12"/>
  <c r="AF89" i="12"/>
  <c r="X88" i="12"/>
  <c r="V94" i="12"/>
  <c r="AF94" i="12"/>
  <c r="V99" i="12"/>
  <c r="AF99" i="12"/>
  <c r="V104" i="12"/>
  <c r="AF104" i="12"/>
  <c r="V111" i="12"/>
  <c r="AF111" i="12"/>
  <c r="X210" i="12"/>
  <c r="I17" i="12"/>
  <c r="N17" i="12"/>
  <c r="S17" i="12"/>
  <c r="AB17" i="12"/>
  <c r="AM17" i="12"/>
  <c r="R15" i="12"/>
  <c r="AP15" i="12"/>
  <c r="AD16" i="12"/>
  <c r="X30" i="12"/>
  <c r="X33" i="12"/>
  <c r="S37" i="12"/>
  <c r="X62" i="12"/>
  <c r="X97" i="12"/>
  <c r="X100" i="12"/>
  <c r="S104" i="12"/>
  <c r="X109" i="12"/>
  <c r="X112" i="12"/>
  <c r="S116" i="12"/>
  <c r="X129" i="12"/>
  <c r="X134" i="12"/>
  <c r="AJ135" i="12"/>
  <c r="X137" i="12"/>
  <c r="S141" i="12"/>
  <c r="AJ138" i="12"/>
  <c r="X139" i="12"/>
  <c r="X144" i="12"/>
  <c r="X154" i="12"/>
  <c r="S161" i="12"/>
  <c r="X157" i="12"/>
  <c r="X164" i="12"/>
  <c r="X169" i="12"/>
  <c r="X176" i="12"/>
  <c r="X181" i="12"/>
  <c r="S188" i="12"/>
  <c r="X184" i="12"/>
  <c r="X191" i="12"/>
  <c r="AJ195" i="12"/>
  <c r="X196" i="12"/>
  <c r="X201" i="12"/>
  <c r="AJ202" i="12"/>
  <c r="S208" i="12"/>
  <c r="X204" i="12"/>
  <c r="X206" i="12"/>
  <c r="X211" i="12"/>
  <c r="W213" i="12"/>
  <c r="X216" i="12"/>
  <c r="X221" i="12"/>
  <c r="X238" i="12"/>
  <c r="X253" i="12"/>
  <c r="X258" i="12"/>
  <c r="AJ259" i="12"/>
  <c r="AG265" i="12"/>
  <c r="X263" i="12"/>
  <c r="L14" i="12"/>
  <c r="D14" i="12" s="1"/>
  <c r="E14" i="12" s="1"/>
  <c r="X212" i="12"/>
  <c r="E15" i="12"/>
  <c r="R16" i="12"/>
  <c r="AI17" i="12"/>
  <c r="AI269" i="12" s="1"/>
  <c r="X14" i="12"/>
  <c r="X21" i="12"/>
  <c r="AE27" i="12"/>
  <c r="AJ23" i="12"/>
  <c r="X24" i="12"/>
  <c r="AE32" i="12"/>
  <c r="AJ28" i="12"/>
  <c r="X36" i="12"/>
  <c r="X39" i="12"/>
  <c r="X41" i="12"/>
  <c r="X44" i="12"/>
  <c r="X46" i="12"/>
  <c r="X49" i="12"/>
  <c r="X51" i="12"/>
  <c r="AE59" i="12"/>
  <c r="AJ55" i="12"/>
  <c r="X56" i="12"/>
  <c r="X58" i="12"/>
  <c r="X63" i="12"/>
  <c r="AE69" i="12"/>
  <c r="AJ65" i="12"/>
  <c r="X66" i="12"/>
  <c r="X68" i="12"/>
  <c r="AE74" i="12"/>
  <c r="AJ70" i="12"/>
  <c r="X71" i="12"/>
  <c r="X73" i="12"/>
  <c r="AE79" i="12"/>
  <c r="AJ75" i="12"/>
  <c r="X76" i="12"/>
  <c r="X78" i="12"/>
  <c r="X81" i="12"/>
  <c r="X83" i="12"/>
  <c r="X86" i="12"/>
  <c r="X87" i="12"/>
  <c r="AE94" i="12"/>
  <c r="AJ90" i="12"/>
  <c r="X91" i="12"/>
  <c r="X93" i="12"/>
  <c r="AE99" i="12"/>
  <c r="AJ95" i="12"/>
  <c r="X101" i="12"/>
  <c r="X103" i="12"/>
  <c r="AE111" i="12"/>
  <c r="AJ107" i="12"/>
  <c r="X108" i="12"/>
  <c r="X115" i="12"/>
  <c r="X118" i="12"/>
  <c r="X120" i="12"/>
  <c r="X125" i="12"/>
  <c r="AE131" i="12"/>
  <c r="AJ127" i="12"/>
  <c r="X128" i="12"/>
  <c r="X148" i="12"/>
  <c r="X150" i="12"/>
  <c r="AE156" i="12"/>
  <c r="AJ152" i="12"/>
  <c r="X158" i="12"/>
  <c r="X160" i="12"/>
  <c r="X163" i="12"/>
  <c r="X165" i="12"/>
  <c r="AE171" i="12"/>
  <c r="AJ167" i="12"/>
  <c r="X177" i="12"/>
  <c r="AE183" i="12"/>
  <c r="AJ179" i="12"/>
  <c r="X187" i="12"/>
  <c r="AE223" i="12"/>
  <c r="AJ219" i="12"/>
  <c r="AE250" i="12"/>
  <c r="AJ246" i="12"/>
  <c r="AD14" i="12"/>
  <c r="L16" i="12"/>
  <c r="D16" i="12" s="1"/>
  <c r="E16" i="12" s="1"/>
  <c r="L20" i="12"/>
  <c r="D20" i="12" s="1"/>
  <c r="E20" i="12" s="1"/>
  <c r="E25" i="12"/>
  <c r="L26" i="12"/>
  <c r="D26" i="12" s="1"/>
  <c r="E26" i="12" s="1"/>
  <c r="AD30" i="12"/>
  <c r="L34" i="12"/>
  <c r="D34" i="12" s="1"/>
  <c r="E34" i="12" s="1"/>
  <c r="AD39" i="12"/>
  <c r="L45" i="12"/>
  <c r="D45" i="12" s="1"/>
  <c r="E45" i="12" s="1"/>
  <c r="E57" i="12"/>
  <c r="E63" i="12"/>
  <c r="E67" i="12"/>
  <c r="E68" i="12"/>
  <c r="AD71" i="12"/>
  <c r="AD72" i="12"/>
  <c r="AD73" i="12"/>
  <c r="AP80" i="12"/>
  <c r="R81" i="12"/>
  <c r="AP81" i="12"/>
  <c r="AD82" i="12"/>
  <c r="R83" i="12"/>
  <c r="AD85" i="12"/>
  <c r="L86" i="12"/>
  <c r="D86" i="12" s="1"/>
  <c r="E86" i="12" s="1"/>
  <c r="L87" i="12"/>
  <c r="D87" i="12" s="1"/>
  <c r="E87" i="12" s="1"/>
  <c r="AP87" i="12"/>
  <c r="L88" i="12"/>
  <c r="D88" i="12" s="1"/>
  <c r="E88" i="12" s="1"/>
  <c r="AP88" i="12"/>
  <c r="H94" i="12"/>
  <c r="M94" i="12"/>
  <c r="Q94" i="12"/>
  <c r="AA94" i="12"/>
  <c r="AK94" i="12"/>
  <c r="AO94" i="12"/>
  <c r="R91" i="12"/>
  <c r="AP91" i="12"/>
  <c r="L92" i="12"/>
  <c r="D92" i="12" s="1"/>
  <c r="E92" i="12" s="1"/>
  <c r="L93" i="12"/>
  <c r="D93" i="12" s="1"/>
  <c r="E93" i="12" s="1"/>
  <c r="I99" i="12"/>
  <c r="N99" i="12"/>
  <c r="AB99" i="12"/>
  <c r="AL99" i="12"/>
  <c r="AD97" i="12"/>
  <c r="L98" i="12"/>
  <c r="D98" i="12" s="1"/>
  <c r="E98" i="12" s="1"/>
  <c r="AP98" i="12"/>
  <c r="G104" i="12"/>
  <c r="K104" i="12"/>
  <c r="P104" i="12"/>
  <c r="Z104" i="12"/>
  <c r="L101" i="12"/>
  <c r="D101" i="12" s="1"/>
  <c r="E101" i="12" s="1"/>
  <c r="R101" i="12"/>
  <c r="AP101" i="12"/>
  <c r="L102" i="12"/>
  <c r="D102" i="12" s="1"/>
  <c r="E102" i="12" s="1"/>
  <c r="R102" i="12"/>
  <c r="AP102" i="12"/>
  <c r="L103" i="12"/>
  <c r="D103" i="12" s="1"/>
  <c r="E103" i="12" s="1"/>
  <c r="R103" i="12"/>
  <c r="AP103" i="12"/>
  <c r="I111" i="12"/>
  <c r="N111" i="12"/>
  <c r="AB111" i="12"/>
  <c r="AL111" i="12"/>
  <c r="AD109" i="12"/>
  <c r="R110" i="12"/>
  <c r="AP110" i="12"/>
  <c r="G116" i="12"/>
  <c r="K116" i="12"/>
  <c r="P116" i="12"/>
  <c r="Z116" i="12"/>
  <c r="AK116" i="12"/>
  <c r="AO116" i="12"/>
  <c r="L113" i="12"/>
  <c r="D113" i="12" s="1"/>
  <c r="E113" i="12" s="1"/>
  <c r="AP115" i="12"/>
  <c r="L24" i="12"/>
  <c r="D24" i="12" s="1"/>
  <c r="E24" i="12" s="1"/>
  <c r="E29" i="12"/>
  <c r="E30" i="12"/>
  <c r="E35" i="12"/>
  <c r="AD36" i="12"/>
  <c r="L39" i="12"/>
  <c r="D39" i="12" s="1"/>
  <c r="E39" i="12" s="1"/>
  <c r="AD40" i="12"/>
  <c r="E46" i="12"/>
  <c r="R48" i="12"/>
  <c r="AD50" i="12"/>
  <c r="R63" i="12"/>
  <c r="AP65" i="12"/>
  <c r="L66" i="12"/>
  <c r="D66" i="12" s="1"/>
  <c r="E66" i="12" s="1"/>
  <c r="AP66" i="12"/>
  <c r="R67" i="12"/>
  <c r="AP67" i="12"/>
  <c r="L71" i="12"/>
  <c r="D71" i="12" s="1"/>
  <c r="E71" i="12" s="1"/>
  <c r="L73" i="12"/>
  <c r="D73" i="12" s="1"/>
  <c r="E73" i="12" s="1"/>
  <c r="AD76" i="12"/>
  <c r="AD77" i="12"/>
  <c r="R80" i="12"/>
  <c r="R87" i="12"/>
  <c r="R88" i="12"/>
  <c r="E96" i="12"/>
  <c r="L97" i="12"/>
  <c r="D97" i="12" s="1"/>
  <c r="E97" i="12" s="1"/>
  <c r="R98" i="12"/>
  <c r="L108" i="12"/>
  <c r="D108" i="12" s="1"/>
  <c r="E108" i="12" s="1"/>
  <c r="AP108" i="12"/>
  <c r="L109" i="12"/>
  <c r="D109" i="12" s="1"/>
  <c r="E109" i="12" s="1"/>
  <c r="E114" i="12"/>
  <c r="R23" i="12"/>
  <c r="AP23" i="12"/>
  <c r="AP24" i="12"/>
  <c r="L28" i="12"/>
  <c r="D28" i="12" s="1"/>
  <c r="E36" i="12"/>
  <c r="L40" i="12"/>
  <c r="D40" i="12" s="1"/>
  <c r="E40" i="12" s="1"/>
  <c r="L41" i="12"/>
  <c r="D41" i="12" s="1"/>
  <c r="E41" i="12" s="1"/>
  <c r="R43" i="12"/>
  <c r="L44" i="12"/>
  <c r="D44" i="12" s="1"/>
  <c r="E44" i="12" s="1"/>
  <c r="L49" i="12"/>
  <c r="D49" i="12" s="1"/>
  <c r="E49" i="12" s="1"/>
  <c r="L50" i="12"/>
  <c r="D50" i="12" s="1"/>
  <c r="E50" i="12" s="1"/>
  <c r="L55" i="12"/>
  <c r="D55" i="12" s="1"/>
  <c r="AD56" i="12"/>
  <c r="AD57" i="12"/>
  <c r="AD58" i="12"/>
  <c r="AD61" i="12"/>
  <c r="AD62" i="12"/>
  <c r="R66" i="12"/>
  <c r="E72" i="12"/>
  <c r="AP73" i="12"/>
  <c r="L75" i="12"/>
  <c r="D75" i="12" s="1"/>
  <c r="L77" i="12"/>
  <c r="D77" i="12" s="1"/>
  <c r="E77" i="12" s="1"/>
  <c r="L78" i="12"/>
  <c r="D78" i="12" s="1"/>
  <c r="E78" i="12" s="1"/>
  <c r="E82" i="12"/>
  <c r="E83" i="12"/>
  <c r="R85" i="12"/>
  <c r="AD88" i="12"/>
  <c r="AD91" i="12"/>
  <c r="E110" i="12"/>
  <c r="AD110" i="12"/>
  <c r="E19" i="12"/>
  <c r="AD19" i="12"/>
  <c r="AD20" i="12"/>
  <c r="L21" i="12"/>
  <c r="D21" i="12" s="1"/>
  <c r="E21" i="12" s="1"/>
  <c r="AD29" i="12"/>
  <c r="L31" i="12"/>
  <c r="D31" i="12" s="1"/>
  <c r="E31" i="12" s="1"/>
  <c r="AD34" i="12"/>
  <c r="R35" i="12"/>
  <c r="AP35" i="12"/>
  <c r="R44" i="12"/>
  <c r="AP44" i="12"/>
  <c r="AD45" i="12"/>
  <c r="AD46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E76" i="12"/>
  <c r="L81" i="12"/>
  <c r="D81" i="12" s="1"/>
  <c r="E81" i="12" s="1"/>
  <c r="AD86" i="12"/>
  <c r="L91" i="12"/>
  <c r="D91" i="12" s="1"/>
  <c r="E91" i="12" s="1"/>
  <c r="AD92" i="12"/>
  <c r="AD93" i="12"/>
  <c r="AD96" i="12"/>
  <c r="AD108" i="12"/>
  <c r="AD113" i="12"/>
  <c r="R114" i="12"/>
  <c r="AP114" i="12"/>
  <c r="L115" i="12"/>
  <c r="D115" i="12" s="1"/>
  <c r="E115" i="12" s="1"/>
  <c r="AD120" i="12"/>
  <c r="Y126" i="12"/>
  <c r="AC126" i="12"/>
  <c r="L124" i="12"/>
  <c r="D124" i="12" s="1"/>
  <c r="E124" i="12" s="1"/>
  <c r="J131" i="12"/>
  <c r="O131" i="12"/>
  <c r="Y131" i="12"/>
  <c r="AC131" i="12"/>
  <c r="AM131" i="12"/>
  <c r="R128" i="12"/>
  <c r="AP128" i="12"/>
  <c r="R129" i="12"/>
  <c r="AP129" i="12"/>
  <c r="AD130" i="12"/>
  <c r="I136" i="12"/>
  <c r="R132" i="12"/>
  <c r="AB136" i="12"/>
  <c r="AM136" i="12"/>
  <c r="AD135" i="12"/>
  <c r="H141" i="12"/>
  <c r="M141" i="12"/>
  <c r="Q141" i="12"/>
  <c r="AA141" i="12"/>
  <c r="AP137" i="12"/>
  <c r="R138" i="12"/>
  <c r="AP138" i="12"/>
  <c r="AD139" i="12"/>
  <c r="AD140" i="12"/>
  <c r="G146" i="12"/>
  <c r="K146" i="12"/>
  <c r="P146" i="12"/>
  <c r="Z146" i="12"/>
  <c r="AP142" i="12"/>
  <c r="AO146" i="12"/>
  <c r="AD143" i="12"/>
  <c r="AD144" i="12"/>
  <c r="L145" i="12"/>
  <c r="D145" i="12" s="1"/>
  <c r="E145" i="12" s="1"/>
  <c r="J151" i="12"/>
  <c r="AB151" i="12"/>
  <c r="R148" i="12"/>
  <c r="AP148" i="12"/>
  <c r="H156" i="12"/>
  <c r="M156" i="12"/>
  <c r="Q156" i="12"/>
  <c r="AA156" i="12"/>
  <c r="AK156" i="12"/>
  <c r="AO156" i="12"/>
  <c r="L153" i="12"/>
  <c r="D153" i="12" s="1"/>
  <c r="E153" i="12" s="1"/>
  <c r="AP155" i="12"/>
  <c r="J161" i="12"/>
  <c r="O161" i="12"/>
  <c r="Y161" i="12"/>
  <c r="AC161" i="12"/>
  <c r="AN161" i="12"/>
  <c r="R159" i="12"/>
  <c r="AP159" i="12"/>
  <c r="AD160" i="12"/>
  <c r="I166" i="12"/>
  <c r="N166" i="12"/>
  <c r="AB166" i="12"/>
  <c r="AM166" i="12"/>
  <c r="L164" i="12"/>
  <c r="D164" i="12" s="1"/>
  <c r="E164" i="12" s="1"/>
  <c r="AD165" i="12"/>
  <c r="L118" i="12"/>
  <c r="D118" i="12" s="1"/>
  <c r="E118" i="12" s="1"/>
  <c r="AD118" i="12"/>
  <c r="AD119" i="12"/>
  <c r="L120" i="12"/>
  <c r="D120" i="12" s="1"/>
  <c r="E120" i="12" s="1"/>
  <c r="L123" i="12"/>
  <c r="D123" i="12" s="1"/>
  <c r="E123" i="12" s="1"/>
  <c r="AP123" i="12"/>
  <c r="R124" i="12"/>
  <c r="AP124" i="12"/>
  <c r="L125" i="12"/>
  <c r="D125" i="12" s="1"/>
  <c r="E125" i="12" s="1"/>
  <c r="R125" i="12"/>
  <c r="AP125" i="12"/>
  <c r="L127" i="12"/>
  <c r="D127" i="12" s="1"/>
  <c r="E134" i="12"/>
  <c r="L135" i="12"/>
  <c r="D135" i="12" s="1"/>
  <c r="E135" i="12" s="1"/>
  <c r="R137" i="12"/>
  <c r="L139" i="12"/>
  <c r="D139" i="12" s="1"/>
  <c r="E139" i="12" s="1"/>
  <c r="L140" i="12"/>
  <c r="D140" i="12" s="1"/>
  <c r="E140" i="12" s="1"/>
  <c r="R142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R153" i="12"/>
  <c r="AP153" i="12"/>
  <c r="AD154" i="12"/>
  <c r="R155" i="12"/>
  <c r="AD158" i="12"/>
  <c r="L160" i="12"/>
  <c r="D160" i="12" s="1"/>
  <c r="E160" i="12" s="1"/>
  <c r="E165" i="12"/>
  <c r="E119" i="12"/>
  <c r="E130" i="12"/>
  <c r="L133" i="12"/>
  <c r="D133" i="12" s="1"/>
  <c r="E133" i="12" s="1"/>
  <c r="AP139" i="12"/>
  <c r="R140" i="12"/>
  <c r="AP140" i="12"/>
  <c r="R143" i="12"/>
  <c r="AP143" i="12"/>
  <c r="R144" i="12"/>
  <c r="AP144" i="12"/>
  <c r="Z151" i="12"/>
  <c r="AD148" i="12"/>
  <c r="AD155" i="12"/>
  <c r="AP162" i="12"/>
  <c r="L163" i="12"/>
  <c r="D163" i="12" s="1"/>
  <c r="E163" i="12" s="1"/>
  <c r="AD115" i="12"/>
  <c r="R117" i="12"/>
  <c r="AP118" i="12"/>
  <c r="R119" i="12"/>
  <c r="AP119" i="12"/>
  <c r="AD124" i="12"/>
  <c r="AD125" i="12"/>
  <c r="L128" i="12"/>
  <c r="D128" i="12" s="1"/>
  <c r="E128" i="12" s="1"/>
  <c r="L129" i="12"/>
  <c r="D129" i="12" s="1"/>
  <c r="E129" i="12" s="1"/>
  <c r="AP132" i="12"/>
  <c r="R133" i="12"/>
  <c r="AP133" i="12"/>
  <c r="AD134" i="12"/>
  <c r="L138" i="12"/>
  <c r="D138" i="12" s="1"/>
  <c r="E138" i="12" s="1"/>
  <c r="E148" i="12"/>
  <c r="E149" i="12"/>
  <c r="E150" i="12"/>
  <c r="E154" i="12"/>
  <c r="E155" i="12"/>
  <c r="E158" i="12"/>
  <c r="L159" i="12"/>
  <c r="D159" i="12" s="1"/>
  <c r="E159" i="12" s="1"/>
  <c r="R162" i="12"/>
  <c r="R163" i="12"/>
  <c r="AP163" i="12"/>
  <c r="AD164" i="12"/>
  <c r="R165" i="12"/>
  <c r="AP165" i="12"/>
  <c r="R167" i="12"/>
  <c r="R168" i="12"/>
  <c r="R170" i="12"/>
  <c r="J178" i="12"/>
  <c r="O178" i="12"/>
  <c r="Y178" i="12"/>
  <c r="AC178" i="12"/>
  <c r="AN178" i="12"/>
  <c r="R175" i="12"/>
  <c r="AD177" i="12"/>
  <c r="H183" i="12"/>
  <c r="M183" i="12"/>
  <c r="Q183" i="12"/>
  <c r="AA183" i="12"/>
  <c r="AK183" i="12"/>
  <c r="AO183" i="12"/>
  <c r="R181" i="12"/>
  <c r="J188" i="12"/>
  <c r="O188" i="12"/>
  <c r="Y188" i="12"/>
  <c r="AC188" i="12"/>
  <c r="AN188" i="12"/>
  <c r="R186" i="12"/>
  <c r="AP186" i="12"/>
  <c r="L187" i="12"/>
  <c r="D187" i="12" s="1"/>
  <c r="E187" i="12" s="1"/>
  <c r="R187" i="12"/>
  <c r="AP187" i="12"/>
  <c r="I193" i="12"/>
  <c r="R189" i="12"/>
  <c r="Y193" i="12"/>
  <c r="AC193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K203" i="12"/>
  <c r="AO203" i="12"/>
  <c r="AD200" i="12"/>
  <c r="Y208" i="12"/>
  <c r="AD168" i="12"/>
  <c r="AD169" i="12"/>
  <c r="AD170" i="12"/>
  <c r="AD175" i="12"/>
  <c r="L176" i="12"/>
  <c r="D176" i="12" s="1"/>
  <c r="E176" i="12" s="1"/>
  <c r="AP176" i="12"/>
  <c r="L177" i="12"/>
  <c r="D177" i="12" s="1"/>
  <c r="E177" i="12" s="1"/>
  <c r="AD180" i="12"/>
  <c r="AD181" i="12"/>
  <c r="R182" i="12"/>
  <c r="AP182" i="12"/>
  <c r="L185" i="12"/>
  <c r="D185" i="12" s="1"/>
  <c r="E185" i="12" s="1"/>
  <c r="AD185" i="12"/>
  <c r="AD189" i="12"/>
  <c r="AP189" i="12"/>
  <c r="Z193" i="12"/>
  <c r="P193" i="12"/>
  <c r="AD192" i="12"/>
  <c r="AN193" i="12"/>
  <c r="R194" i="12"/>
  <c r="E206" i="12"/>
  <c r="L167" i="12"/>
  <c r="D167" i="12" s="1"/>
  <c r="AD167" i="12"/>
  <c r="L168" i="12"/>
  <c r="D168" i="12" s="1"/>
  <c r="E168" i="12" s="1"/>
  <c r="L169" i="12"/>
  <c r="D169" i="12" s="1"/>
  <c r="E169" i="12" s="1"/>
  <c r="AA178" i="12"/>
  <c r="R176" i="12"/>
  <c r="R177" i="12"/>
  <c r="AP177" i="12"/>
  <c r="L180" i="12"/>
  <c r="D180" i="12" s="1"/>
  <c r="E180" i="12" s="1"/>
  <c r="R180" i="12"/>
  <c r="L181" i="12"/>
  <c r="D181" i="12" s="1"/>
  <c r="E181" i="12" s="1"/>
  <c r="AL188" i="12"/>
  <c r="AD186" i="12"/>
  <c r="AD187" i="12"/>
  <c r="AL193" i="12"/>
  <c r="L190" i="12"/>
  <c r="D190" i="12" s="1"/>
  <c r="E190" i="12" s="1"/>
  <c r="AD191" i="12"/>
  <c r="L192" i="12"/>
  <c r="D192" i="12" s="1"/>
  <c r="E192" i="12" s="1"/>
  <c r="L196" i="12"/>
  <c r="D196" i="12" s="1"/>
  <c r="E196" i="12" s="1"/>
  <c r="R197" i="12"/>
  <c r="L200" i="12"/>
  <c r="D200" i="12" s="1"/>
  <c r="E200" i="12" s="1"/>
  <c r="AP200" i="12"/>
  <c r="L201" i="12"/>
  <c r="D201" i="12" s="1"/>
  <c r="E201" i="12" s="1"/>
  <c r="AP205" i="12"/>
  <c r="R206" i="12"/>
  <c r="E170" i="12"/>
  <c r="E175" i="12"/>
  <c r="E182" i="12"/>
  <c r="E186" i="12"/>
  <c r="E191" i="12"/>
  <c r="E195" i="12"/>
  <c r="R196" i="12"/>
  <c r="AP196" i="12"/>
  <c r="R201" i="12"/>
  <c r="AP201" i="12"/>
  <c r="L202" i="12"/>
  <c r="D202" i="12" s="1"/>
  <c r="E202" i="12" s="1"/>
  <c r="AD202" i="12"/>
  <c r="R205" i="12"/>
  <c r="R217" i="12"/>
  <c r="R225" i="12"/>
  <c r="AP226" i="12"/>
  <c r="L227" i="12"/>
  <c r="D227" i="12" s="1"/>
  <c r="E227" i="12" s="1"/>
  <c r="R227" i="12"/>
  <c r="R229" i="12"/>
  <c r="AA233" i="12"/>
  <c r="AL233" i="12"/>
  <c r="R230" i="12"/>
  <c r="AD231" i="12"/>
  <c r="L232" i="12"/>
  <c r="D232" i="12" s="1"/>
  <c r="E232" i="12" s="1"/>
  <c r="AP232" i="12"/>
  <c r="R238" i="12"/>
  <c r="L239" i="12"/>
  <c r="D239" i="12" s="1"/>
  <c r="AD239" i="12"/>
  <c r="AM245" i="12"/>
  <c r="L242" i="12"/>
  <c r="D242" i="12" s="1"/>
  <c r="E242" i="12" s="1"/>
  <c r="AP242" i="12"/>
  <c r="AP243" i="12"/>
  <c r="L244" i="12"/>
  <c r="D244" i="12" s="1"/>
  <c r="E244" i="12" s="1"/>
  <c r="Y250" i="12"/>
  <c r="AC250" i="12"/>
  <c r="P250" i="12"/>
  <c r="G255" i="12"/>
  <c r="K255" i="12"/>
  <c r="AM255" i="12"/>
  <c r="R252" i="12"/>
  <c r="AP253" i="12"/>
  <c r="R257" i="12"/>
  <c r="R258" i="12"/>
  <c r="L210" i="12"/>
  <c r="D210" i="12" s="1"/>
  <c r="E210" i="12" s="1"/>
  <c r="R215" i="12"/>
  <c r="AD220" i="12"/>
  <c r="E226" i="12"/>
  <c r="Z250" i="12"/>
  <c r="E253" i="12"/>
  <c r="L211" i="12"/>
  <c r="D211" i="12" s="1"/>
  <c r="E211" i="12" s="1"/>
  <c r="R211" i="12"/>
  <c r="AD212" i="12"/>
  <c r="R214" i="12"/>
  <c r="AD216" i="12"/>
  <c r="L219" i="12"/>
  <c r="D219" i="12" s="1"/>
  <c r="L220" i="12"/>
  <c r="D220" i="12" s="1"/>
  <c r="E220" i="12" s="1"/>
  <c r="L221" i="12"/>
  <c r="D221" i="12" s="1"/>
  <c r="E221" i="12" s="1"/>
  <c r="AD221" i="12"/>
  <c r="AD225" i="12"/>
  <c r="AD227" i="12"/>
  <c r="O233" i="12"/>
  <c r="Y233" i="12"/>
  <c r="AC233" i="12"/>
  <c r="AN233" i="12"/>
  <c r="AP230" i="12"/>
  <c r="R231" i="12"/>
  <c r="L237" i="12"/>
  <c r="D237" i="12" s="1"/>
  <c r="L238" i="12"/>
  <c r="D238" i="12" s="1"/>
  <c r="E238" i="12" s="1"/>
  <c r="AD238" i="12"/>
  <c r="R239" i="12"/>
  <c r="AP241" i="12"/>
  <c r="AD243" i="12"/>
  <c r="AD244" i="12"/>
  <c r="O250" i="12"/>
  <c r="AP246" i="12"/>
  <c r="L247" i="12"/>
  <c r="D247" i="12" s="1"/>
  <c r="E247" i="12" s="1"/>
  <c r="AP247" i="12"/>
  <c r="AP248" i="12"/>
  <c r="N255" i="12"/>
  <c r="AP252" i="12"/>
  <c r="AD254" i="12"/>
  <c r="L257" i="12"/>
  <c r="D257" i="12" s="1"/>
  <c r="E257" i="12" s="1"/>
  <c r="AD257" i="12"/>
  <c r="L258" i="12"/>
  <c r="D258" i="12" s="1"/>
  <c r="AD258" i="12"/>
  <c r="AD207" i="12"/>
  <c r="AD210" i="12"/>
  <c r="AD211" i="12"/>
  <c r="AP212" i="12"/>
  <c r="AD215" i="12"/>
  <c r="L216" i="12"/>
  <c r="D216" i="12" s="1"/>
  <c r="E216" i="12" s="1"/>
  <c r="L217" i="12"/>
  <c r="D217" i="12" s="1"/>
  <c r="E217" i="12" s="1"/>
  <c r="AP221" i="12"/>
  <c r="L222" i="12"/>
  <c r="D222" i="12" s="1"/>
  <c r="D223" i="12" s="1"/>
  <c r="R222" i="12"/>
  <c r="AP222" i="12"/>
  <c r="L225" i="12"/>
  <c r="D225" i="12" s="1"/>
  <c r="E225" i="12" s="1"/>
  <c r="AP225" i="12"/>
  <c r="AD226" i="12"/>
  <c r="AP227" i="12"/>
  <c r="AP229" i="12"/>
  <c r="L230" i="12"/>
  <c r="D230" i="12" s="1"/>
  <c r="E230" i="12" s="1"/>
  <c r="AD232" i="12"/>
  <c r="R237" i="12"/>
  <c r="AP238" i="12"/>
  <c r="AD242" i="12"/>
  <c r="L243" i="12"/>
  <c r="D243" i="12" s="1"/>
  <c r="E243" i="12" s="1"/>
  <c r="L246" i="12"/>
  <c r="D246" i="12" s="1"/>
  <c r="K250" i="12"/>
  <c r="R247" i="12"/>
  <c r="R248" i="12"/>
  <c r="AD249" i="12"/>
  <c r="AN250" i="12"/>
  <c r="AA255" i="12"/>
  <c r="AL255" i="12"/>
  <c r="AP254" i="12"/>
  <c r="AP257" i="12"/>
  <c r="AP258" i="12"/>
  <c r="AD263" i="12"/>
  <c r="R261" i="12"/>
  <c r="AD262" i="12"/>
  <c r="R264" i="12"/>
  <c r="R259" i="12"/>
  <c r="AP259" i="12"/>
  <c r="L263" i="12"/>
  <c r="D263" i="12" s="1"/>
  <c r="E263" i="12" s="1"/>
  <c r="R263" i="12"/>
  <c r="R262" i="12"/>
  <c r="AD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59" i="12"/>
  <c r="E262" i="12"/>
  <c r="E237" i="12"/>
  <c r="E239" i="12"/>
  <c r="E264" i="12"/>
  <c r="E205" i="12"/>
  <c r="E207" i="12"/>
  <c r="E231" i="12"/>
  <c r="E249" i="12"/>
  <c r="E258" i="12"/>
  <c r="S213" i="12"/>
  <c r="V213" i="12"/>
  <c r="U89" i="12"/>
  <c r="D32" i="12"/>
  <c r="E28" i="12"/>
  <c r="E32" i="12" s="1"/>
  <c r="E23" i="12"/>
  <c r="E27" i="12" s="1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D59" i="12"/>
  <c r="AD18" i="12"/>
  <c r="N27" i="12"/>
  <c r="AL27" i="12"/>
  <c r="X28" i="12"/>
  <c r="AD38" i="12"/>
  <c r="J42" i="12"/>
  <c r="AJ43" i="12"/>
  <c r="E70" i="12"/>
  <c r="E74" i="12" s="1"/>
  <c r="E75" i="12"/>
  <c r="L13" i="12"/>
  <c r="D13" i="12" s="1"/>
  <c r="AJ13" i="12"/>
  <c r="L33" i="12"/>
  <c r="D33" i="12" s="1"/>
  <c r="AJ33" i="12"/>
  <c r="K42" i="12"/>
  <c r="X43" i="12"/>
  <c r="E90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E183" i="12" l="1"/>
  <c r="D171" i="12"/>
  <c r="D131" i="12"/>
  <c r="D74" i="12"/>
  <c r="D69" i="12"/>
  <c r="V269" i="12"/>
  <c r="D183" i="12"/>
  <c r="E171" i="12"/>
  <c r="E131" i="12"/>
  <c r="E111" i="12"/>
  <c r="E94" i="12"/>
  <c r="D79" i="12"/>
  <c r="E69" i="12"/>
  <c r="AG269" i="12"/>
  <c r="AB269" i="12"/>
  <c r="E223" i="12"/>
  <c r="D111" i="12"/>
  <c r="D94" i="12"/>
  <c r="E79" i="12"/>
  <c r="D27" i="12"/>
  <c r="AH269" i="12"/>
  <c r="AF269" i="12"/>
  <c r="H269" i="12"/>
  <c r="AO269" i="12"/>
  <c r="P269" i="12"/>
  <c r="AN269" i="12"/>
  <c r="Q269" i="12"/>
  <c r="AM269" i="12"/>
  <c r="AC269" i="12"/>
  <c r="AA269" i="12"/>
  <c r="K269" i="12"/>
  <c r="Y269" i="12"/>
  <c r="O269" i="12"/>
  <c r="AL269" i="12"/>
  <c r="G269" i="12"/>
  <c r="AK269" i="12"/>
  <c r="N269" i="12"/>
  <c r="M269" i="12"/>
  <c r="J269" i="12"/>
  <c r="Z269" i="12"/>
  <c r="AE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B269" i="8" s="1"/>
  <c r="AA17" i="8"/>
  <c r="AA269" i="8" s="1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Q269" i="8" s="1"/>
  <c r="M17" i="8"/>
  <c r="Y269" i="8" l="1"/>
  <c r="AC269" i="8"/>
  <c r="Z269" i="8"/>
  <c r="S269" i="8"/>
  <c r="AK269" i="8"/>
  <c r="AO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AE26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N269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K269" i="11" l="1"/>
  <c r="AN269" i="11"/>
  <c r="AA269" i="11"/>
  <c r="V269" i="11"/>
  <c r="P269" i="11"/>
  <c r="O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D52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E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E117" i="8" s="1"/>
  <c r="E121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E33" i="8"/>
  <c r="E37" i="8" s="1"/>
  <c r="D38" i="8"/>
  <c r="E4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D94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D121" i="8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E147" i="8"/>
  <c r="E151" i="8" s="1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I269" i="8" s="1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151" i="8" l="1"/>
  <c r="D37" i="8"/>
  <c r="D255" i="8"/>
  <c r="D233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BO60" i="1" s="1"/>
  <c r="M22" i="2"/>
  <c r="N22" i="2"/>
  <c r="O22" i="2"/>
  <c r="P22" i="2"/>
  <c r="Q22" i="2"/>
  <c r="BP67" i="1" s="1"/>
  <c r="M23" i="2"/>
  <c r="N23" i="2"/>
  <c r="O23" i="2"/>
  <c r="P23" i="2"/>
  <c r="M24" i="2"/>
  <c r="N24" i="2"/>
  <c r="O24" i="2"/>
  <c r="P24" i="2"/>
  <c r="Q24" i="2"/>
  <c r="BQ75" i="1" s="1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BQ107" i="1" s="1"/>
  <c r="M33" i="2"/>
  <c r="N33" i="2"/>
  <c r="O33" i="2"/>
  <c r="P33" i="2"/>
  <c r="Q33" i="2"/>
  <c r="M34" i="2"/>
  <c r="N34" i="2"/>
  <c r="O34" i="2"/>
  <c r="P34" i="2"/>
  <c r="Q34" i="2"/>
  <c r="BP117" i="1" s="1"/>
  <c r="M35" i="2"/>
  <c r="N35" i="2"/>
  <c r="O35" i="2"/>
  <c r="P35" i="2"/>
  <c r="Q35" i="2"/>
  <c r="BQ122" i="1" s="1"/>
  <c r="M36" i="2"/>
  <c r="N36" i="2"/>
  <c r="O36" i="2"/>
  <c r="P36" i="2"/>
  <c r="Q36" i="2"/>
  <c r="M37" i="2"/>
  <c r="N37" i="2"/>
  <c r="O37" i="2"/>
  <c r="P37" i="2"/>
  <c r="Q37" i="2"/>
  <c r="BN132" i="1" s="1"/>
  <c r="M38" i="2"/>
  <c r="N38" i="2"/>
  <c r="O38" i="2"/>
  <c r="P38" i="2"/>
  <c r="Q38" i="2"/>
  <c r="BP137" i="1" s="1"/>
  <c r="M39" i="2"/>
  <c r="N39" i="2"/>
  <c r="O39" i="2"/>
  <c r="P39" i="2"/>
  <c r="Q39" i="2"/>
  <c r="BP142" i="1" s="1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BP174" i="1" s="1"/>
  <c r="M48" i="2"/>
  <c r="N48" i="2"/>
  <c r="O48" i="2"/>
  <c r="P48" i="2"/>
  <c r="Q48" i="2"/>
  <c r="BP179" i="1" s="1"/>
  <c r="M49" i="2"/>
  <c r="N49" i="2"/>
  <c r="O49" i="2"/>
  <c r="P49" i="2"/>
  <c r="Q49" i="2"/>
  <c r="M50" i="2"/>
  <c r="N50" i="2"/>
  <c r="O50" i="2"/>
  <c r="P50" i="2"/>
  <c r="Q50" i="2"/>
  <c r="BP192" i="1" s="1"/>
  <c r="M51" i="2"/>
  <c r="N51" i="2"/>
  <c r="O51" i="2"/>
  <c r="P51" i="2"/>
  <c r="Q51" i="2"/>
  <c r="M52" i="2"/>
  <c r="N52" i="2"/>
  <c r="O52" i="2"/>
  <c r="P52" i="2"/>
  <c r="Q52" i="2"/>
  <c r="BP199" i="1" s="1"/>
  <c r="M53" i="2"/>
  <c r="N53" i="2"/>
  <c r="O53" i="2"/>
  <c r="P53" i="2"/>
  <c r="Q53" i="2"/>
  <c r="BP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M10" i="2"/>
  <c r="BQ205" i="1"/>
  <c r="BN199" i="1"/>
  <c r="BN202" i="1"/>
  <c r="BP189" i="1"/>
  <c r="BP191" i="1"/>
  <c r="BM192" i="1"/>
  <c r="BO180" i="1"/>
  <c r="BO182" i="1"/>
  <c r="BN174" i="1"/>
  <c r="BN175" i="1"/>
  <c r="BN176" i="1"/>
  <c r="BN177" i="1"/>
  <c r="BM175" i="1"/>
  <c r="BN142" i="1"/>
  <c r="BN143" i="1"/>
  <c r="BN144" i="1"/>
  <c r="BN145" i="1"/>
  <c r="BM143" i="1"/>
  <c r="BP138" i="1"/>
  <c r="BP140" i="1"/>
  <c r="BO132" i="1"/>
  <c r="BQ132" i="1"/>
  <c r="BO133" i="1"/>
  <c r="BQ133" i="1"/>
  <c r="BO134" i="1"/>
  <c r="BQ134" i="1"/>
  <c r="BO135" i="1"/>
  <c r="BQ135" i="1"/>
  <c r="BM134" i="1"/>
  <c r="BM132" i="1"/>
  <c r="BO122" i="1"/>
  <c r="BO123" i="1"/>
  <c r="BO124" i="1"/>
  <c r="BO125" i="1"/>
  <c r="BM124" i="1"/>
  <c r="BP118" i="1"/>
  <c r="BP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P108" i="1"/>
  <c r="BP110" i="1"/>
  <c r="BP75" i="1"/>
  <c r="BP77" i="1"/>
  <c r="BM78" i="1"/>
  <c r="BP65" i="1"/>
  <c r="BM68" i="1"/>
  <c r="BN60" i="1"/>
  <c r="BP60" i="1"/>
  <c r="BN61" i="1"/>
  <c r="BP61" i="1"/>
  <c r="BN62" i="1"/>
  <c r="BP62" i="1"/>
  <c r="BN63" i="1"/>
  <c r="BP63" i="1"/>
  <c r="BM61" i="1"/>
  <c r="BM63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M76" i="1" l="1"/>
  <c r="BN77" i="1"/>
  <c r="BN75" i="1"/>
  <c r="BN110" i="1"/>
  <c r="BN108" i="1"/>
  <c r="BM179" i="1"/>
  <c r="BQ181" i="1"/>
  <c r="BQ179" i="1"/>
  <c r="BO201" i="1"/>
  <c r="BP78" i="1"/>
  <c r="BP76" i="1"/>
  <c r="BM110" i="1"/>
  <c r="BP109" i="1"/>
  <c r="BP107" i="1"/>
  <c r="BM181" i="1"/>
  <c r="BO181" i="1"/>
  <c r="BO179" i="1"/>
  <c r="BM201" i="1"/>
  <c r="BQ200" i="1"/>
  <c r="BN78" i="1"/>
  <c r="BN76" i="1"/>
  <c r="BM108" i="1"/>
  <c r="BN109" i="1"/>
  <c r="BN107" i="1"/>
  <c r="BQ182" i="1"/>
  <c r="BQ180" i="1"/>
  <c r="BQ202" i="1"/>
  <c r="BQ199" i="1"/>
  <c r="BM60" i="1"/>
  <c r="BQ63" i="1"/>
  <c r="BQ62" i="1"/>
  <c r="BQ61" i="1"/>
  <c r="BQ60" i="1"/>
  <c r="BM77" i="1"/>
  <c r="BO78" i="1"/>
  <c r="BO77" i="1"/>
  <c r="BO76" i="1"/>
  <c r="BO75" i="1"/>
  <c r="BM109" i="1"/>
  <c r="BO110" i="1"/>
  <c r="BO109" i="1"/>
  <c r="BO108" i="1"/>
  <c r="BO107" i="1"/>
  <c r="BP119" i="1"/>
  <c r="BP139" i="1"/>
  <c r="BM180" i="1"/>
  <c r="BN182" i="1"/>
  <c r="BN181" i="1"/>
  <c r="BN180" i="1"/>
  <c r="BN179" i="1"/>
  <c r="BP190" i="1"/>
  <c r="BM200" i="1"/>
  <c r="BQ201" i="1"/>
  <c r="BO200" i="1"/>
  <c r="BM62" i="1"/>
  <c r="BO63" i="1"/>
  <c r="BO62" i="1"/>
  <c r="BO61" i="1"/>
  <c r="BM75" i="1"/>
  <c r="BQ78" i="1"/>
  <c r="BQ77" i="1"/>
  <c r="BQ76" i="1"/>
  <c r="BM107" i="1"/>
  <c r="BQ110" i="1"/>
  <c r="BQ109" i="1"/>
  <c r="BQ108" i="1"/>
  <c r="BM120" i="1"/>
  <c r="BM140" i="1"/>
  <c r="BM182" i="1"/>
  <c r="BP182" i="1"/>
  <c r="BP181" i="1"/>
  <c r="BP180" i="1"/>
  <c r="BM199" i="1"/>
  <c r="BO202" i="1"/>
  <c r="BN201" i="1"/>
  <c r="BO199" i="1"/>
  <c r="BP66" i="1"/>
  <c r="BM125" i="1"/>
  <c r="BP125" i="1"/>
  <c r="BP124" i="1"/>
  <c r="BP123" i="1"/>
  <c r="BP122" i="1"/>
  <c r="BM144" i="1"/>
  <c r="BO145" i="1"/>
  <c r="BO144" i="1"/>
  <c r="BO143" i="1"/>
  <c r="BO142" i="1"/>
  <c r="BM176" i="1"/>
  <c r="BO177" i="1"/>
  <c r="BO176" i="1"/>
  <c r="BO175" i="1"/>
  <c r="BO174" i="1"/>
  <c r="BP68" i="1"/>
  <c r="BM123" i="1"/>
  <c r="BN125" i="1"/>
  <c r="BN124" i="1"/>
  <c r="BN123" i="1"/>
  <c r="BN122" i="1"/>
  <c r="BM142" i="1"/>
  <c r="BQ145" i="1"/>
  <c r="BQ144" i="1"/>
  <c r="BQ143" i="1"/>
  <c r="BQ142" i="1"/>
  <c r="BM174" i="1"/>
  <c r="BQ177" i="1"/>
  <c r="BQ176" i="1"/>
  <c r="BQ175" i="1"/>
  <c r="BQ174" i="1"/>
  <c r="BM122" i="1"/>
  <c r="BQ125" i="1"/>
  <c r="BQ124" i="1"/>
  <c r="BQ123" i="1"/>
  <c r="BM145" i="1"/>
  <c r="BP145" i="1"/>
  <c r="BP144" i="1"/>
  <c r="BP143" i="1"/>
  <c r="BM177" i="1"/>
  <c r="BP177" i="1"/>
  <c r="BP176" i="1"/>
  <c r="BP175" i="1"/>
  <c r="BN207" i="1"/>
  <c r="BO204" i="1"/>
  <c r="BM206" i="1"/>
  <c r="BM135" i="1"/>
  <c r="BP135" i="1"/>
  <c r="BP134" i="1"/>
  <c r="BP133" i="1"/>
  <c r="BP132" i="1"/>
  <c r="BN200" i="1"/>
  <c r="BM204" i="1"/>
  <c r="BO207" i="1"/>
  <c r="BN206" i="1"/>
  <c r="BQ204" i="1"/>
  <c r="BM133" i="1"/>
  <c r="BN135" i="1"/>
  <c r="BN134" i="1"/>
  <c r="BN133" i="1"/>
  <c r="BM205" i="1"/>
  <c r="BQ206" i="1"/>
  <c r="BO205" i="1"/>
  <c r="BN204" i="1"/>
  <c r="BQ207" i="1"/>
  <c r="BO206" i="1"/>
  <c r="BN205" i="1"/>
  <c r="BH238" i="12"/>
  <c r="BH237" i="12"/>
  <c r="BH236" i="12"/>
  <c r="BH239" i="12"/>
  <c r="BI230" i="12"/>
  <c r="BI231" i="12"/>
  <c r="BI232" i="12"/>
  <c r="BI229" i="12"/>
  <c r="BE230" i="12"/>
  <c r="BE231" i="12"/>
  <c r="BE232" i="12"/>
  <c r="BE229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09" i="12"/>
  <c r="BI210" i="12"/>
  <c r="BI212" i="12"/>
  <c r="BE211" i="12"/>
  <c r="BE209" i="12"/>
  <c r="BE210" i="12"/>
  <c r="BE212" i="12"/>
  <c r="BF207" i="12"/>
  <c r="BF206" i="12"/>
  <c r="BF205" i="12"/>
  <c r="BF204" i="12"/>
  <c r="BG202" i="12"/>
  <c r="BG199" i="12"/>
  <c r="BG201" i="12"/>
  <c r="BG200" i="12"/>
  <c r="BH195" i="12"/>
  <c r="BH194" i="12"/>
  <c r="BH196" i="12"/>
  <c r="BH197" i="12"/>
  <c r="BI192" i="12"/>
  <c r="BI190" i="12"/>
  <c r="BI189" i="12"/>
  <c r="BI191" i="12"/>
  <c r="BE192" i="12"/>
  <c r="BE190" i="12"/>
  <c r="BE189" i="12"/>
  <c r="BE191" i="12"/>
  <c r="BF184" i="12"/>
  <c r="BF187" i="12"/>
  <c r="BF186" i="12"/>
  <c r="BF185" i="12"/>
  <c r="BG182" i="12"/>
  <c r="BG179" i="12"/>
  <c r="BG181" i="12"/>
  <c r="BG180" i="12"/>
  <c r="BH175" i="12"/>
  <c r="BH177" i="12"/>
  <c r="BH176" i="12"/>
  <c r="BH174" i="12"/>
  <c r="BI170" i="12"/>
  <c r="BI169" i="12"/>
  <c r="BI168" i="12"/>
  <c r="BI167" i="12"/>
  <c r="BE170" i="12"/>
  <c r="BE169" i="12"/>
  <c r="BE168" i="12"/>
  <c r="BE167" i="12"/>
  <c r="BF164" i="12"/>
  <c r="BF163" i="12"/>
  <c r="BF165" i="12"/>
  <c r="BF162" i="12"/>
  <c r="BG159" i="12"/>
  <c r="BG158" i="12"/>
  <c r="BG160" i="12"/>
  <c r="BG157" i="12"/>
  <c r="BH154" i="12"/>
  <c r="BH153" i="12"/>
  <c r="BH155" i="12"/>
  <c r="BH152" i="12"/>
  <c r="BI147" i="12"/>
  <c r="BI148" i="12"/>
  <c r="BI150" i="12"/>
  <c r="BI149" i="12"/>
  <c r="BE147" i="12"/>
  <c r="BE148" i="12"/>
  <c r="BE150" i="12"/>
  <c r="BE149" i="12"/>
  <c r="BF143" i="12"/>
  <c r="BF145" i="12"/>
  <c r="BF142" i="12"/>
  <c r="BF144" i="12"/>
  <c r="BG138" i="12"/>
  <c r="BG137" i="12"/>
  <c r="BG140" i="12"/>
  <c r="BG139" i="12"/>
  <c r="BH133" i="12"/>
  <c r="BH135" i="12"/>
  <c r="BH132" i="12"/>
  <c r="BH134" i="12"/>
  <c r="BI130" i="12"/>
  <c r="BI127" i="12"/>
  <c r="BI129" i="12"/>
  <c r="BI128" i="12"/>
  <c r="BE130" i="12"/>
  <c r="BE127" i="12"/>
  <c r="BE129" i="12"/>
  <c r="BE128" i="12"/>
  <c r="BF125" i="12"/>
  <c r="BF124" i="12"/>
  <c r="BF123" i="12"/>
  <c r="BF122" i="12"/>
  <c r="BG119" i="12"/>
  <c r="BG118" i="12"/>
  <c r="BG120" i="12"/>
  <c r="BG117" i="12"/>
  <c r="BH115" i="12"/>
  <c r="BH114" i="12"/>
  <c r="BH113" i="12"/>
  <c r="BH112" i="12"/>
  <c r="BI109" i="12"/>
  <c r="BI108" i="12"/>
  <c r="BI110" i="12"/>
  <c r="BI107" i="12"/>
  <c r="BE109" i="12"/>
  <c r="BE108" i="12"/>
  <c r="BE110" i="12"/>
  <c r="BE107" i="12"/>
  <c r="BF103" i="12"/>
  <c r="BF102" i="12"/>
  <c r="BF101" i="12"/>
  <c r="BF100" i="12"/>
  <c r="BG98" i="12"/>
  <c r="BG95" i="12"/>
  <c r="BG97" i="12"/>
  <c r="BG96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3" i="12"/>
  <c r="BG36" i="12"/>
  <c r="BG35" i="12"/>
  <c r="BG34" i="12"/>
  <c r="BI24" i="12"/>
  <c r="BI26" i="12"/>
  <c r="BI23" i="12"/>
  <c r="BI25" i="12"/>
  <c r="BM202" i="1"/>
  <c r="BP202" i="1"/>
  <c r="BP201" i="1"/>
  <c r="BP200" i="1"/>
  <c r="BM207" i="1"/>
  <c r="BP207" i="1"/>
  <c r="BP206" i="1"/>
  <c r="BP205" i="1"/>
  <c r="BM13" i="1"/>
  <c r="BP16" i="12"/>
  <c r="BO16" i="12"/>
  <c r="BN16" i="12"/>
  <c r="BO15" i="12"/>
  <c r="BP14" i="12"/>
  <c r="BQ13" i="12"/>
  <c r="BQ15" i="12"/>
  <c r="BO14" i="12"/>
  <c r="BP13" i="12"/>
  <c r="BP15" i="12"/>
  <c r="BN14" i="12"/>
  <c r="BO13" i="12"/>
  <c r="BQ16" i="12"/>
  <c r="BN15" i="12"/>
  <c r="BM14" i="12"/>
  <c r="BN13" i="12"/>
  <c r="BM16" i="12"/>
  <c r="BM15" i="12"/>
  <c r="BQ14" i="12"/>
  <c r="BM13" i="12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P212" i="12"/>
  <c r="BX212" i="12" s="1"/>
  <c r="BN211" i="12"/>
  <c r="BV211" i="12" s="1"/>
  <c r="BO210" i="12"/>
  <c r="BW210" i="12" s="1"/>
  <c r="BN209" i="12"/>
  <c r="BV209" i="12" s="1"/>
  <c r="BQ189" i="1"/>
  <c r="BP192" i="12"/>
  <c r="BN191" i="12"/>
  <c r="BP190" i="12"/>
  <c r="BQ189" i="12"/>
  <c r="BM189" i="12"/>
  <c r="BO192" i="12"/>
  <c r="BQ191" i="12"/>
  <c r="BM191" i="12"/>
  <c r="BO190" i="12"/>
  <c r="BP189" i="12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U190" i="12" s="1"/>
  <c r="BN189" i="12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37" i="1"/>
  <c r="BP140" i="12"/>
  <c r="BQ139" i="12"/>
  <c r="BM139" i="12"/>
  <c r="BN138" i="12"/>
  <c r="BO137" i="12"/>
  <c r="BW137" i="12" s="1"/>
  <c r="BO140" i="12"/>
  <c r="BP139" i="12"/>
  <c r="BQ138" i="12"/>
  <c r="BM138" i="12"/>
  <c r="BN137" i="12"/>
  <c r="BN140" i="12"/>
  <c r="BO139" i="12"/>
  <c r="BP138" i="12"/>
  <c r="BQ137" i="12"/>
  <c r="BM137" i="12"/>
  <c r="BQ140" i="12"/>
  <c r="BM140" i="12"/>
  <c r="BN139" i="12"/>
  <c r="BO138" i="12"/>
  <c r="BW138" i="12" s="1"/>
  <c r="BP137" i="12"/>
  <c r="BQ117" i="1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O120" i="12"/>
  <c r="BW120" i="12" s="1"/>
  <c r="BQ119" i="12"/>
  <c r="BM119" i="12"/>
  <c r="BN118" i="12"/>
  <c r="BO117" i="12"/>
  <c r="BN120" i="12"/>
  <c r="BP119" i="12"/>
  <c r="BQ118" i="12"/>
  <c r="BM118" i="12"/>
  <c r="BN117" i="12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V68" i="12" s="1"/>
  <c r="BN67" i="12"/>
  <c r="BV67" i="12" s="1"/>
  <c r="BN66" i="12"/>
  <c r="BV66" i="12" s="1"/>
  <c r="BN65" i="12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I16" i="12"/>
  <c r="BI14" i="12"/>
  <c r="BI15" i="12"/>
  <c r="BI13" i="12"/>
  <c r="BG239" i="12"/>
  <c r="BG238" i="12"/>
  <c r="BG237" i="12"/>
  <c r="BG236" i="12"/>
  <c r="BH229" i="12"/>
  <c r="BH230" i="12"/>
  <c r="BH231" i="12"/>
  <c r="BH232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6" i="12"/>
  <c r="BG215" i="12"/>
  <c r="BG214" i="12"/>
  <c r="BG217" i="12"/>
  <c r="BH212" i="12"/>
  <c r="BH211" i="12"/>
  <c r="BH209" i="12"/>
  <c r="BH210" i="12"/>
  <c r="BI207" i="12"/>
  <c r="BI206" i="12"/>
  <c r="BI205" i="12"/>
  <c r="BI204" i="12"/>
  <c r="BE207" i="12"/>
  <c r="BE206" i="12"/>
  <c r="BE205" i="12"/>
  <c r="BE204" i="12"/>
  <c r="BF202" i="12"/>
  <c r="BF199" i="12"/>
  <c r="BF201" i="12"/>
  <c r="BF200" i="12"/>
  <c r="BG195" i="12"/>
  <c r="BG194" i="12"/>
  <c r="BG196" i="12"/>
  <c r="BG197" i="12"/>
  <c r="BH192" i="12"/>
  <c r="BH190" i="12"/>
  <c r="BH189" i="12"/>
  <c r="BH191" i="12"/>
  <c r="BI185" i="12"/>
  <c r="BI184" i="12"/>
  <c r="BI187" i="12"/>
  <c r="BI186" i="12"/>
  <c r="BE185" i="12"/>
  <c r="BE184" i="12"/>
  <c r="BE187" i="12"/>
  <c r="BE186" i="12"/>
  <c r="BF182" i="12"/>
  <c r="BF179" i="12"/>
  <c r="BF181" i="12"/>
  <c r="BF180" i="12"/>
  <c r="BG175" i="12"/>
  <c r="BG177" i="12"/>
  <c r="BG176" i="12"/>
  <c r="BG174" i="12"/>
  <c r="BH170" i="12"/>
  <c r="BH169" i="12"/>
  <c r="BH168" i="12"/>
  <c r="BH167" i="12"/>
  <c r="BI164" i="12"/>
  <c r="BI162" i="12"/>
  <c r="BI165" i="12"/>
  <c r="BI163" i="12"/>
  <c r="BE164" i="12"/>
  <c r="BE165" i="12"/>
  <c r="BE162" i="12"/>
  <c r="BE163" i="12"/>
  <c r="BF160" i="12"/>
  <c r="BF157" i="12"/>
  <c r="BF159" i="12"/>
  <c r="BF158" i="12"/>
  <c r="BG155" i="12"/>
  <c r="BG152" i="12"/>
  <c r="BG154" i="12"/>
  <c r="BG153" i="12"/>
  <c r="BH150" i="12"/>
  <c r="BH149" i="12"/>
  <c r="BH147" i="12"/>
  <c r="BH148" i="12"/>
  <c r="BI144" i="12"/>
  <c r="BI143" i="12"/>
  <c r="BI145" i="12"/>
  <c r="BI142" i="12"/>
  <c r="BE144" i="12"/>
  <c r="BE143" i="12"/>
  <c r="BE145" i="12"/>
  <c r="BE142" i="12"/>
  <c r="BF139" i="12"/>
  <c r="BF138" i="12"/>
  <c r="BF137" i="12"/>
  <c r="BV137" i="12" s="1"/>
  <c r="BF140" i="12"/>
  <c r="BG133" i="12"/>
  <c r="BG135" i="12"/>
  <c r="BG132" i="12"/>
  <c r="BG134" i="12"/>
  <c r="BH128" i="12"/>
  <c r="BH130" i="12"/>
  <c r="BH127" i="12"/>
  <c r="BH129" i="12"/>
  <c r="BI125" i="12"/>
  <c r="BI124" i="12"/>
  <c r="BI123" i="12"/>
  <c r="BI122" i="12"/>
  <c r="BE125" i="12"/>
  <c r="BE124" i="12"/>
  <c r="BE123" i="12"/>
  <c r="BE122" i="12"/>
  <c r="BF120" i="12"/>
  <c r="BF117" i="12"/>
  <c r="BF119" i="12"/>
  <c r="BF118" i="12"/>
  <c r="BG115" i="12"/>
  <c r="BG112" i="12"/>
  <c r="BG114" i="12"/>
  <c r="BG113" i="12"/>
  <c r="BH110" i="12"/>
  <c r="BH107" i="12"/>
  <c r="BH109" i="12"/>
  <c r="BH108" i="12"/>
  <c r="BI103" i="12"/>
  <c r="BI102" i="12"/>
  <c r="BI101" i="12"/>
  <c r="BI100" i="12"/>
  <c r="BE103" i="12"/>
  <c r="BE102" i="12"/>
  <c r="BE101" i="12"/>
  <c r="BE100" i="12"/>
  <c r="BF96" i="12"/>
  <c r="BF98" i="12"/>
  <c r="BF95" i="12"/>
  <c r="BF97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0" i="12"/>
  <c r="BH41" i="12"/>
  <c r="BH38" i="12"/>
  <c r="BH39" i="12"/>
  <c r="BE35" i="12"/>
  <c r="BE34" i="12"/>
  <c r="BE33" i="12"/>
  <c r="BE36" i="12"/>
  <c r="BE24" i="12"/>
  <c r="BE26" i="12"/>
  <c r="BE23" i="12"/>
  <c r="BE25" i="12"/>
  <c r="BP259" i="12"/>
  <c r="BX259" i="12" s="1"/>
  <c r="BO259" i="12"/>
  <c r="BW259" i="12" s="1"/>
  <c r="BN259" i="12"/>
  <c r="BV259" i="12" s="1"/>
  <c r="BQ259" i="12"/>
  <c r="BY259" i="12" s="1"/>
  <c r="BM259" i="12"/>
  <c r="BU259" i="12" s="1"/>
  <c r="BP258" i="12"/>
  <c r="BX258" i="12" s="1"/>
  <c r="BP257" i="12"/>
  <c r="BX257" i="12" s="1"/>
  <c r="BP256" i="12"/>
  <c r="BX256" i="12" s="1"/>
  <c r="BO258" i="12"/>
  <c r="BW258" i="12" s="1"/>
  <c r="BO257" i="12"/>
  <c r="BW257" i="12" s="1"/>
  <c r="BO256" i="12"/>
  <c r="BW256" i="12" s="1"/>
  <c r="BN258" i="12"/>
  <c r="BV258" i="12" s="1"/>
  <c r="BN257" i="12"/>
  <c r="BV257" i="12" s="1"/>
  <c r="BN256" i="12"/>
  <c r="BV256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N207" i="12"/>
  <c r="BV207" i="12" s="1"/>
  <c r="BO206" i="12"/>
  <c r="BQ207" i="12"/>
  <c r="BM207" i="12"/>
  <c r="BN206" i="12"/>
  <c r="BV206" i="12" s="1"/>
  <c r="BP207" i="12"/>
  <c r="BQ206" i="12"/>
  <c r="BY206" i="12" s="1"/>
  <c r="BM206" i="12"/>
  <c r="BU206" i="12" s="1"/>
  <c r="BO207" i="12"/>
  <c r="BP206" i="12"/>
  <c r="BQ205" i="12"/>
  <c r="BY205" i="12" s="1"/>
  <c r="BM205" i="12"/>
  <c r="BQ204" i="12"/>
  <c r="BY204" i="12" s="1"/>
  <c r="BM204" i="12"/>
  <c r="BU204" i="12" s="1"/>
  <c r="BP205" i="12"/>
  <c r="BP204" i="12"/>
  <c r="BO205" i="12"/>
  <c r="BO204" i="12"/>
  <c r="BN205" i="12"/>
  <c r="BV205" i="12" s="1"/>
  <c r="BN204" i="12"/>
  <c r="BV204" i="12" s="1"/>
  <c r="BN187" i="12"/>
  <c r="BV187" i="12" s="1"/>
  <c r="BO186" i="12"/>
  <c r="BP185" i="12"/>
  <c r="BQ184" i="12"/>
  <c r="BY184" i="12" s="1"/>
  <c r="BM184" i="12"/>
  <c r="BU184" i="12" s="1"/>
  <c r="BQ187" i="12"/>
  <c r="BM187" i="12"/>
  <c r="BU187" i="12" s="1"/>
  <c r="BN186" i="12"/>
  <c r="BV186" i="12" s="1"/>
  <c r="BO185" i="12"/>
  <c r="BP184" i="12"/>
  <c r="BP187" i="12"/>
  <c r="BQ186" i="12"/>
  <c r="BY186" i="12" s="1"/>
  <c r="BM186" i="12"/>
  <c r="BU186" i="12" s="1"/>
  <c r="BN185" i="12"/>
  <c r="BV185" i="12" s="1"/>
  <c r="BO184" i="12"/>
  <c r="BO187" i="12"/>
  <c r="BP186" i="12"/>
  <c r="BQ185" i="12"/>
  <c r="BM185" i="12"/>
  <c r="BN184" i="12"/>
  <c r="BV184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P135" i="12"/>
  <c r="BX135" i="12" s="1"/>
  <c r="BQ134" i="12"/>
  <c r="BM134" i="12"/>
  <c r="BO133" i="12"/>
  <c r="BP132" i="12"/>
  <c r="BX132" i="12" s="1"/>
  <c r="BO135" i="12"/>
  <c r="BW135" i="12" s="1"/>
  <c r="BP134" i="12"/>
  <c r="BX134" i="12" s="1"/>
  <c r="BN133" i="12"/>
  <c r="BO132" i="12"/>
  <c r="BN135" i="12"/>
  <c r="BO134" i="12"/>
  <c r="BW134" i="12" s="1"/>
  <c r="BQ133" i="12"/>
  <c r="BM133" i="12"/>
  <c r="BN132" i="12"/>
  <c r="BQ135" i="12"/>
  <c r="BM135" i="12"/>
  <c r="BN134" i="12"/>
  <c r="BP133" i="12"/>
  <c r="BX133" i="12" s="1"/>
  <c r="BQ132" i="12"/>
  <c r="BM132" i="12"/>
  <c r="BQ115" i="12"/>
  <c r="BM115" i="12"/>
  <c r="BQ114" i="12"/>
  <c r="BP115" i="12"/>
  <c r="BX115" i="12" s="1"/>
  <c r="BO115" i="12"/>
  <c r="BW115" i="12" s="1"/>
  <c r="BN115" i="12"/>
  <c r="BP114" i="12"/>
  <c r="BX114" i="12" s="1"/>
  <c r="BQ113" i="12"/>
  <c r="BM113" i="12"/>
  <c r="BN112" i="12"/>
  <c r="BO114" i="12"/>
  <c r="BW114" i="12" s="1"/>
  <c r="BP113" i="12"/>
  <c r="BX113" i="12" s="1"/>
  <c r="BQ112" i="12"/>
  <c r="BM112" i="12"/>
  <c r="BN114" i="12"/>
  <c r="BO113" i="12"/>
  <c r="BW113" i="12" s="1"/>
  <c r="BP112" i="12"/>
  <c r="BX112" i="12" s="1"/>
  <c r="BM114" i="12"/>
  <c r="BN113" i="12"/>
  <c r="BO112" i="12"/>
  <c r="BW112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63" i="12"/>
  <c r="BV63" i="12" s="1"/>
  <c r="BN62" i="12"/>
  <c r="BV62" i="12" s="1"/>
  <c r="BN61" i="12"/>
  <c r="BV61" i="12" s="1"/>
  <c r="BN60" i="12"/>
  <c r="BV60" i="12" s="1"/>
  <c r="BQ63" i="12"/>
  <c r="BM63" i="12"/>
  <c r="BQ62" i="12"/>
  <c r="BM62" i="12"/>
  <c r="BQ61" i="12"/>
  <c r="BM61" i="12"/>
  <c r="BQ60" i="12"/>
  <c r="BM60" i="12"/>
  <c r="BU60" i="12" s="1"/>
  <c r="BP63" i="12"/>
  <c r="BP62" i="12"/>
  <c r="BP61" i="12"/>
  <c r="BP60" i="12"/>
  <c r="BO63" i="12"/>
  <c r="BO62" i="12"/>
  <c r="BO61" i="12"/>
  <c r="BO60" i="12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E14" i="12"/>
  <c r="BE13" i="12"/>
  <c r="BE16" i="12"/>
  <c r="BE15" i="12"/>
  <c r="BF239" i="12"/>
  <c r="BF238" i="12"/>
  <c r="BF237" i="12"/>
  <c r="BF236" i="12"/>
  <c r="BG232" i="12"/>
  <c r="BG229" i="12"/>
  <c r="BG230" i="12"/>
  <c r="BG231" i="12"/>
  <c r="BH227" i="12"/>
  <c r="BH225" i="12"/>
  <c r="BH224" i="12"/>
  <c r="BH226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0" i="12"/>
  <c r="BG212" i="12"/>
  <c r="BG211" i="12"/>
  <c r="BG209" i="12"/>
  <c r="BH206" i="12"/>
  <c r="BH207" i="12"/>
  <c r="BH205" i="12"/>
  <c r="BH204" i="12"/>
  <c r="BI200" i="12"/>
  <c r="BI202" i="12"/>
  <c r="BI199" i="12"/>
  <c r="BI201" i="12"/>
  <c r="BE200" i="12"/>
  <c r="BE202" i="12"/>
  <c r="BE199" i="12"/>
  <c r="BE201" i="12"/>
  <c r="BF197" i="12"/>
  <c r="BF195" i="12"/>
  <c r="BF194" i="12"/>
  <c r="BF196" i="12"/>
  <c r="BG191" i="12"/>
  <c r="BW191" i="12" s="1"/>
  <c r="BG192" i="12"/>
  <c r="BG190" i="12"/>
  <c r="BG189" i="12"/>
  <c r="BH186" i="12"/>
  <c r="BH185" i="12"/>
  <c r="BH184" i="12"/>
  <c r="BH187" i="12"/>
  <c r="BI180" i="12"/>
  <c r="BI182" i="12"/>
  <c r="BI179" i="12"/>
  <c r="BI181" i="12"/>
  <c r="BE180" i="12"/>
  <c r="BE182" i="12"/>
  <c r="BE179" i="12"/>
  <c r="BE181" i="12"/>
  <c r="BF176" i="12"/>
  <c r="BF174" i="12"/>
  <c r="BF175" i="12"/>
  <c r="BF177" i="12"/>
  <c r="BG170" i="12"/>
  <c r="BG169" i="12"/>
  <c r="BG168" i="12"/>
  <c r="BG167" i="12"/>
  <c r="BH165" i="12"/>
  <c r="BH164" i="12"/>
  <c r="BH163" i="12"/>
  <c r="BH162" i="12"/>
  <c r="BI160" i="12"/>
  <c r="BI157" i="12"/>
  <c r="BI159" i="12"/>
  <c r="BI158" i="12"/>
  <c r="BE160" i="12"/>
  <c r="BE157" i="12"/>
  <c r="BE159" i="12"/>
  <c r="BE158" i="12"/>
  <c r="BF153" i="12"/>
  <c r="BF155" i="12"/>
  <c r="BF152" i="12"/>
  <c r="BF154" i="12"/>
  <c r="BG148" i="12"/>
  <c r="BG150" i="12"/>
  <c r="BG149" i="12"/>
  <c r="BG147" i="12"/>
  <c r="BH144" i="12"/>
  <c r="BH143" i="12"/>
  <c r="BH145" i="12"/>
  <c r="BH142" i="12"/>
  <c r="BI140" i="12"/>
  <c r="BI139" i="12"/>
  <c r="BI138" i="12"/>
  <c r="BY138" i="12" s="1"/>
  <c r="BI137" i="12"/>
  <c r="BE140" i="12"/>
  <c r="BE139" i="12"/>
  <c r="BE138" i="12"/>
  <c r="BU138" i="12" s="1"/>
  <c r="BE137" i="12"/>
  <c r="BF134" i="12"/>
  <c r="BF133" i="12"/>
  <c r="BF135" i="12"/>
  <c r="BV135" i="12" s="1"/>
  <c r="BF132" i="12"/>
  <c r="BG129" i="12"/>
  <c r="BG128" i="12"/>
  <c r="BG130" i="12"/>
  <c r="BG127" i="12"/>
  <c r="BH125" i="12"/>
  <c r="BH124" i="12"/>
  <c r="BH123" i="12"/>
  <c r="BH122" i="12"/>
  <c r="BI118" i="12"/>
  <c r="BI120" i="12"/>
  <c r="BI117" i="12"/>
  <c r="BY117" i="12" s="1"/>
  <c r="BI119" i="12"/>
  <c r="BE118" i="12"/>
  <c r="BE120" i="12"/>
  <c r="BE117" i="12"/>
  <c r="BU117" i="12" s="1"/>
  <c r="BE119" i="12"/>
  <c r="BF115" i="12"/>
  <c r="BF113" i="12"/>
  <c r="BF112" i="12"/>
  <c r="BF114" i="12"/>
  <c r="BG110" i="12"/>
  <c r="BG107" i="12"/>
  <c r="BG109" i="12"/>
  <c r="BG108" i="12"/>
  <c r="BH103" i="12"/>
  <c r="BH102" i="12"/>
  <c r="BH101" i="12"/>
  <c r="BH100" i="12"/>
  <c r="BI97" i="12"/>
  <c r="BI96" i="12"/>
  <c r="BI98" i="12"/>
  <c r="BI95" i="12"/>
  <c r="BE97" i="12"/>
  <c r="BE96" i="12"/>
  <c r="BE98" i="12"/>
  <c r="BE95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I63" i="12"/>
  <c r="BI62" i="12"/>
  <c r="BI61" i="12"/>
  <c r="BI60" i="12"/>
  <c r="BI58" i="12"/>
  <c r="BI57" i="12"/>
  <c r="BI56" i="12"/>
  <c r="BI55" i="12"/>
  <c r="BH50" i="12"/>
  <c r="BH49" i="12"/>
  <c r="BH48" i="12"/>
  <c r="BH51" i="12"/>
  <c r="BI46" i="12"/>
  <c r="BI45" i="12"/>
  <c r="BI43" i="12"/>
  <c r="BI44" i="12"/>
  <c r="BF39" i="12"/>
  <c r="BF40" i="12"/>
  <c r="BF41" i="12"/>
  <c r="BF38" i="12"/>
  <c r="BH31" i="12"/>
  <c r="BH28" i="12"/>
  <c r="BH30" i="12"/>
  <c r="BH29" i="12"/>
  <c r="BH21" i="12"/>
  <c r="BH18" i="12"/>
  <c r="BH20" i="12"/>
  <c r="BH19" i="12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N202" i="12"/>
  <c r="BV202" i="12" s="1"/>
  <c r="BO201" i="12"/>
  <c r="BW201" i="12" s="1"/>
  <c r="BP200" i="12"/>
  <c r="BN199" i="12"/>
  <c r="BV199" i="12" s="1"/>
  <c r="BQ202" i="12"/>
  <c r="BY202" i="12" s="1"/>
  <c r="BM202" i="12"/>
  <c r="BU202" i="12" s="1"/>
  <c r="BN201" i="12"/>
  <c r="BV201" i="12" s="1"/>
  <c r="BO200" i="12"/>
  <c r="BW200" i="12" s="1"/>
  <c r="BQ199" i="12"/>
  <c r="BM199" i="12"/>
  <c r="BP202" i="12"/>
  <c r="BQ201" i="12"/>
  <c r="BY201" i="12" s="1"/>
  <c r="BM201" i="12"/>
  <c r="BU201" i="12" s="1"/>
  <c r="BN200" i="12"/>
  <c r="BV200" i="12" s="1"/>
  <c r="BP199" i="12"/>
  <c r="BO202" i="12"/>
  <c r="BW202" i="12" s="1"/>
  <c r="BP201" i="12"/>
  <c r="BQ200" i="12"/>
  <c r="BM200" i="12"/>
  <c r="BO199" i="12"/>
  <c r="BN182" i="12"/>
  <c r="BV182" i="12" s="1"/>
  <c r="BO181" i="12"/>
  <c r="BW181" i="12" s="1"/>
  <c r="BP180" i="12"/>
  <c r="BN179" i="12"/>
  <c r="BV179" i="12" s="1"/>
  <c r="BQ182" i="12"/>
  <c r="BY182" i="12" s="1"/>
  <c r="BM182" i="12"/>
  <c r="BU182" i="12" s="1"/>
  <c r="BN181" i="12"/>
  <c r="BV181" i="12" s="1"/>
  <c r="BO180" i="12"/>
  <c r="BW180" i="12" s="1"/>
  <c r="BQ179" i="12"/>
  <c r="BM179" i="12"/>
  <c r="BP182" i="12"/>
  <c r="BQ181" i="12"/>
  <c r="BM181" i="12"/>
  <c r="BN180" i="12"/>
  <c r="BV180" i="12" s="1"/>
  <c r="BP179" i="12"/>
  <c r="BO182" i="12"/>
  <c r="BW182" i="12" s="1"/>
  <c r="BP181" i="12"/>
  <c r="BQ180" i="12"/>
  <c r="BM180" i="12"/>
  <c r="BO179" i="12"/>
  <c r="BW179" i="12" s="1"/>
  <c r="BO170" i="12"/>
  <c r="BW170" i="12" s="1"/>
  <c r="BO169" i="12"/>
  <c r="BW169" i="12" s="1"/>
  <c r="BO168" i="12"/>
  <c r="BW168" i="12" s="1"/>
  <c r="BN170" i="12"/>
  <c r="BV170" i="12" s="1"/>
  <c r="BN169" i="12"/>
  <c r="BV169" i="12" s="1"/>
  <c r="BN168" i="12"/>
  <c r="BV168" i="12" s="1"/>
  <c r="BN167" i="12"/>
  <c r="BV167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67" i="12"/>
  <c r="BW16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P130" i="12"/>
  <c r="BX130" i="12" s="1"/>
  <c r="BN129" i="12"/>
  <c r="BO128" i="12"/>
  <c r="BW128" i="12" s="1"/>
  <c r="BP127" i="12"/>
  <c r="BX127" i="12" s="1"/>
  <c r="BO130" i="12"/>
  <c r="BQ129" i="12"/>
  <c r="BY129" i="12" s="1"/>
  <c r="BM129" i="12"/>
  <c r="BU129" i="12" s="1"/>
  <c r="BN128" i="12"/>
  <c r="BO127" i="12"/>
  <c r="BW127" i="12" s="1"/>
  <c r="BN130" i="12"/>
  <c r="BP129" i="12"/>
  <c r="BX129" i="12" s="1"/>
  <c r="BQ128" i="12"/>
  <c r="BY128" i="12" s="1"/>
  <c r="BM128" i="12"/>
  <c r="BU128" i="12" s="1"/>
  <c r="BN127" i="12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O110" i="12"/>
  <c r="BW110" i="12" s="1"/>
  <c r="BP109" i="12"/>
  <c r="BX109" i="12" s="1"/>
  <c r="BQ108" i="12"/>
  <c r="BY108" i="12" s="1"/>
  <c r="BM108" i="12"/>
  <c r="BU108" i="12" s="1"/>
  <c r="BO107" i="12"/>
  <c r="BW107" i="12" s="1"/>
  <c r="BN110" i="12"/>
  <c r="BO109" i="12"/>
  <c r="BW109" i="12" s="1"/>
  <c r="BP108" i="12"/>
  <c r="BX108" i="12" s="1"/>
  <c r="BN107" i="12"/>
  <c r="BQ110" i="12"/>
  <c r="BY110" i="12" s="1"/>
  <c r="BM110" i="12"/>
  <c r="BU110" i="12" s="1"/>
  <c r="BN109" i="12"/>
  <c r="BO108" i="12"/>
  <c r="BW108" i="12" s="1"/>
  <c r="BQ107" i="12"/>
  <c r="BY107" i="12" s="1"/>
  <c r="BM107" i="12"/>
  <c r="BU107" i="12" s="1"/>
  <c r="BP110" i="12"/>
  <c r="BX110" i="12" s="1"/>
  <c r="BQ109" i="12"/>
  <c r="BM109" i="12"/>
  <c r="BN108" i="12"/>
  <c r="BP107" i="12"/>
  <c r="BX107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O78" i="12"/>
  <c r="BW78" i="12" s="1"/>
  <c r="BO77" i="12"/>
  <c r="BW77" i="12" s="1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Y77" i="12" s="1"/>
  <c r="BM77" i="12"/>
  <c r="BU77" i="12" s="1"/>
  <c r="BQ76" i="12"/>
  <c r="BM76" i="12"/>
  <c r="BQ75" i="12"/>
  <c r="BM75" i="12"/>
  <c r="BP78" i="12"/>
  <c r="BP77" i="12"/>
  <c r="BP76" i="12"/>
  <c r="BP75" i="12"/>
  <c r="BN58" i="12"/>
  <c r="BV58" i="12" s="1"/>
  <c r="BN57" i="12"/>
  <c r="BV57" i="12" s="1"/>
  <c r="BN56" i="12"/>
  <c r="BV56" i="12" s="1"/>
  <c r="BO55" i="12"/>
  <c r="BQ58" i="12"/>
  <c r="BY58" i="12" s="1"/>
  <c r="BM58" i="12"/>
  <c r="BQ57" i="12"/>
  <c r="BM57" i="12"/>
  <c r="BQ56" i="12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26" i="12"/>
  <c r="BY26" i="12" s="1"/>
  <c r="BM26" i="12"/>
  <c r="BU26" i="12" s="1"/>
  <c r="BN25" i="12"/>
  <c r="BP24" i="12"/>
  <c r="BQ23" i="12"/>
  <c r="BY23" i="12" s="1"/>
  <c r="BM23" i="12"/>
  <c r="BU2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Y24" i="12" s="1"/>
  <c r="BM24" i="12"/>
  <c r="BU24" i="12" s="1"/>
  <c r="BN23" i="12"/>
  <c r="BI238" i="12"/>
  <c r="BI237" i="12"/>
  <c r="BI236" i="12"/>
  <c r="BI239" i="12"/>
  <c r="BE238" i="12"/>
  <c r="BE237" i="12"/>
  <c r="BE236" i="12"/>
  <c r="BE239" i="12"/>
  <c r="BF231" i="12"/>
  <c r="BF232" i="12"/>
  <c r="BF229" i="12"/>
  <c r="BF230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7" i="12"/>
  <c r="BG206" i="12"/>
  <c r="BG205" i="12"/>
  <c r="BG204" i="12"/>
  <c r="BH201" i="12"/>
  <c r="BH200" i="12"/>
  <c r="BH202" i="12"/>
  <c r="BH199" i="12"/>
  <c r="BI196" i="12"/>
  <c r="BI197" i="12"/>
  <c r="BI195" i="12"/>
  <c r="BI194" i="12"/>
  <c r="BE196" i="12"/>
  <c r="BE197" i="12"/>
  <c r="BE195" i="12"/>
  <c r="BE194" i="12"/>
  <c r="BF189" i="12"/>
  <c r="BF191" i="12"/>
  <c r="BF192" i="12"/>
  <c r="BV192" i="12" s="1"/>
  <c r="BF190" i="12"/>
  <c r="BG187" i="12"/>
  <c r="BG186" i="12"/>
  <c r="BG185" i="12"/>
  <c r="BG184" i="12"/>
  <c r="BH181" i="12"/>
  <c r="BH180" i="12"/>
  <c r="BH182" i="12"/>
  <c r="BH179" i="12"/>
  <c r="BI177" i="12"/>
  <c r="BI176" i="12"/>
  <c r="BI174" i="12"/>
  <c r="BI175" i="12"/>
  <c r="BE177" i="12"/>
  <c r="BE176" i="12"/>
  <c r="BE174" i="12"/>
  <c r="BE175" i="12"/>
  <c r="BF170" i="12"/>
  <c r="BF169" i="12"/>
  <c r="BF168" i="12"/>
  <c r="BF167" i="12"/>
  <c r="BG164" i="12"/>
  <c r="BG163" i="12"/>
  <c r="BG165" i="12"/>
  <c r="BG162" i="12"/>
  <c r="BH158" i="12"/>
  <c r="BH160" i="12"/>
  <c r="BH157" i="12"/>
  <c r="BH159" i="12"/>
  <c r="BI153" i="12"/>
  <c r="BI155" i="12"/>
  <c r="BI152" i="12"/>
  <c r="BI154" i="12"/>
  <c r="BE153" i="12"/>
  <c r="BE155" i="12"/>
  <c r="BE152" i="12"/>
  <c r="BE154" i="12"/>
  <c r="BF148" i="12"/>
  <c r="BF150" i="12"/>
  <c r="BF149" i="12"/>
  <c r="BF147" i="12"/>
  <c r="BG145" i="12"/>
  <c r="BG142" i="12"/>
  <c r="BG144" i="12"/>
  <c r="BG143" i="12"/>
  <c r="BH137" i="12"/>
  <c r="BH140" i="12"/>
  <c r="BH139" i="12"/>
  <c r="BX139" i="12" s="1"/>
  <c r="BH138" i="12"/>
  <c r="BI135" i="12"/>
  <c r="BI132" i="12"/>
  <c r="BI134" i="12"/>
  <c r="BI133" i="12"/>
  <c r="BE135" i="12"/>
  <c r="BE132" i="12"/>
  <c r="BU132" i="12" s="1"/>
  <c r="BE134" i="12"/>
  <c r="BE133" i="12"/>
  <c r="BF129" i="12"/>
  <c r="BF128" i="12"/>
  <c r="BF130" i="12"/>
  <c r="BF127" i="12"/>
  <c r="BG125" i="12"/>
  <c r="BG124" i="12"/>
  <c r="BG123" i="12"/>
  <c r="BG122" i="12"/>
  <c r="BH119" i="12"/>
  <c r="BH118" i="12"/>
  <c r="BH120" i="12"/>
  <c r="BH117" i="12"/>
  <c r="BI115" i="12"/>
  <c r="BI114" i="12"/>
  <c r="BI113" i="12"/>
  <c r="BY113" i="12" s="1"/>
  <c r="BI112" i="12"/>
  <c r="BE115" i="12"/>
  <c r="BE114" i="12"/>
  <c r="BE113" i="12"/>
  <c r="BU113" i="12" s="1"/>
  <c r="BE112" i="12"/>
  <c r="BF108" i="12"/>
  <c r="BF110" i="12"/>
  <c r="BF107" i="12"/>
  <c r="BF109" i="12"/>
  <c r="BG103" i="12"/>
  <c r="BG102" i="12"/>
  <c r="BG101" i="12"/>
  <c r="BG100" i="12"/>
  <c r="BH95" i="12"/>
  <c r="BH97" i="12"/>
  <c r="BH96" i="12"/>
  <c r="BH98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5" i="12"/>
  <c r="BG43" i="12"/>
  <c r="BG44" i="12"/>
  <c r="BG46" i="12"/>
  <c r="BI35" i="12"/>
  <c r="BI34" i="12"/>
  <c r="BI33" i="12"/>
  <c r="BI36" i="12"/>
  <c r="BF29" i="12"/>
  <c r="BF31" i="12"/>
  <c r="BF28" i="12"/>
  <c r="BF30" i="12"/>
  <c r="BF20" i="12"/>
  <c r="BF19" i="12"/>
  <c r="BF21" i="12"/>
  <c r="BF18" i="12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M195" i="12"/>
  <c r="BQ194" i="12"/>
  <c r="BY194" i="12" s="1"/>
  <c r="BM194" i="12"/>
  <c r="BU194" i="12" s="1"/>
  <c r="BN197" i="12"/>
  <c r="BV197" i="12" s="1"/>
  <c r="BQ196" i="12"/>
  <c r="BY196" i="12" s="1"/>
  <c r="BM196" i="12"/>
  <c r="BP195" i="12"/>
  <c r="BX195" i="12" s="1"/>
  <c r="BP194" i="12"/>
  <c r="BX194" i="12" s="1"/>
  <c r="BP177" i="12"/>
  <c r="BX177" i="12" s="1"/>
  <c r="BQ176" i="12"/>
  <c r="BY176" i="12" s="1"/>
  <c r="BM176" i="12"/>
  <c r="BO175" i="12"/>
  <c r="BQ174" i="12"/>
  <c r="BM174" i="12"/>
  <c r="BO177" i="12"/>
  <c r="BW177" i="12" s="1"/>
  <c r="BP176" i="12"/>
  <c r="BX176" i="12" s="1"/>
  <c r="BN175" i="12"/>
  <c r="BV175" i="12" s="1"/>
  <c r="BP174" i="12"/>
  <c r="BX174" i="12" s="1"/>
  <c r="BN177" i="12"/>
  <c r="BV177" i="12" s="1"/>
  <c r="BO176" i="12"/>
  <c r="BW176" i="12" s="1"/>
  <c r="BQ175" i="12"/>
  <c r="BY175" i="12" s="1"/>
  <c r="BM175" i="12"/>
  <c r="BU175" i="12" s="1"/>
  <c r="BO174" i="12"/>
  <c r="BW174" i="12" s="1"/>
  <c r="BQ177" i="12"/>
  <c r="BM177" i="12"/>
  <c r="BU177" i="12" s="1"/>
  <c r="BN176" i="12"/>
  <c r="BV176" i="12" s="1"/>
  <c r="BP175" i="12"/>
  <c r="BX175" i="12" s="1"/>
  <c r="BN174" i="12"/>
  <c r="BV174" i="12" s="1"/>
  <c r="BO165" i="12"/>
  <c r="BW165" i="12" s="1"/>
  <c r="BP164" i="12"/>
  <c r="BX164" i="12" s="1"/>
  <c r="BM165" i="12"/>
  <c r="BU165" i="12" s="1"/>
  <c r="BQ164" i="12"/>
  <c r="BY164" i="12" s="1"/>
  <c r="BO163" i="12"/>
  <c r="BW163" i="12" s="1"/>
  <c r="BP162" i="12"/>
  <c r="BX162" i="12" s="1"/>
  <c r="BQ165" i="12"/>
  <c r="BY165" i="12" s="1"/>
  <c r="BO164" i="12"/>
  <c r="BW164" i="12" s="1"/>
  <c r="BN163" i="12"/>
  <c r="BV163" i="12" s="1"/>
  <c r="BO162" i="12"/>
  <c r="BW162" i="12" s="1"/>
  <c r="BP165" i="12"/>
  <c r="BX165" i="12" s="1"/>
  <c r="BN164" i="12"/>
  <c r="BV164" i="12" s="1"/>
  <c r="BQ163" i="12"/>
  <c r="BY163" i="12" s="1"/>
  <c r="BM163" i="12"/>
  <c r="BU163" i="12" s="1"/>
  <c r="BN162" i="12"/>
  <c r="BV162" i="12" s="1"/>
  <c r="BN165" i="12"/>
  <c r="BV165" i="12" s="1"/>
  <c r="BM164" i="12"/>
  <c r="BU164" i="12" s="1"/>
  <c r="BP163" i="12"/>
  <c r="BX163" i="12" s="1"/>
  <c r="BQ162" i="12"/>
  <c r="BY162" i="12" s="1"/>
  <c r="BM162" i="12"/>
  <c r="BU162" i="12" s="1"/>
  <c r="BN145" i="12"/>
  <c r="BP144" i="12"/>
  <c r="BX144" i="12" s="1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W143" i="12" s="1"/>
  <c r="BP142" i="12"/>
  <c r="BX142" i="12" s="1"/>
  <c r="BO145" i="12"/>
  <c r="BQ144" i="12"/>
  <c r="BY144" i="12" s="1"/>
  <c r="BM144" i="12"/>
  <c r="BU144" i="12" s="1"/>
  <c r="BN143" i="12"/>
  <c r="BV143" i="12" s="1"/>
  <c r="BO142" i="12"/>
  <c r="BQ125" i="12"/>
  <c r="BY125" i="12" s="1"/>
  <c r="BM125" i="12"/>
  <c r="BU125" i="12" s="1"/>
  <c r="BQ124" i="12"/>
  <c r="BM124" i="12"/>
  <c r="BQ123" i="12"/>
  <c r="BY123" i="12" s="1"/>
  <c r="BM123" i="12"/>
  <c r="BU123" i="12" s="1"/>
  <c r="BQ122" i="12"/>
  <c r="BY122" i="12" s="1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N125" i="12"/>
  <c r="BV125" i="12" s="1"/>
  <c r="BN124" i="12"/>
  <c r="BV124" i="12" s="1"/>
  <c r="BN123" i="12"/>
  <c r="BV123" i="12" s="1"/>
  <c r="BN122" i="12"/>
  <c r="BV122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O21" i="12"/>
  <c r="BQ20" i="12"/>
  <c r="BM20" i="12"/>
  <c r="BN19" i="12"/>
  <c r="BV19" i="12" s="1"/>
  <c r="BO18" i="12"/>
  <c r="BN21" i="12"/>
  <c r="BV21" i="12" s="1"/>
  <c r="BP20" i="12"/>
  <c r="BX20" i="12" s="1"/>
  <c r="BQ19" i="12"/>
  <c r="BM19" i="12"/>
  <c r="BN18" i="12"/>
  <c r="BV18" i="12" s="1"/>
  <c r="BQ21" i="12"/>
  <c r="BM21" i="12"/>
  <c r="BO20" i="12"/>
  <c r="BP19" i="12"/>
  <c r="BX19" i="12" s="1"/>
  <c r="BQ18" i="12"/>
  <c r="BM18" i="12"/>
  <c r="BP21" i="12"/>
  <c r="BX21" i="12" s="1"/>
  <c r="BN20" i="12"/>
  <c r="BV20" i="12" s="1"/>
  <c r="BO19" i="12"/>
  <c r="BP18" i="12"/>
  <c r="BX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O138" i="11"/>
  <c r="BN137" i="11"/>
  <c r="BV137" i="11" s="1"/>
  <c r="BQ140" i="11"/>
  <c r="BM140" i="11"/>
  <c r="BO139" i="11"/>
  <c r="BW139" i="11" s="1"/>
  <c r="BQ138" i="11"/>
  <c r="BM138" i="11"/>
  <c r="BP137" i="11"/>
  <c r="BP140" i="11"/>
  <c r="BN139" i="11"/>
  <c r="BP138" i="11"/>
  <c r="BO137" i="11"/>
  <c r="BW137" i="11" s="1"/>
  <c r="BP139" i="11"/>
  <c r="BQ137" i="11"/>
  <c r="BM137" i="11"/>
  <c r="BN138" i="11"/>
  <c r="BN140" i="11"/>
  <c r="BO120" i="11"/>
  <c r="BN119" i="11"/>
  <c r="BO118" i="11"/>
  <c r="BN117" i="11"/>
  <c r="BN120" i="11"/>
  <c r="BV120" i="11" s="1"/>
  <c r="BQ119" i="11"/>
  <c r="BM119" i="11"/>
  <c r="BN118" i="11"/>
  <c r="BQ117" i="11"/>
  <c r="BM117" i="1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U65" i="11" s="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90" i="11"/>
  <c r="BU138" i="11"/>
  <c r="BU137" i="11"/>
  <c r="BU139" i="11"/>
  <c r="BW117" i="11"/>
  <c r="BW119" i="11"/>
  <c r="BU117" i="11"/>
  <c r="BU119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U205" i="11" s="1"/>
  <c r="BQ204" i="11"/>
  <c r="BM204" i="11"/>
  <c r="BP207" i="1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P114" i="11"/>
  <c r="BO113" i="11"/>
  <c r="BW113" i="11" s="1"/>
  <c r="BN112" i="11"/>
  <c r="BV112" i="11" s="1"/>
  <c r="BO115" i="1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W60" i="11" s="1"/>
  <c r="BQ63" i="11"/>
  <c r="BM63" i="11"/>
  <c r="BP62" i="11"/>
  <c r="BO61" i="11"/>
  <c r="BW61" i="11" s="1"/>
  <c r="BN60" i="11"/>
  <c r="BO63" i="11"/>
  <c r="BN62" i="11"/>
  <c r="BV62" i="11" s="1"/>
  <c r="BQ61" i="11"/>
  <c r="BM61" i="11"/>
  <c r="BP60" i="11"/>
  <c r="BO62" i="1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6" i="11"/>
  <c r="BX207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O182" i="11"/>
  <c r="BW182" i="11" s="1"/>
  <c r="BO180" i="11"/>
  <c r="BP181" i="1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U110" i="11" s="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V75" i="11" s="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W76" i="11" s="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Q56" i="11"/>
  <c r="BM56" i="11"/>
  <c r="BP55" i="11"/>
  <c r="BQ58" i="11"/>
  <c r="BM58" i="11"/>
  <c r="BP57" i="11"/>
  <c r="BO56" i="11"/>
  <c r="BN55" i="11"/>
  <c r="BV55" i="11" s="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7" i="11"/>
  <c r="BV199" i="11"/>
  <c r="BX191" i="11"/>
  <c r="BX181" i="11"/>
  <c r="BX179" i="11"/>
  <c r="BX139" i="11"/>
  <c r="BX138" i="11"/>
  <c r="BV140" i="11"/>
  <c r="BV138" i="11"/>
  <c r="BW134" i="11"/>
  <c r="BU135" i="11"/>
  <c r="BU133" i="11"/>
  <c r="BW115" i="11"/>
  <c r="BU113" i="11"/>
  <c r="BU115" i="11"/>
  <c r="BX65" i="11"/>
  <c r="BV66" i="11"/>
  <c r="BV65" i="11"/>
  <c r="BV67" i="11"/>
  <c r="BW62" i="11"/>
  <c r="BU60" i="11"/>
  <c r="BU63" i="11"/>
  <c r="BU62" i="11"/>
  <c r="BV57" i="11"/>
  <c r="BV58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P261" i="1"/>
  <c r="BO262" i="1"/>
  <c r="BW262" i="1" s="1"/>
  <c r="BN263" i="1"/>
  <c r="BV263" i="1" s="1"/>
  <c r="BM264" i="1"/>
  <c r="BQ264" i="1"/>
  <c r="BQ261" i="1"/>
  <c r="BY261" i="1" s="1"/>
  <c r="BP262" i="1"/>
  <c r="BX262" i="1" s="1"/>
  <c r="BO263" i="1"/>
  <c r="BN264" i="1"/>
  <c r="BN261" i="1"/>
  <c r="BV261" i="1" s="1"/>
  <c r="BM261" i="1"/>
  <c r="BU261" i="1" s="1"/>
  <c r="BM262" i="1"/>
  <c r="BQ262" i="1"/>
  <c r="BP263" i="1"/>
  <c r="BX263" i="1" s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V243" i="1" s="1"/>
  <c r="BM244" i="1"/>
  <c r="BU244" i="1" s="1"/>
  <c r="BQ244" i="1"/>
  <c r="BQ241" i="1"/>
  <c r="BP242" i="1"/>
  <c r="BO243" i="1"/>
  <c r="BW243" i="1" s="1"/>
  <c r="BN244" i="1"/>
  <c r="BN241" i="1"/>
  <c r="BM242" i="1"/>
  <c r="BU242" i="1" s="1"/>
  <c r="BQ242" i="1"/>
  <c r="BY242" i="1" s="1"/>
  <c r="BP243" i="1"/>
  <c r="BO244" i="1"/>
  <c r="BO241" i="1"/>
  <c r="BW241" i="1" s="1"/>
  <c r="BM243" i="1"/>
  <c r="BU243" i="1" s="1"/>
  <c r="BM241" i="1"/>
  <c r="BQ243" i="1"/>
  <c r="BP244" i="1"/>
  <c r="BX244" i="1" s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Y230" i="1" s="1"/>
  <c r="BP231" i="1"/>
  <c r="BX231" i="1" s="1"/>
  <c r="BO232" i="1"/>
  <c r="BO229" i="1"/>
  <c r="BN230" i="1"/>
  <c r="BV230" i="1" s="1"/>
  <c r="BM231" i="1"/>
  <c r="BU231" i="1" s="1"/>
  <c r="BQ231" i="1"/>
  <c r="BP232" i="1"/>
  <c r="BP229" i="1"/>
  <c r="BX229" i="1" s="1"/>
  <c r="BO230" i="1"/>
  <c r="BW230" i="1" s="1"/>
  <c r="BN231" i="1"/>
  <c r="BM232" i="1"/>
  <c r="BQ232" i="1"/>
  <c r="BY232" i="1" s="1"/>
  <c r="BQ229" i="1"/>
  <c r="BY229" i="1" s="1"/>
  <c r="BP230" i="1"/>
  <c r="BO231" i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V210" i="1" s="1"/>
  <c r="BM211" i="1"/>
  <c r="BU211" i="1" s="1"/>
  <c r="BQ211" i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X210" i="1" s="1"/>
  <c r="BO211" i="1"/>
  <c r="BW211" i="1" s="1"/>
  <c r="BN212" i="1"/>
  <c r="BN209" i="1"/>
  <c r="BM209" i="1"/>
  <c r="BU209" i="1" s="1"/>
  <c r="BP211" i="1"/>
  <c r="BX211" i="1" s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V158" i="1" s="1"/>
  <c r="BM159" i="1"/>
  <c r="BU159" i="1" s="1"/>
  <c r="BQ159" i="1"/>
  <c r="BP160" i="1"/>
  <c r="BP157" i="1"/>
  <c r="BO160" i="1"/>
  <c r="BW160" i="1" s="1"/>
  <c r="BO158" i="1"/>
  <c r="BN159" i="1"/>
  <c r="BM160" i="1"/>
  <c r="BU160" i="1" s="1"/>
  <c r="BQ160" i="1"/>
  <c r="BY160" i="1" s="1"/>
  <c r="BQ157" i="1"/>
  <c r="BM158" i="1"/>
  <c r="BP158" i="1"/>
  <c r="BX158" i="1" s="1"/>
  <c r="BO159" i="1"/>
  <c r="BW159" i="1" s="1"/>
  <c r="BN160" i="1"/>
  <c r="BN157" i="1"/>
  <c r="BM157" i="1"/>
  <c r="BU157" i="1" s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U87" i="1" s="1"/>
  <c r="BQ87" i="1"/>
  <c r="BY87" i="1" s="1"/>
  <c r="BP88" i="1"/>
  <c r="BP85" i="1"/>
  <c r="BP87" i="1"/>
  <c r="BX87" i="1" s="1"/>
  <c r="BO85" i="1"/>
  <c r="BW85" i="1" s="1"/>
  <c r="BO86" i="1"/>
  <c r="BN87" i="1"/>
  <c r="BM88" i="1"/>
  <c r="BU88" i="1" s="1"/>
  <c r="BQ88" i="1"/>
  <c r="BY88" i="1" s="1"/>
  <c r="BQ85" i="1"/>
  <c r="BO87" i="1"/>
  <c r="BN88" i="1"/>
  <c r="BV88" i="1" s="1"/>
  <c r="BM85" i="1"/>
  <c r="BU85" i="1" s="1"/>
  <c r="BQ86" i="1"/>
  <c r="BO88" i="1"/>
  <c r="BP86" i="1"/>
  <c r="BN85" i="1"/>
  <c r="BV85" i="1" s="1"/>
  <c r="BM86" i="1"/>
  <c r="BN68" i="8"/>
  <c r="BQ67" i="8"/>
  <c r="BM67" i="8"/>
  <c r="BP68" i="8"/>
  <c r="BO67" i="8"/>
  <c r="BM68" i="8"/>
  <c r="BN67" i="8"/>
  <c r="BP66" i="8"/>
  <c r="BO65" i="8"/>
  <c r="BO66" i="8"/>
  <c r="BN65" i="8"/>
  <c r="BV65" i="8" s="1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U258" i="1" s="1"/>
  <c r="BQ258" i="1"/>
  <c r="BY258" i="1" s="1"/>
  <c r="BP259" i="1"/>
  <c r="BP256" i="1"/>
  <c r="BO257" i="1"/>
  <c r="BW257" i="1" s="1"/>
  <c r="BN258" i="1"/>
  <c r="BV258" i="1" s="1"/>
  <c r="BM259" i="1"/>
  <c r="BQ259" i="1"/>
  <c r="BQ256" i="1"/>
  <c r="BP257" i="1"/>
  <c r="BX257" i="1" s="1"/>
  <c r="BO258" i="1"/>
  <c r="BN259" i="1"/>
  <c r="BN256" i="1"/>
  <c r="BV256" i="1" s="1"/>
  <c r="BM256" i="1"/>
  <c r="BU256" i="1" s="1"/>
  <c r="BM257" i="1"/>
  <c r="BQ257" i="1"/>
  <c r="BP258" i="1"/>
  <c r="BX258" i="1" s="1"/>
  <c r="BO259" i="1"/>
  <c r="BW259" i="1" s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Y237" i="1" s="1"/>
  <c r="BP238" i="1"/>
  <c r="BX238" i="1" s="1"/>
  <c r="BO239" i="1"/>
  <c r="BO236" i="1"/>
  <c r="BN237" i="1"/>
  <c r="BM238" i="1"/>
  <c r="BU238" i="1" s="1"/>
  <c r="BQ238" i="1"/>
  <c r="BP239" i="1"/>
  <c r="BP236" i="1"/>
  <c r="BX236" i="1" s="1"/>
  <c r="BO237" i="1"/>
  <c r="BW237" i="1" s="1"/>
  <c r="BN238" i="1"/>
  <c r="BM239" i="1"/>
  <c r="BQ239" i="1"/>
  <c r="BY239" i="1" s="1"/>
  <c r="BQ236" i="1"/>
  <c r="BY236" i="1" s="1"/>
  <c r="BP237" i="1"/>
  <c r="BO238" i="1"/>
  <c r="BN239" i="1"/>
  <c r="BN236" i="1"/>
  <c r="BV236" i="1" s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Y225" i="1" s="1"/>
  <c r="BP226" i="1"/>
  <c r="BX226" i="1" s="1"/>
  <c r="BO227" i="1"/>
  <c r="BO224" i="1"/>
  <c r="BN225" i="1"/>
  <c r="BV225" i="1" s="1"/>
  <c r="BM226" i="1"/>
  <c r="BU226" i="1" s="1"/>
  <c r="BQ226" i="1"/>
  <c r="BP227" i="1"/>
  <c r="BP224" i="1"/>
  <c r="BX224" i="1" s="1"/>
  <c r="BO225" i="1"/>
  <c r="BW225" i="1" s="1"/>
  <c r="BN226" i="1"/>
  <c r="BM227" i="1"/>
  <c r="BQ227" i="1"/>
  <c r="BY227" i="1" s="1"/>
  <c r="BQ224" i="1"/>
  <c r="BY224" i="1" s="1"/>
  <c r="BP225" i="1"/>
  <c r="BO226" i="1"/>
  <c r="BN227" i="1"/>
  <c r="BV227" i="1" s="1"/>
  <c r="BN224" i="1"/>
  <c r="BV224" i="1" s="1"/>
  <c r="BM224" i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V185" i="1" s="1"/>
  <c r="BM186" i="1"/>
  <c r="BU186" i="1" s="1"/>
  <c r="BQ186" i="1"/>
  <c r="BP187" i="1"/>
  <c r="BP184" i="1"/>
  <c r="BO185" i="1"/>
  <c r="BW185" i="1" s="1"/>
  <c r="BN186" i="1"/>
  <c r="BM187" i="1"/>
  <c r="BQ187" i="1"/>
  <c r="BQ184" i="1"/>
  <c r="BY184" i="1" s="1"/>
  <c r="BQ185" i="1"/>
  <c r="BO187" i="1"/>
  <c r="BP185" i="1"/>
  <c r="BX185" i="1" s="1"/>
  <c r="BO186" i="1"/>
  <c r="BW186" i="1" s="1"/>
  <c r="BN187" i="1"/>
  <c r="BN184" i="1"/>
  <c r="BM184" i="1"/>
  <c r="BU184" i="1" s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V153" i="1" s="1"/>
  <c r="BM154" i="1"/>
  <c r="BU154" i="1" s="1"/>
  <c r="BQ154" i="1"/>
  <c r="BP155" i="1"/>
  <c r="BP152" i="1"/>
  <c r="BX152" i="1" s="1"/>
  <c r="BP154" i="1"/>
  <c r="BX154" i="1" s="1"/>
  <c r="BO153" i="1"/>
  <c r="BN154" i="1"/>
  <c r="BM155" i="1"/>
  <c r="BQ155" i="1"/>
  <c r="BY155" i="1" s="1"/>
  <c r="BQ152" i="1"/>
  <c r="BM153" i="1"/>
  <c r="BO155" i="1"/>
  <c r="BW155" i="1" s="1"/>
  <c r="BP153" i="1"/>
  <c r="BX153" i="1" s="1"/>
  <c r="BO154" i="1"/>
  <c r="BN155" i="1"/>
  <c r="BN152" i="1"/>
  <c r="BM152" i="1"/>
  <c r="BU152" i="1" s="1"/>
  <c r="BQ153" i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U134" i="8" s="1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U112" i="8" s="1"/>
  <c r="BO115" i="8"/>
  <c r="BN114" i="8"/>
  <c r="BV114" i="8" s="1"/>
  <c r="BQ113" i="8"/>
  <c r="BM113" i="8"/>
  <c r="BP112" i="8"/>
  <c r="BN115" i="8"/>
  <c r="BV115" i="8" s="1"/>
  <c r="BQ114" i="8"/>
  <c r="BM114" i="8"/>
  <c r="BU114" i="8" s="1"/>
  <c r="BP113" i="8"/>
  <c r="BO112" i="8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V101" i="1" s="1"/>
  <c r="BM102" i="1"/>
  <c r="BU102" i="1" s="1"/>
  <c r="BQ102" i="1"/>
  <c r="BP103" i="1"/>
  <c r="BP100" i="1"/>
  <c r="BX100" i="1" s="1"/>
  <c r="BQ101" i="1"/>
  <c r="BO101" i="1"/>
  <c r="BN102" i="1"/>
  <c r="BM103" i="1"/>
  <c r="BQ103" i="1"/>
  <c r="BY103" i="1" s="1"/>
  <c r="BQ100" i="1"/>
  <c r="BM101" i="1"/>
  <c r="BO100" i="1"/>
  <c r="BW100" i="1" s="1"/>
  <c r="BP101" i="1"/>
  <c r="BX101" i="1" s="1"/>
  <c r="BO102" i="1"/>
  <c r="BN103" i="1"/>
  <c r="BN100" i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O81" i="1"/>
  <c r="BW81" i="1" s="1"/>
  <c r="BO82" i="1"/>
  <c r="BO83" i="1"/>
  <c r="BM82" i="1"/>
  <c r="BU82" i="1" s="1"/>
  <c r="BN82" i="1"/>
  <c r="BV82" i="1" s="1"/>
  <c r="BP80" i="1"/>
  <c r="BP81" i="1"/>
  <c r="BP82" i="1"/>
  <c r="BP83" i="1"/>
  <c r="BX83" i="1" s="1"/>
  <c r="BM83" i="1"/>
  <c r="BQ81" i="1"/>
  <c r="BQ83" i="1"/>
  <c r="BY83" i="1" s="1"/>
  <c r="BN81" i="1"/>
  <c r="BV81" i="1" s="1"/>
  <c r="BQ80" i="1"/>
  <c r="BQ82" i="1"/>
  <c r="BM80" i="1"/>
  <c r="BU80" i="1" s="1"/>
  <c r="BN80" i="1"/>
  <c r="BV80" i="1" s="1"/>
  <c r="BM81" i="1"/>
  <c r="BO63" i="8"/>
  <c r="BN62" i="8"/>
  <c r="BQ61" i="8"/>
  <c r="BM61" i="8"/>
  <c r="BP60" i="8"/>
  <c r="BN63" i="8"/>
  <c r="BV63" i="8" s="1"/>
  <c r="BQ62" i="8"/>
  <c r="BM62" i="8"/>
  <c r="BP61" i="8"/>
  <c r="BO60" i="8"/>
  <c r="BW60" i="8" s="1"/>
  <c r="BQ63" i="8"/>
  <c r="BM63" i="8"/>
  <c r="BP62" i="8"/>
  <c r="BO61" i="8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Q50" i="1"/>
  <c r="BP51" i="1"/>
  <c r="BQ48" i="1"/>
  <c r="BY48" i="1" s="1"/>
  <c r="BQ49" i="1"/>
  <c r="BO49" i="1"/>
  <c r="BN50" i="1"/>
  <c r="BV50" i="1" s="1"/>
  <c r="BM51" i="1"/>
  <c r="BU51" i="1" s="1"/>
  <c r="BQ51" i="1"/>
  <c r="BN48" i="1"/>
  <c r="BO50" i="1"/>
  <c r="BW50" i="1" s="1"/>
  <c r="BN51" i="1"/>
  <c r="BV51" i="1" s="1"/>
  <c r="BO51" i="1"/>
  <c r="BP49" i="1"/>
  <c r="BO48" i="1"/>
  <c r="BW48" i="1" s="1"/>
  <c r="BM49" i="1"/>
  <c r="BU49" i="1" s="1"/>
  <c r="BP48" i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Q253" i="1"/>
  <c r="BY253" i="1" s="1"/>
  <c r="BP254" i="1"/>
  <c r="BP251" i="1"/>
  <c r="BO252" i="1"/>
  <c r="BW252" i="1" s="1"/>
  <c r="BN253" i="1"/>
  <c r="BV253" i="1" s="1"/>
  <c r="BM254" i="1"/>
  <c r="BQ254" i="1"/>
  <c r="BQ251" i="1"/>
  <c r="BY251" i="1" s="1"/>
  <c r="BP252" i="1"/>
  <c r="BX252" i="1" s="1"/>
  <c r="BO253" i="1"/>
  <c r="BN254" i="1"/>
  <c r="BN251" i="1"/>
  <c r="BM251" i="1"/>
  <c r="BU251" i="1" s="1"/>
  <c r="BM252" i="1"/>
  <c r="BQ252" i="1"/>
  <c r="BP253" i="1"/>
  <c r="BX253" i="1" s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Y220" i="1" s="1"/>
  <c r="BO222" i="1"/>
  <c r="BW222" i="1" s="1"/>
  <c r="BO219" i="1"/>
  <c r="BN220" i="1"/>
  <c r="BM221" i="1"/>
  <c r="BU221" i="1" s="1"/>
  <c r="BQ221" i="1"/>
  <c r="BY221" i="1" s="1"/>
  <c r="BP222" i="1"/>
  <c r="BP219" i="1"/>
  <c r="BO220" i="1"/>
  <c r="BW220" i="1" s="1"/>
  <c r="BN221" i="1"/>
  <c r="BV221" i="1" s="1"/>
  <c r="BM222" i="1"/>
  <c r="BQ222" i="1"/>
  <c r="BQ219" i="1"/>
  <c r="BP221" i="1"/>
  <c r="BX221" i="1" s="1"/>
  <c r="BP220" i="1"/>
  <c r="BO221" i="1"/>
  <c r="BN222" i="1"/>
  <c r="BV222" i="1" s="1"/>
  <c r="BN219" i="1"/>
  <c r="BV219" i="1" s="1"/>
  <c r="BM219" i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V168" i="1" s="1"/>
  <c r="BM169" i="1"/>
  <c r="BU169" i="1" s="1"/>
  <c r="BQ169" i="1"/>
  <c r="BP170" i="1"/>
  <c r="BP167" i="1"/>
  <c r="BX167" i="1" s="1"/>
  <c r="BQ168" i="1"/>
  <c r="BY168" i="1" s="1"/>
  <c r="BO168" i="1"/>
  <c r="BN169" i="1"/>
  <c r="BM170" i="1"/>
  <c r="BQ170" i="1"/>
  <c r="BY170" i="1" s="1"/>
  <c r="BQ167" i="1"/>
  <c r="BM168" i="1"/>
  <c r="BO167" i="1"/>
  <c r="BW167" i="1" s="1"/>
  <c r="BP168" i="1"/>
  <c r="BX168" i="1" s="1"/>
  <c r="BO169" i="1"/>
  <c r="BN170" i="1"/>
  <c r="BN167" i="1"/>
  <c r="BM167" i="1"/>
  <c r="BU167" i="1" s="1"/>
  <c r="BP169" i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M149" i="1"/>
  <c r="BQ149" i="1"/>
  <c r="BY149" i="1" s="1"/>
  <c r="BP150" i="1"/>
  <c r="BP147" i="1"/>
  <c r="BQ148" i="1"/>
  <c r="BY148" i="1" s="1"/>
  <c r="BO150" i="1"/>
  <c r="BW150" i="1" s="1"/>
  <c r="BO148" i="1"/>
  <c r="BN149" i="1"/>
  <c r="BM150" i="1"/>
  <c r="BQ150" i="1"/>
  <c r="BY150" i="1" s="1"/>
  <c r="BQ147" i="1"/>
  <c r="BP149" i="1"/>
  <c r="BP148" i="1"/>
  <c r="BX148" i="1" s="1"/>
  <c r="BO149" i="1"/>
  <c r="BW149" i="1" s="1"/>
  <c r="BN150" i="1"/>
  <c r="BN147" i="1"/>
  <c r="BM147" i="1"/>
  <c r="BU147" i="1" s="1"/>
  <c r="BM148" i="1"/>
  <c r="BU148" i="1" s="1"/>
  <c r="BO147" i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V128" i="1" s="1"/>
  <c r="BM129" i="1"/>
  <c r="BU129" i="1" s="1"/>
  <c r="BQ129" i="1"/>
  <c r="BP130" i="1"/>
  <c r="BP127" i="1"/>
  <c r="BX127" i="1" s="1"/>
  <c r="BO130" i="1"/>
  <c r="BW130" i="1" s="1"/>
  <c r="BO128" i="1"/>
  <c r="BN129" i="1"/>
  <c r="BM130" i="1"/>
  <c r="BQ130" i="1"/>
  <c r="BY130" i="1" s="1"/>
  <c r="BQ127" i="1"/>
  <c r="BM128" i="1"/>
  <c r="BP128" i="1"/>
  <c r="BX128" i="1" s="1"/>
  <c r="BO129" i="1"/>
  <c r="BW129" i="1" s="1"/>
  <c r="BN130" i="1"/>
  <c r="BN127" i="1"/>
  <c r="BM127" i="1"/>
  <c r="BU127" i="1" s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Q97" i="1"/>
  <c r="BY97" i="1" s="1"/>
  <c r="BP98" i="1"/>
  <c r="BP95" i="1"/>
  <c r="BM96" i="1"/>
  <c r="BO98" i="1"/>
  <c r="BW98" i="1" s="1"/>
  <c r="BO96" i="1"/>
  <c r="BN97" i="1"/>
  <c r="BM98" i="1"/>
  <c r="BQ98" i="1"/>
  <c r="BY98" i="1" s="1"/>
  <c r="BQ95" i="1"/>
  <c r="BP97" i="1"/>
  <c r="BP96" i="1"/>
  <c r="BX96" i="1" s="1"/>
  <c r="BO97" i="1"/>
  <c r="BW97" i="1" s="1"/>
  <c r="BN98" i="1"/>
  <c r="BN95" i="1"/>
  <c r="BM95" i="1"/>
  <c r="BU95" i="1" s="1"/>
  <c r="BQ96" i="1"/>
  <c r="BY96" i="1" s="1"/>
  <c r="BO95" i="1"/>
  <c r="BQ78" i="8"/>
  <c r="BM78" i="8"/>
  <c r="BP77" i="8"/>
  <c r="BO76" i="8"/>
  <c r="BN75" i="8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2" i="8"/>
  <c r="BW112" i="8"/>
  <c r="BV75" i="8"/>
  <c r="BX67" i="8"/>
  <c r="BX68" i="8"/>
  <c r="BX66" i="8"/>
  <c r="BV66" i="8"/>
  <c r="BV68" i="8"/>
  <c r="BW61" i="8"/>
  <c r="BW63" i="8"/>
  <c r="BU62" i="8"/>
  <c r="BU61" i="8"/>
  <c r="BU63" i="8"/>
  <c r="BV55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M248" i="1"/>
  <c r="BQ248" i="1"/>
  <c r="BY248" i="1" s="1"/>
  <c r="BO247" i="1"/>
  <c r="BW247" i="1" s="1"/>
  <c r="BN248" i="1"/>
  <c r="BM249" i="1"/>
  <c r="BQ249" i="1"/>
  <c r="BY249" i="1" s="1"/>
  <c r="BQ246" i="1"/>
  <c r="BY246" i="1" s="1"/>
  <c r="BP247" i="1"/>
  <c r="BO248" i="1"/>
  <c r="BN249" i="1"/>
  <c r="BV249" i="1" s="1"/>
  <c r="BN246" i="1"/>
  <c r="BV246" i="1" s="1"/>
  <c r="BM246" i="1"/>
  <c r="BM247" i="1"/>
  <c r="BQ247" i="1"/>
  <c r="BY247" i="1" s="1"/>
  <c r="BP248" i="1"/>
  <c r="BX248" i="1" s="1"/>
  <c r="BO249" i="1"/>
  <c r="BO246" i="1"/>
  <c r="BP249" i="1"/>
  <c r="BX249" i="1" s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W217" i="1" s="1"/>
  <c r="BN215" i="1"/>
  <c r="BV215" i="1" s="1"/>
  <c r="BM216" i="1"/>
  <c r="BQ216" i="1"/>
  <c r="BP217" i="1"/>
  <c r="BX217" i="1" s="1"/>
  <c r="BP214" i="1"/>
  <c r="BX214" i="1" s="1"/>
  <c r="BO215" i="1"/>
  <c r="BN216" i="1"/>
  <c r="BM217" i="1"/>
  <c r="BQ217" i="1"/>
  <c r="BY217" i="1" s="1"/>
  <c r="BQ214" i="1"/>
  <c r="BY214" i="1" s="1"/>
  <c r="BO214" i="1"/>
  <c r="BP215" i="1"/>
  <c r="BX215" i="1" s="1"/>
  <c r="BO216" i="1"/>
  <c r="BW216" i="1" s="1"/>
  <c r="BN217" i="1"/>
  <c r="BV217" i="1" s="1"/>
  <c r="BN214" i="1"/>
  <c r="BM214" i="1"/>
  <c r="BU214" i="1" s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U196" i="1" s="1"/>
  <c r="BQ196" i="1"/>
  <c r="BY196" i="1" s="1"/>
  <c r="BP197" i="1"/>
  <c r="BX197" i="1" s="1"/>
  <c r="BP194" i="1"/>
  <c r="BM195" i="1"/>
  <c r="BU195" i="1" s="1"/>
  <c r="BO195" i="1"/>
  <c r="BW195" i="1" s="1"/>
  <c r="BN196" i="1"/>
  <c r="BM197" i="1"/>
  <c r="BQ197" i="1"/>
  <c r="BY197" i="1" s="1"/>
  <c r="BQ194" i="1"/>
  <c r="BY194" i="1" s="1"/>
  <c r="BQ195" i="1"/>
  <c r="BY195" i="1" s="1"/>
  <c r="BO194" i="1"/>
  <c r="BP195" i="1"/>
  <c r="BX195" i="1" s="1"/>
  <c r="BO196" i="1"/>
  <c r="BW196" i="1" s="1"/>
  <c r="BN197" i="1"/>
  <c r="BV197" i="1" s="1"/>
  <c r="BN194" i="1"/>
  <c r="BM194" i="1"/>
  <c r="BU194" i="1" s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Y164" i="1" s="1"/>
  <c r="BP165" i="1"/>
  <c r="BX165" i="1" s="1"/>
  <c r="BP162" i="1"/>
  <c r="BX162" i="1" s="1"/>
  <c r="BQ163" i="1"/>
  <c r="BO162" i="1"/>
  <c r="BW162" i="1" s="1"/>
  <c r="BO163" i="1"/>
  <c r="BW163" i="1" s="1"/>
  <c r="BN164" i="1"/>
  <c r="BV164" i="1" s="1"/>
  <c r="BM165" i="1"/>
  <c r="BQ165" i="1"/>
  <c r="BY165" i="1" s="1"/>
  <c r="BQ162" i="1"/>
  <c r="BY162" i="1" s="1"/>
  <c r="BP164" i="1"/>
  <c r="BX164" i="1" s="1"/>
  <c r="BP163" i="1"/>
  <c r="BO164" i="1"/>
  <c r="BW164" i="1" s="1"/>
  <c r="BN165" i="1"/>
  <c r="BV165" i="1" s="1"/>
  <c r="BN162" i="1"/>
  <c r="BV162" i="1" s="1"/>
  <c r="BM162" i="1"/>
  <c r="BM163" i="1"/>
  <c r="BU163" i="1" s="1"/>
  <c r="BO165" i="1"/>
  <c r="BW165" i="1" s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U92" i="1" s="1"/>
  <c r="BQ92" i="1"/>
  <c r="BY92" i="1" s="1"/>
  <c r="BP93" i="1"/>
  <c r="BX93" i="1" s="1"/>
  <c r="BP90" i="1"/>
  <c r="BM91" i="1"/>
  <c r="BO90" i="1"/>
  <c r="BW90" i="1" s="1"/>
  <c r="BO91" i="1"/>
  <c r="BN92" i="1"/>
  <c r="BM93" i="1"/>
  <c r="BU93" i="1" s="1"/>
  <c r="BQ93" i="1"/>
  <c r="BY93" i="1" s="1"/>
  <c r="BQ90" i="1"/>
  <c r="BY90" i="1" s="1"/>
  <c r="BN90" i="1"/>
  <c r="BP92" i="1"/>
  <c r="BX92" i="1" s="1"/>
  <c r="BP91" i="1"/>
  <c r="BX91" i="1" s="1"/>
  <c r="BO92" i="1"/>
  <c r="BW92" i="1" s="1"/>
  <c r="BN93" i="1"/>
  <c r="BM90" i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Q72" i="1"/>
  <c r="BP73" i="1"/>
  <c r="BP70" i="1"/>
  <c r="BQ71" i="1"/>
  <c r="BO73" i="1"/>
  <c r="BO71" i="1"/>
  <c r="BW71" i="1" s="1"/>
  <c r="BN72" i="1"/>
  <c r="BV72" i="1" s="1"/>
  <c r="BM73" i="1"/>
  <c r="BQ73" i="1"/>
  <c r="BQ70" i="1"/>
  <c r="BY70" i="1" s="1"/>
  <c r="BO72" i="1"/>
  <c r="BW72" i="1" s="1"/>
  <c r="BN70" i="1"/>
  <c r="BM70" i="1"/>
  <c r="BM71" i="1"/>
  <c r="BU71" i="1" s="1"/>
  <c r="BO70" i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P35" i="1"/>
  <c r="BX35" i="1" s="1"/>
  <c r="BO36" i="1"/>
  <c r="BW36" i="1" s="1"/>
  <c r="BO33" i="1"/>
  <c r="BW33" i="1" s="1"/>
  <c r="BN34" i="1"/>
  <c r="BM35" i="1"/>
  <c r="BU35" i="1" s="1"/>
  <c r="BQ35" i="1"/>
  <c r="BY35" i="1" s="1"/>
  <c r="BP36" i="1"/>
  <c r="BP33" i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N36" i="1"/>
  <c r="BN33" i="1"/>
  <c r="BV33" i="1" s="1"/>
  <c r="BM33" i="1"/>
  <c r="BU33" i="1" s="1"/>
  <c r="BM29" i="1"/>
  <c r="BU29" i="1" s="1"/>
  <c r="BQ29" i="1"/>
  <c r="BP30" i="1"/>
  <c r="BO31" i="1"/>
  <c r="BW31" i="1" s="1"/>
  <c r="BO28" i="1"/>
  <c r="BN29" i="1"/>
  <c r="BM30" i="1"/>
  <c r="BU30" i="1" s="1"/>
  <c r="BQ30" i="1"/>
  <c r="BY30" i="1" s="1"/>
  <c r="BP31" i="1"/>
  <c r="BX31" i="1" s="1"/>
  <c r="BQ28" i="1"/>
  <c r="BO29" i="1"/>
  <c r="BW29" i="1" s="1"/>
  <c r="BN30" i="1"/>
  <c r="BV30" i="1" s="1"/>
  <c r="BM31" i="1"/>
  <c r="BU31" i="1" s="1"/>
  <c r="BQ31" i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Q44" i="1"/>
  <c r="BP45" i="1"/>
  <c r="BX45" i="1" s="1"/>
  <c r="BO46" i="1"/>
  <c r="BW46" i="1" s="1"/>
  <c r="BO43" i="1"/>
  <c r="BW43" i="1" s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N39" i="1"/>
  <c r="BV39" i="1" s="1"/>
  <c r="BM40" i="1"/>
  <c r="BU40" i="1" s="1"/>
  <c r="BQ40" i="1"/>
  <c r="BY40" i="1" s="1"/>
  <c r="BP41" i="1"/>
  <c r="BP38" i="1"/>
  <c r="BX38" i="1" s="1"/>
  <c r="BO39" i="1"/>
  <c r="BW39" i="1" s="1"/>
  <c r="BN40" i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W28" i="1"/>
  <c r="BY28" i="1"/>
  <c r="BV29" i="1"/>
  <c r="BY29" i="1"/>
  <c r="BX30" i="1"/>
  <c r="BY31" i="1"/>
  <c r="BU32" i="1"/>
  <c r="BV32" i="1"/>
  <c r="BW32" i="1"/>
  <c r="BX32" i="1"/>
  <c r="BY32" i="1"/>
  <c r="BX33" i="1"/>
  <c r="BV34" i="1"/>
  <c r="BY34" i="1"/>
  <c r="BW35" i="1"/>
  <c r="BV36" i="1"/>
  <c r="BX36" i="1"/>
  <c r="BY36" i="1"/>
  <c r="BU37" i="1"/>
  <c r="BV37" i="1"/>
  <c r="BW37" i="1"/>
  <c r="BX37" i="1"/>
  <c r="BY37" i="1"/>
  <c r="BW38" i="1"/>
  <c r="BV40" i="1"/>
  <c r="BU41" i="1"/>
  <c r="BX41" i="1"/>
  <c r="BU42" i="1"/>
  <c r="BV42" i="1"/>
  <c r="BW42" i="1"/>
  <c r="BX42" i="1"/>
  <c r="BY42" i="1"/>
  <c r="BV43" i="1"/>
  <c r="BU44" i="1"/>
  <c r="BV44" i="1"/>
  <c r="BY44" i="1"/>
  <c r="BU47" i="1"/>
  <c r="BV47" i="1"/>
  <c r="BW47" i="1"/>
  <c r="BX47" i="1"/>
  <c r="BY47" i="1"/>
  <c r="BU48" i="1"/>
  <c r="BV48" i="1"/>
  <c r="BX48" i="1"/>
  <c r="BW49" i="1"/>
  <c r="BX49" i="1"/>
  <c r="BY49" i="1"/>
  <c r="BU50" i="1"/>
  <c r="BX50" i="1"/>
  <c r="BY50" i="1"/>
  <c r="BW51" i="1"/>
  <c r="BX51" i="1"/>
  <c r="BY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W70" i="1"/>
  <c r="BX70" i="1"/>
  <c r="BX71" i="1"/>
  <c r="BY71" i="1"/>
  <c r="BU72" i="1"/>
  <c r="BY72" i="1"/>
  <c r="BU73" i="1"/>
  <c r="BV73" i="1"/>
  <c r="BW73" i="1"/>
  <c r="BX73" i="1"/>
  <c r="BY73" i="1"/>
  <c r="BU74" i="1"/>
  <c r="BV74" i="1"/>
  <c r="BW74" i="1"/>
  <c r="BX74" i="1"/>
  <c r="BY74" i="1"/>
  <c r="BU79" i="1"/>
  <c r="BV79" i="1"/>
  <c r="BW79" i="1"/>
  <c r="BX79" i="1"/>
  <c r="BY79" i="1"/>
  <c r="BW80" i="1"/>
  <c r="BX80" i="1"/>
  <c r="BY80" i="1"/>
  <c r="BU81" i="1"/>
  <c r="BX81" i="1"/>
  <c r="BY81" i="1"/>
  <c r="BW82" i="1"/>
  <c r="BX82" i="1"/>
  <c r="BY82" i="1"/>
  <c r="BU83" i="1"/>
  <c r="BV83" i="1"/>
  <c r="BW83" i="1"/>
  <c r="BU84" i="1"/>
  <c r="BV84" i="1"/>
  <c r="BW84" i="1"/>
  <c r="BX84" i="1"/>
  <c r="BY84" i="1"/>
  <c r="BX85" i="1"/>
  <c r="BY85" i="1"/>
  <c r="BU86" i="1"/>
  <c r="BV86" i="1"/>
  <c r="BW86" i="1"/>
  <c r="BX86" i="1"/>
  <c r="BY86" i="1"/>
  <c r="BV87" i="1"/>
  <c r="BW87" i="1"/>
  <c r="BW88" i="1"/>
  <c r="BX88" i="1"/>
  <c r="BU89" i="1"/>
  <c r="BV89" i="1"/>
  <c r="BW89" i="1"/>
  <c r="BX89" i="1"/>
  <c r="BY89" i="1"/>
  <c r="BU90" i="1"/>
  <c r="BV90" i="1"/>
  <c r="BX90" i="1"/>
  <c r="BU91" i="1"/>
  <c r="BV91" i="1"/>
  <c r="BW91" i="1"/>
  <c r="BV92" i="1"/>
  <c r="BV93" i="1"/>
  <c r="BU94" i="1"/>
  <c r="BV94" i="1"/>
  <c r="BW94" i="1"/>
  <c r="BX94" i="1"/>
  <c r="BY94" i="1"/>
  <c r="BV95" i="1"/>
  <c r="BW95" i="1"/>
  <c r="BX95" i="1"/>
  <c r="BY95" i="1"/>
  <c r="BU96" i="1"/>
  <c r="BV96" i="1"/>
  <c r="BW96" i="1"/>
  <c r="BU97" i="1"/>
  <c r="BV97" i="1"/>
  <c r="BX97" i="1"/>
  <c r="BU98" i="1"/>
  <c r="BV98" i="1"/>
  <c r="BX98" i="1"/>
  <c r="BU99" i="1"/>
  <c r="BV99" i="1"/>
  <c r="BW99" i="1"/>
  <c r="BX99" i="1"/>
  <c r="BY99" i="1"/>
  <c r="BV100" i="1"/>
  <c r="BY100" i="1"/>
  <c r="BU101" i="1"/>
  <c r="BW101" i="1"/>
  <c r="BY101" i="1"/>
  <c r="BV102" i="1"/>
  <c r="BW102" i="1"/>
  <c r="BX102" i="1"/>
  <c r="BY102" i="1"/>
  <c r="BU103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V127" i="1"/>
  <c r="BW127" i="1"/>
  <c r="BY127" i="1"/>
  <c r="BU128" i="1"/>
  <c r="BW128" i="1"/>
  <c r="BY128" i="1"/>
  <c r="BV129" i="1"/>
  <c r="BY129" i="1"/>
  <c r="BU130" i="1"/>
  <c r="BV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V147" i="1"/>
  <c r="BW147" i="1"/>
  <c r="BX147" i="1"/>
  <c r="BY147" i="1"/>
  <c r="BV148" i="1"/>
  <c r="BW148" i="1"/>
  <c r="BU149" i="1"/>
  <c r="BV149" i="1"/>
  <c r="BX149" i="1"/>
  <c r="BU150" i="1"/>
  <c r="BV150" i="1"/>
  <c r="BX150" i="1"/>
  <c r="BU151" i="1"/>
  <c r="BV151" i="1"/>
  <c r="BW151" i="1"/>
  <c r="BX151" i="1"/>
  <c r="BY151" i="1"/>
  <c r="BV152" i="1"/>
  <c r="BW152" i="1"/>
  <c r="BY152" i="1"/>
  <c r="BU153" i="1"/>
  <c r="BW153" i="1"/>
  <c r="BY153" i="1"/>
  <c r="BV154" i="1"/>
  <c r="BW154" i="1"/>
  <c r="BY154" i="1"/>
  <c r="BU155" i="1"/>
  <c r="BV155" i="1"/>
  <c r="BX155" i="1"/>
  <c r="BU156" i="1"/>
  <c r="BV156" i="1"/>
  <c r="BW156" i="1"/>
  <c r="BX156" i="1"/>
  <c r="BY156" i="1"/>
  <c r="BV157" i="1"/>
  <c r="BW157" i="1"/>
  <c r="BX157" i="1"/>
  <c r="BY157" i="1"/>
  <c r="BU158" i="1"/>
  <c r="BW158" i="1"/>
  <c r="BV159" i="1"/>
  <c r="BX159" i="1"/>
  <c r="BY159" i="1"/>
  <c r="BV160" i="1"/>
  <c r="BX160" i="1"/>
  <c r="BU161" i="1"/>
  <c r="BV161" i="1"/>
  <c r="BW161" i="1"/>
  <c r="BX161" i="1"/>
  <c r="BY161" i="1"/>
  <c r="BU162" i="1"/>
  <c r="BX163" i="1"/>
  <c r="BY163" i="1"/>
  <c r="BU164" i="1"/>
  <c r="BU165" i="1"/>
  <c r="BU166" i="1"/>
  <c r="BV166" i="1"/>
  <c r="BW166" i="1"/>
  <c r="BX166" i="1"/>
  <c r="BY166" i="1"/>
  <c r="BV167" i="1"/>
  <c r="BY167" i="1"/>
  <c r="BU168" i="1"/>
  <c r="BW168" i="1"/>
  <c r="BV169" i="1"/>
  <c r="BW169" i="1"/>
  <c r="BX169" i="1"/>
  <c r="BY169" i="1"/>
  <c r="BU170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V184" i="1"/>
  <c r="BW184" i="1"/>
  <c r="BX184" i="1"/>
  <c r="BY185" i="1"/>
  <c r="BV186" i="1"/>
  <c r="BX186" i="1"/>
  <c r="BY186" i="1"/>
  <c r="BU187" i="1"/>
  <c r="BV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V194" i="1"/>
  <c r="BW194" i="1"/>
  <c r="BX194" i="1"/>
  <c r="BV195" i="1"/>
  <c r="BV196" i="1"/>
  <c r="BU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V209" i="1"/>
  <c r="BW209" i="1"/>
  <c r="BX209" i="1"/>
  <c r="BU210" i="1"/>
  <c r="BY210" i="1"/>
  <c r="BV211" i="1"/>
  <c r="BY211" i="1"/>
  <c r="BU212" i="1"/>
  <c r="BV212" i="1"/>
  <c r="BW212" i="1"/>
  <c r="BX212" i="1"/>
  <c r="BY212" i="1"/>
  <c r="BU213" i="1"/>
  <c r="BV213" i="1"/>
  <c r="BW213" i="1"/>
  <c r="BX213" i="1"/>
  <c r="BY213" i="1"/>
  <c r="BV214" i="1"/>
  <c r="BW214" i="1"/>
  <c r="BU215" i="1"/>
  <c r="BW215" i="1"/>
  <c r="BU216" i="1"/>
  <c r="BV216" i="1"/>
  <c r="BX216" i="1"/>
  <c r="BY216" i="1"/>
  <c r="BU217" i="1"/>
  <c r="BU218" i="1"/>
  <c r="BV218" i="1"/>
  <c r="BW218" i="1"/>
  <c r="BX218" i="1"/>
  <c r="BY218" i="1"/>
  <c r="BU219" i="1"/>
  <c r="BW219" i="1"/>
  <c r="BX219" i="1"/>
  <c r="BY219" i="1"/>
  <c r="BU220" i="1"/>
  <c r="BV220" i="1"/>
  <c r="BX220" i="1"/>
  <c r="BW221" i="1"/>
  <c r="BU222" i="1"/>
  <c r="BX222" i="1"/>
  <c r="BY222" i="1"/>
  <c r="BU223" i="1"/>
  <c r="BV223" i="1"/>
  <c r="BW223" i="1"/>
  <c r="BX223" i="1"/>
  <c r="BY223" i="1"/>
  <c r="BU224" i="1"/>
  <c r="BW224" i="1"/>
  <c r="BU225" i="1"/>
  <c r="BX225" i="1"/>
  <c r="BV226" i="1"/>
  <c r="BW226" i="1"/>
  <c r="BY226" i="1"/>
  <c r="BU227" i="1"/>
  <c r="BW227" i="1"/>
  <c r="BX227" i="1"/>
  <c r="BU228" i="1"/>
  <c r="BV228" i="1"/>
  <c r="BW228" i="1"/>
  <c r="BX228" i="1"/>
  <c r="BY228" i="1"/>
  <c r="BU229" i="1"/>
  <c r="BW229" i="1"/>
  <c r="BU230" i="1"/>
  <c r="BX230" i="1"/>
  <c r="BV231" i="1"/>
  <c r="BW231" i="1"/>
  <c r="BY231" i="1"/>
  <c r="BU232" i="1"/>
  <c r="BV232" i="1"/>
  <c r="BW232" i="1"/>
  <c r="BX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W236" i="1"/>
  <c r="BU237" i="1"/>
  <c r="BV237" i="1"/>
  <c r="BX237" i="1"/>
  <c r="BV238" i="1"/>
  <c r="BW238" i="1"/>
  <c r="BY238" i="1"/>
  <c r="BU239" i="1"/>
  <c r="BV239" i="1"/>
  <c r="BW239" i="1"/>
  <c r="BX239" i="1"/>
  <c r="BU240" i="1"/>
  <c r="BV240" i="1"/>
  <c r="BW240" i="1"/>
  <c r="BX240" i="1"/>
  <c r="BY240" i="1"/>
  <c r="BU241" i="1"/>
  <c r="BV241" i="1"/>
  <c r="BX241" i="1"/>
  <c r="BY241" i="1"/>
  <c r="BW242" i="1"/>
  <c r="BX242" i="1"/>
  <c r="BX243" i="1"/>
  <c r="BY243" i="1"/>
  <c r="BV244" i="1"/>
  <c r="BW244" i="1"/>
  <c r="BY244" i="1"/>
  <c r="BU245" i="1"/>
  <c r="BV245" i="1"/>
  <c r="BW245" i="1"/>
  <c r="BX245" i="1"/>
  <c r="BY245" i="1"/>
  <c r="BU246" i="1"/>
  <c r="BW246" i="1"/>
  <c r="BX246" i="1"/>
  <c r="BU247" i="1"/>
  <c r="BV247" i="1"/>
  <c r="BX247" i="1"/>
  <c r="BU248" i="1"/>
  <c r="BV248" i="1"/>
  <c r="BW248" i="1"/>
  <c r="BU249" i="1"/>
  <c r="BW249" i="1"/>
  <c r="BU250" i="1"/>
  <c r="BV250" i="1"/>
  <c r="BW250" i="1"/>
  <c r="BX250" i="1"/>
  <c r="BY250" i="1"/>
  <c r="BV251" i="1"/>
  <c r="BW251" i="1"/>
  <c r="BX251" i="1"/>
  <c r="BU252" i="1"/>
  <c r="BV252" i="1"/>
  <c r="BY252" i="1"/>
  <c r="BU253" i="1"/>
  <c r="BW253" i="1"/>
  <c r="BU254" i="1"/>
  <c r="BV254" i="1"/>
  <c r="BX254" i="1"/>
  <c r="BY254" i="1"/>
  <c r="BU255" i="1"/>
  <c r="BV255" i="1"/>
  <c r="BW255" i="1"/>
  <c r="BX255" i="1"/>
  <c r="BY255" i="1"/>
  <c r="BW256" i="1"/>
  <c r="BX256" i="1"/>
  <c r="BY256" i="1"/>
  <c r="BU257" i="1"/>
  <c r="BV257" i="1"/>
  <c r="BY257" i="1"/>
  <c r="BW258" i="1"/>
  <c r="BU259" i="1"/>
  <c r="BV259" i="1"/>
  <c r="BX259" i="1"/>
  <c r="BY259" i="1"/>
  <c r="BU260" i="1"/>
  <c r="BV260" i="1"/>
  <c r="BW260" i="1"/>
  <c r="BX260" i="1"/>
  <c r="BY260" i="1"/>
  <c r="BW261" i="1"/>
  <c r="BX261" i="1"/>
  <c r="BU262" i="1"/>
  <c r="BV262" i="1"/>
  <c r="BY262" i="1"/>
  <c r="BU263" i="1"/>
  <c r="BW263" i="1"/>
  <c r="BU264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U174" i="12" l="1"/>
  <c r="BU76" i="12"/>
  <c r="BU179" i="12"/>
  <c r="BU199" i="12"/>
  <c r="BU61" i="12"/>
  <c r="BY187" i="12"/>
  <c r="BW117" i="12"/>
  <c r="BW139" i="12"/>
  <c r="BY174" i="12"/>
  <c r="BU195" i="12"/>
  <c r="BY56" i="12"/>
  <c r="BY76" i="12"/>
  <c r="BW130" i="12"/>
  <c r="BY179" i="12"/>
  <c r="BY199" i="12"/>
  <c r="BW132" i="12"/>
  <c r="BU191" i="12"/>
  <c r="BY195" i="12"/>
  <c r="BU205" i="12"/>
  <c r="BV65" i="12"/>
  <c r="BY191" i="12"/>
  <c r="BX118" i="12"/>
  <c r="BY132" i="12"/>
  <c r="BY62" i="12"/>
  <c r="BV120" i="12"/>
  <c r="BY65" i="12"/>
  <c r="DI46" i="1"/>
  <c r="CC46" i="1"/>
  <c r="DA46" i="1"/>
  <c r="CS46" i="1"/>
  <c r="DQ46" i="1"/>
  <c r="CK46" i="1"/>
  <c r="DK43" i="1"/>
  <c r="CE43" i="1"/>
  <c r="DC43" i="1"/>
  <c r="CU43" i="1"/>
  <c r="DS43" i="1"/>
  <c r="CM43" i="1"/>
  <c r="DB31" i="1"/>
  <c r="CT31" i="1"/>
  <c r="DR31" i="1"/>
  <c r="CL31" i="1"/>
  <c r="DJ31" i="1"/>
  <c r="CD31" i="1"/>
  <c r="DI34" i="1"/>
  <c r="CC34" i="1"/>
  <c r="DA34" i="1"/>
  <c r="CS34" i="1"/>
  <c r="DQ34" i="1"/>
  <c r="CK34" i="1"/>
  <c r="CW264" i="1"/>
  <c r="DU264" i="1"/>
  <c r="CO264" i="1"/>
  <c r="DM264" i="1"/>
  <c r="CG264" i="1"/>
  <c r="DE264" i="1"/>
  <c r="DI261" i="1"/>
  <c r="CC261" i="1"/>
  <c r="DA261" i="1"/>
  <c r="CS261" i="1"/>
  <c r="DQ261" i="1"/>
  <c r="CK261" i="1"/>
  <c r="DR264" i="1"/>
  <c r="CL264" i="1"/>
  <c r="DJ264" i="1"/>
  <c r="CD264" i="1"/>
  <c r="DB264" i="1"/>
  <c r="CT264" i="1"/>
  <c r="CU261" i="1"/>
  <c r="DS261" i="1"/>
  <c r="CM261" i="1"/>
  <c r="DK261" i="1"/>
  <c r="CE261" i="1"/>
  <c r="DC261" i="1"/>
  <c r="CS259" i="1"/>
  <c r="DQ259" i="1"/>
  <c r="CK259" i="1"/>
  <c r="DI259" i="1"/>
  <c r="CC259" i="1"/>
  <c r="DA259" i="1"/>
  <c r="CW256" i="1"/>
  <c r="DU256" i="1"/>
  <c r="CO256" i="1"/>
  <c r="DM256" i="1"/>
  <c r="CG256" i="1"/>
  <c r="DE256" i="1"/>
  <c r="DI254" i="1"/>
  <c r="CC254" i="1"/>
  <c r="DA254" i="1"/>
  <c r="CS254" i="1"/>
  <c r="DQ254" i="1"/>
  <c r="CK254" i="1"/>
  <c r="CS253" i="1"/>
  <c r="DQ253" i="1"/>
  <c r="CK253" i="1"/>
  <c r="DI253" i="1"/>
  <c r="CC253" i="1"/>
  <c r="DA253" i="1"/>
  <c r="DR251" i="1"/>
  <c r="CL251" i="1"/>
  <c r="DJ251" i="1"/>
  <c r="CD251" i="1"/>
  <c r="DB251" i="1"/>
  <c r="CT251" i="1"/>
  <c r="DK248" i="1"/>
  <c r="CE248" i="1"/>
  <c r="DC248" i="1"/>
  <c r="CU248" i="1"/>
  <c r="DS248" i="1"/>
  <c r="CM248" i="1"/>
  <c r="DT247" i="1"/>
  <c r="CN247" i="1"/>
  <c r="DL247" i="1"/>
  <c r="CF247" i="1"/>
  <c r="DD247" i="1"/>
  <c r="CV247" i="1"/>
  <c r="DM244" i="1"/>
  <c r="CG244" i="1"/>
  <c r="DE244" i="1"/>
  <c r="CW244" i="1"/>
  <c r="DU244" i="1"/>
  <c r="CO244" i="1"/>
  <c r="DK238" i="1"/>
  <c r="CE238" i="1"/>
  <c r="DC238" i="1"/>
  <c r="CU238" i="1"/>
  <c r="DS238" i="1"/>
  <c r="CM238" i="1"/>
  <c r="CW222" i="1"/>
  <c r="DU222" i="1"/>
  <c r="CO222" i="1"/>
  <c r="DM222" i="1"/>
  <c r="CG222" i="1"/>
  <c r="DE222" i="1"/>
  <c r="DD220" i="1"/>
  <c r="CV220" i="1"/>
  <c r="DT220" i="1"/>
  <c r="CN220" i="1"/>
  <c r="DL220" i="1"/>
  <c r="CF220" i="1"/>
  <c r="DM219" i="1"/>
  <c r="CG219" i="1"/>
  <c r="DE219" i="1"/>
  <c r="CW219" i="1"/>
  <c r="DU219" i="1"/>
  <c r="CO219" i="1"/>
  <c r="DI216" i="1"/>
  <c r="CC216" i="1"/>
  <c r="DA216" i="1"/>
  <c r="CS216" i="1"/>
  <c r="DQ216" i="1"/>
  <c r="CK216" i="1"/>
  <c r="CU214" i="1"/>
  <c r="DS214" i="1"/>
  <c r="CM214" i="1"/>
  <c r="DK214" i="1"/>
  <c r="CE214" i="1"/>
  <c r="DC214" i="1"/>
  <c r="CS212" i="1"/>
  <c r="DQ212" i="1"/>
  <c r="CK212" i="1"/>
  <c r="DI212" i="1"/>
  <c r="CC212" i="1"/>
  <c r="DA212" i="1"/>
  <c r="DT209" i="1"/>
  <c r="CN209" i="1"/>
  <c r="DL209" i="1"/>
  <c r="CF209" i="1"/>
  <c r="DD209" i="1"/>
  <c r="CV209" i="1"/>
  <c r="CS197" i="1"/>
  <c r="DQ197" i="1"/>
  <c r="CK197" i="1"/>
  <c r="DI197" i="1"/>
  <c r="CC197" i="1"/>
  <c r="DA197" i="1"/>
  <c r="DB194" i="1"/>
  <c r="CT194" i="1"/>
  <c r="DR194" i="1"/>
  <c r="CL194" i="1"/>
  <c r="DJ194" i="1"/>
  <c r="CD194" i="1"/>
  <c r="CW187" i="1"/>
  <c r="DU187" i="1"/>
  <c r="CO187" i="1"/>
  <c r="DM187" i="1"/>
  <c r="CG187" i="1"/>
  <c r="DE187" i="1"/>
  <c r="CS187" i="1"/>
  <c r="DQ187" i="1"/>
  <c r="CK187" i="1"/>
  <c r="DI187" i="1"/>
  <c r="CC187" i="1"/>
  <c r="DA187" i="1"/>
  <c r="DT184" i="1"/>
  <c r="CN184" i="1"/>
  <c r="DL184" i="1"/>
  <c r="CF184" i="1"/>
  <c r="DD184" i="1"/>
  <c r="CV184" i="1"/>
  <c r="DR169" i="1"/>
  <c r="CL169" i="1"/>
  <c r="DJ169" i="1"/>
  <c r="CD169" i="1"/>
  <c r="DB169" i="1"/>
  <c r="CT169" i="1"/>
  <c r="DR167" i="1"/>
  <c r="CL167" i="1"/>
  <c r="DJ167" i="1"/>
  <c r="CD167" i="1"/>
  <c r="DB167" i="1"/>
  <c r="CT167" i="1"/>
  <c r="CU165" i="1"/>
  <c r="DS165" i="1"/>
  <c r="CM165" i="1"/>
  <c r="DK165" i="1"/>
  <c r="CE165" i="1"/>
  <c r="DC165" i="1"/>
  <c r="CW162" i="1"/>
  <c r="DU162" i="1"/>
  <c r="CO162" i="1"/>
  <c r="DM162" i="1"/>
  <c r="CG162" i="1"/>
  <c r="DE162" i="1"/>
  <c r="DD159" i="1"/>
  <c r="CV159" i="1"/>
  <c r="DT159" i="1"/>
  <c r="CN159" i="1"/>
  <c r="DL159" i="1"/>
  <c r="CF159" i="1"/>
  <c r="DD157" i="1"/>
  <c r="CV157" i="1"/>
  <c r="DT157" i="1"/>
  <c r="CN157" i="1"/>
  <c r="DL157" i="1"/>
  <c r="CF157" i="1"/>
  <c r="DR154" i="1"/>
  <c r="CL154" i="1"/>
  <c r="DJ154" i="1"/>
  <c r="CD154" i="1"/>
  <c r="DB154" i="1"/>
  <c r="CT154" i="1"/>
  <c r="DR152" i="1"/>
  <c r="CL152" i="1"/>
  <c r="DJ152" i="1"/>
  <c r="CD152" i="1"/>
  <c r="DB152" i="1"/>
  <c r="CT152" i="1"/>
  <c r="DA150" i="1"/>
  <c r="CS150" i="1"/>
  <c r="DQ150" i="1"/>
  <c r="CK150" i="1"/>
  <c r="DI150" i="1"/>
  <c r="CC150" i="1"/>
  <c r="DR148" i="1"/>
  <c r="CL148" i="1"/>
  <c r="DJ148" i="1"/>
  <c r="CD148" i="1"/>
  <c r="DB148" i="1"/>
  <c r="CT148" i="1"/>
  <c r="DB147" i="1"/>
  <c r="CT147" i="1"/>
  <c r="CL147" i="1"/>
  <c r="DJ147" i="1"/>
  <c r="DR147" i="1"/>
  <c r="CD147" i="1"/>
  <c r="DU128" i="1"/>
  <c r="CO128" i="1"/>
  <c r="DM128" i="1"/>
  <c r="CG128" i="1"/>
  <c r="DE128" i="1"/>
  <c r="CW128" i="1"/>
  <c r="CT127" i="1"/>
  <c r="DR127" i="1"/>
  <c r="CL127" i="1"/>
  <c r="DJ127" i="1"/>
  <c r="CD127" i="1"/>
  <c r="DB127" i="1"/>
  <c r="DA103" i="1"/>
  <c r="CS103" i="1"/>
  <c r="DQ103" i="1"/>
  <c r="CK103" i="1"/>
  <c r="DI103" i="1"/>
  <c r="CC103" i="1"/>
  <c r="DA101" i="1"/>
  <c r="CS101" i="1"/>
  <c r="DQ101" i="1"/>
  <c r="CK101" i="1"/>
  <c r="DI101" i="1"/>
  <c r="CC101" i="1"/>
  <c r="DA98" i="1"/>
  <c r="CS98" i="1"/>
  <c r="DQ98" i="1"/>
  <c r="CK98" i="1"/>
  <c r="DI98" i="1"/>
  <c r="CC98" i="1"/>
  <c r="DQ97" i="1"/>
  <c r="CK97" i="1"/>
  <c r="DI97" i="1"/>
  <c r="CC97" i="1"/>
  <c r="DA97" i="1"/>
  <c r="CS97" i="1"/>
  <c r="DJ95" i="1"/>
  <c r="CD95" i="1"/>
  <c r="DB95" i="1"/>
  <c r="CT95" i="1"/>
  <c r="DR95" i="1"/>
  <c r="CL95" i="1"/>
  <c r="DJ92" i="1"/>
  <c r="CD92" i="1"/>
  <c r="DB92" i="1"/>
  <c r="CT92" i="1"/>
  <c r="DR92" i="1"/>
  <c r="CL92" i="1"/>
  <c r="DA91" i="1"/>
  <c r="CS91" i="1"/>
  <c r="DQ91" i="1"/>
  <c r="CK91" i="1"/>
  <c r="DI91" i="1"/>
  <c r="CC91" i="1"/>
  <c r="DS88" i="1"/>
  <c r="CM88" i="1"/>
  <c r="DK88" i="1"/>
  <c r="CE88" i="1"/>
  <c r="DC88" i="1"/>
  <c r="CU88" i="1"/>
  <c r="DC87" i="1"/>
  <c r="CU87" i="1"/>
  <c r="DS87" i="1"/>
  <c r="CM87" i="1"/>
  <c r="DK87" i="1"/>
  <c r="CE87" i="1"/>
  <c r="DU85" i="1"/>
  <c r="CO85" i="1"/>
  <c r="DM85" i="1"/>
  <c r="CG85" i="1"/>
  <c r="DE85" i="1"/>
  <c r="CW85" i="1"/>
  <c r="CV82" i="1"/>
  <c r="DT82" i="1"/>
  <c r="CN82" i="1"/>
  <c r="DL82" i="1"/>
  <c r="CF82" i="1"/>
  <c r="DD82" i="1"/>
  <c r="DC80" i="1"/>
  <c r="CU80" i="1"/>
  <c r="DS80" i="1"/>
  <c r="CM80" i="1"/>
  <c r="DK80" i="1"/>
  <c r="CE80" i="1"/>
  <c r="DE73" i="1"/>
  <c r="CW73" i="1"/>
  <c r="DU73" i="1"/>
  <c r="CO73" i="1"/>
  <c r="DM73" i="1"/>
  <c r="CG73" i="1"/>
  <c r="DA73" i="1"/>
  <c r="CS73" i="1"/>
  <c r="DQ73" i="1"/>
  <c r="CK73" i="1"/>
  <c r="DI73" i="1"/>
  <c r="CC73" i="1"/>
  <c r="DQ70" i="1"/>
  <c r="CK70" i="1"/>
  <c r="DI70" i="1"/>
  <c r="CC70" i="1"/>
  <c r="DA70" i="1"/>
  <c r="CS70" i="1"/>
  <c r="DT51" i="1"/>
  <c r="CN51" i="1"/>
  <c r="DL51" i="1"/>
  <c r="CF51" i="1"/>
  <c r="DD51" i="1"/>
  <c r="CV51" i="1"/>
  <c r="DM49" i="1"/>
  <c r="CG49" i="1"/>
  <c r="DE49" i="1"/>
  <c r="CW49" i="1"/>
  <c r="DU49" i="1"/>
  <c r="CO49" i="1"/>
  <c r="DI44" i="1"/>
  <c r="CC44" i="1"/>
  <c r="DA44" i="1"/>
  <c r="CS44" i="1"/>
  <c r="DQ44" i="1"/>
  <c r="CK44" i="1"/>
  <c r="DM41" i="1"/>
  <c r="CG41" i="1"/>
  <c r="DE41" i="1"/>
  <c r="CW41" i="1"/>
  <c r="DU41" i="1"/>
  <c r="CO41" i="1"/>
  <c r="CS264" i="1"/>
  <c r="DQ264" i="1"/>
  <c r="CK264" i="1"/>
  <c r="DI264" i="1"/>
  <c r="CC264" i="1"/>
  <c r="DA264" i="1"/>
  <c r="CW262" i="1"/>
  <c r="DU262" i="1"/>
  <c r="CO262" i="1"/>
  <c r="DM262" i="1"/>
  <c r="CG262" i="1"/>
  <c r="DE262" i="1"/>
  <c r="CS262" i="1"/>
  <c r="DQ262" i="1"/>
  <c r="CK262" i="1"/>
  <c r="DI262" i="1"/>
  <c r="CC262" i="1"/>
  <c r="DA262" i="1"/>
  <c r="DB261" i="1"/>
  <c r="CT261" i="1"/>
  <c r="DR261" i="1"/>
  <c r="CL261" i="1"/>
  <c r="DJ261" i="1"/>
  <c r="CD261" i="1"/>
  <c r="DD259" i="1"/>
  <c r="CV259" i="1"/>
  <c r="DT259" i="1"/>
  <c r="CN259" i="1"/>
  <c r="DL259" i="1"/>
  <c r="CF259" i="1"/>
  <c r="DT258" i="1"/>
  <c r="CN258" i="1"/>
  <c r="DL258" i="1"/>
  <c r="CF258" i="1"/>
  <c r="DD258" i="1"/>
  <c r="CV258" i="1"/>
  <c r="CU257" i="1"/>
  <c r="DS257" i="1"/>
  <c r="CM257" i="1"/>
  <c r="DK257" i="1"/>
  <c r="CE257" i="1"/>
  <c r="DC257" i="1"/>
  <c r="DD256" i="1"/>
  <c r="CV256" i="1"/>
  <c r="DT256" i="1"/>
  <c r="CN256" i="1"/>
  <c r="DL256" i="1"/>
  <c r="CF256" i="1"/>
  <c r="DM254" i="1"/>
  <c r="CG254" i="1"/>
  <c r="DE254" i="1"/>
  <c r="CW254" i="1"/>
  <c r="DU254" i="1"/>
  <c r="CO254" i="1"/>
  <c r="CW253" i="1"/>
  <c r="DU253" i="1"/>
  <c r="CO253" i="1"/>
  <c r="DM253" i="1"/>
  <c r="CG253" i="1"/>
  <c r="DE253" i="1"/>
  <c r="DM252" i="1"/>
  <c r="CG252" i="1"/>
  <c r="DE252" i="1"/>
  <c r="CW252" i="1"/>
  <c r="DU252" i="1"/>
  <c r="CO252" i="1"/>
  <c r="CW251" i="1"/>
  <c r="DU251" i="1"/>
  <c r="CO251" i="1"/>
  <c r="DM251" i="1"/>
  <c r="CG251" i="1"/>
  <c r="DE251" i="1"/>
  <c r="DB249" i="1"/>
  <c r="CT249" i="1"/>
  <c r="DR249" i="1"/>
  <c r="CL249" i="1"/>
  <c r="DJ249" i="1"/>
  <c r="CD249" i="1"/>
  <c r="DR248" i="1"/>
  <c r="CL248" i="1"/>
  <c r="DJ248" i="1"/>
  <c r="CD248" i="1"/>
  <c r="DB248" i="1"/>
  <c r="CT248" i="1"/>
  <c r="CU247" i="1"/>
  <c r="DS247" i="1"/>
  <c r="CM247" i="1"/>
  <c r="DK247" i="1"/>
  <c r="CE247" i="1"/>
  <c r="DC247" i="1"/>
  <c r="DK246" i="1"/>
  <c r="CE246" i="1"/>
  <c r="DC246" i="1"/>
  <c r="CU246" i="1"/>
  <c r="DS246" i="1"/>
  <c r="CM246" i="1"/>
  <c r="DT244" i="1"/>
  <c r="CN244" i="1"/>
  <c r="DL244" i="1"/>
  <c r="CF244" i="1"/>
  <c r="DD244" i="1"/>
  <c r="CV244" i="1"/>
  <c r="DD243" i="1"/>
  <c r="CV243" i="1"/>
  <c r="DT243" i="1"/>
  <c r="CN243" i="1"/>
  <c r="DL243" i="1"/>
  <c r="CF243" i="1"/>
  <c r="CU242" i="1"/>
  <c r="DS242" i="1"/>
  <c r="CM242" i="1"/>
  <c r="DK242" i="1"/>
  <c r="CE242" i="1"/>
  <c r="DC242" i="1"/>
  <c r="DK241" i="1"/>
  <c r="CE241" i="1"/>
  <c r="DC241" i="1"/>
  <c r="CU241" i="1"/>
  <c r="DS241" i="1"/>
  <c r="CM241" i="1"/>
  <c r="DM239" i="1"/>
  <c r="CG239" i="1"/>
  <c r="DE239" i="1"/>
  <c r="CW239" i="1"/>
  <c r="DU239" i="1"/>
  <c r="CO239" i="1"/>
  <c r="DI239" i="1"/>
  <c r="CC239" i="1"/>
  <c r="DA239" i="1"/>
  <c r="CS239" i="1"/>
  <c r="DQ239" i="1"/>
  <c r="CK239" i="1"/>
  <c r="DR238" i="1"/>
  <c r="CL238" i="1"/>
  <c r="DJ238" i="1"/>
  <c r="CD238" i="1"/>
  <c r="DB238" i="1"/>
  <c r="CT238" i="1"/>
  <c r="DI237" i="1"/>
  <c r="CC237" i="1"/>
  <c r="DA237" i="1"/>
  <c r="CS237" i="1"/>
  <c r="DQ237" i="1"/>
  <c r="CK237" i="1"/>
  <c r="CS236" i="1"/>
  <c r="DQ236" i="1"/>
  <c r="CK236" i="1"/>
  <c r="DI236" i="1"/>
  <c r="CC236" i="1"/>
  <c r="DA236" i="1"/>
  <c r="CW232" i="1"/>
  <c r="DU232" i="1"/>
  <c r="CO232" i="1"/>
  <c r="DM232" i="1"/>
  <c r="CG232" i="1"/>
  <c r="DE232" i="1"/>
  <c r="CS232" i="1"/>
  <c r="DQ232" i="1"/>
  <c r="CK232" i="1"/>
  <c r="DI232" i="1"/>
  <c r="CC232" i="1"/>
  <c r="DA232" i="1"/>
  <c r="CW230" i="1"/>
  <c r="DU230" i="1"/>
  <c r="CO230" i="1"/>
  <c r="DM230" i="1"/>
  <c r="CG230" i="1"/>
  <c r="DE230" i="1"/>
  <c r="DM229" i="1"/>
  <c r="CG229" i="1"/>
  <c r="DE229" i="1"/>
  <c r="CW229" i="1"/>
  <c r="DU229" i="1"/>
  <c r="CO229" i="1"/>
  <c r="DR227" i="1"/>
  <c r="CL227" i="1"/>
  <c r="DJ227" i="1"/>
  <c r="CD227" i="1"/>
  <c r="DB227" i="1"/>
  <c r="CT227" i="1"/>
  <c r="CU226" i="1"/>
  <c r="DS226" i="1"/>
  <c r="CM226" i="1"/>
  <c r="DK226" i="1"/>
  <c r="CE226" i="1"/>
  <c r="DC226" i="1"/>
  <c r="DR225" i="1"/>
  <c r="CL225" i="1"/>
  <c r="DJ225" i="1"/>
  <c r="CD225" i="1"/>
  <c r="DB225" i="1"/>
  <c r="CT225" i="1"/>
  <c r="DB224" i="1"/>
  <c r="CT224" i="1"/>
  <c r="DR224" i="1"/>
  <c r="CL224" i="1"/>
  <c r="DJ224" i="1"/>
  <c r="CD224" i="1"/>
  <c r="DD222" i="1"/>
  <c r="CV222" i="1"/>
  <c r="DT222" i="1"/>
  <c r="CN222" i="1"/>
  <c r="DL222" i="1"/>
  <c r="CF222" i="1"/>
  <c r="CU221" i="1"/>
  <c r="DS221" i="1"/>
  <c r="CM221" i="1"/>
  <c r="DK221" i="1"/>
  <c r="CE221" i="1"/>
  <c r="DC221" i="1"/>
  <c r="DK220" i="1"/>
  <c r="CE220" i="1"/>
  <c r="DC220" i="1"/>
  <c r="CU220" i="1"/>
  <c r="DS220" i="1"/>
  <c r="CM220" i="1"/>
  <c r="DT219" i="1"/>
  <c r="CN219" i="1"/>
  <c r="DL219" i="1"/>
  <c r="CF219" i="1"/>
  <c r="DD219" i="1"/>
  <c r="CV219" i="1"/>
  <c r="CW217" i="1"/>
  <c r="DU217" i="1"/>
  <c r="CO217" i="1"/>
  <c r="DM217" i="1"/>
  <c r="CG217" i="1"/>
  <c r="DE217" i="1"/>
  <c r="DM216" i="1"/>
  <c r="CG216" i="1"/>
  <c r="DE216" i="1"/>
  <c r="CW216" i="1"/>
  <c r="DU216" i="1"/>
  <c r="CO216" i="1"/>
  <c r="DD215" i="1"/>
  <c r="CV215" i="1"/>
  <c r="DT215" i="1"/>
  <c r="CN215" i="1"/>
  <c r="DL215" i="1"/>
  <c r="CF215" i="1"/>
  <c r="DB214" i="1"/>
  <c r="CT214" i="1"/>
  <c r="DR214" i="1"/>
  <c r="CL214" i="1"/>
  <c r="DJ214" i="1"/>
  <c r="CD214" i="1"/>
  <c r="DD212" i="1"/>
  <c r="CV212" i="1"/>
  <c r="DT212" i="1"/>
  <c r="CN212" i="1"/>
  <c r="DL212" i="1"/>
  <c r="CF212" i="1"/>
  <c r="DM211" i="1"/>
  <c r="CG211" i="1"/>
  <c r="DE211" i="1"/>
  <c r="CW211" i="1"/>
  <c r="DU211" i="1"/>
  <c r="CO211" i="1"/>
  <c r="DD210" i="1"/>
  <c r="CV210" i="1"/>
  <c r="DT210" i="1"/>
  <c r="CN210" i="1"/>
  <c r="DL210" i="1"/>
  <c r="CF210" i="1"/>
  <c r="CU209" i="1"/>
  <c r="DS209" i="1"/>
  <c r="CM209" i="1"/>
  <c r="DK209" i="1"/>
  <c r="CE209" i="1"/>
  <c r="DC209" i="1"/>
  <c r="DB196" i="1"/>
  <c r="CT196" i="1"/>
  <c r="DR196" i="1"/>
  <c r="CL196" i="1"/>
  <c r="DJ196" i="1"/>
  <c r="CD196" i="1"/>
  <c r="CS195" i="1"/>
  <c r="DQ195" i="1"/>
  <c r="CK195" i="1"/>
  <c r="DI195" i="1"/>
  <c r="CC195" i="1"/>
  <c r="DA195" i="1"/>
  <c r="DI194" i="1"/>
  <c r="CC194" i="1"/>
  <c r="DA194" i="1"/>
  <c r="CS194" i="1"/>
  <c r="DQ194" i="1"/>
  <c r="CK194" i="1"/>
  <c r="DD187" i="1"/>
  <c r="CV187" i="1"/>
  <c r="DT187" i="1"/>
  <c r="CN187" i="1"/>
  <c r="DL187" i="1"/>
  <c r="CF187" i="1"/>
  <c r="DM186" i="1"/>
  <c r="CG186" i="1"/>
  <c r="DE186" i="1"/>
  <c r="CW186" i="1"/>
  <c r="DU186" i="1"/>
  <c r="CO186" i="1"/>
  <c r="DD185" i="1"/>
  <c r="CV185" i="1"/>
  <c r="DT185" i="1"/>
  <c r="CN185" i="1"/>
  <c r="DL185" i="1"/>
  <c r="CF185" i="1"/>
  <c r="CU184" i="1"/>
  <c r="DS184" i="1"/>
  <c r="CM184" i="1"/>
  <c r="DK184" i="1"/>
  <c r="CE184" i="1"/>
  <c r="DC184" i="1"/>
  <c r="DT170" i="1"/>
  <c r="CN170" i="1"/>
  <c r="DL170" i="1"/>
  <c r="CF170" i="1"/>
  <c r="DD170" i="1"/>
  <c r="CV170" i="1"/>
  <c r="CW169" i="1"/>
  <c r="DU169" i="1"/>
  <c r="CO169" i="1"/>
  <c r="DM169" i="1"/>
  <c r="CG169" i="1"/>
  <c r="DE169" i="1"/>
  <c r="DT168" i="1"/>
  <c r="CN168" i="1"/>
  <c r="DL168" i="1"/>
  <c r="CF168" i="1"/>
  <c r="DD168" i="1"/>
  <c r="CV168" i="1"/>
  <c r="CW167" i="1"/>
  <c r="DU167" i="1"/>
  <c r="CO167" i="1"/>
  <c r="DM167" i="1"/>
  <c r="CG167" i="1"/>
  <c r="DE167" i="1"/>
  <c r="CS167" i="1"/>
  <c r="DQ167" i="1"/>
  <c r="CK167" i="1"/>
  <c r="DI167" i="1"/>
  <c r="CC167" i="1"/>
  <c r="DA167" i="1"/>
  <c r="DI165" i="1"/>
  <c r="CC165" i="1"/>
  <c r="DA165" i="1"/>
  <c r="CS165" i="1"/>
  <c r="DQ165" i="1"/>
  <c r="CK165" i="1"/>
  <c r="DM163" i="1"/>
  <c r="CG163" i="1"/>
  <c r="DE163" i="1"/>
  <c r="CW163" i="1"/>
  <c r="DU163" i="1"/>
  <c r="CO163" i="1"/>
  <c r="DK162" i="1"/>
  <c r="CE162" i="1"/>
  <c r="DC162" i="1"/>
  <c r="CU162" i="1"/>
  <c r="DS162" i="1"/>
  <c r="CM162" i="1"/>
  <c r="DB160" i="1"/>
  <c r="CT160" i="1"/>
  <c r="DR160" i="1"/>
  <c r="CL160" i="1"/>
  <c r="DJ160" i="1"/>
  <c r="CD160" i="1"/>
  <c r="DK159" i="1"/>
  <c r="CE159" i="1"/>
  <c r="DC159" i="1"/>
  <c r="CU159" i="1"/>
  <c r="DS159" i="1"/>
  <c r="CM159" i="1"/>
  <c r="DB158" i="1"/>
  <c r="CT158" i="1"/>
  <c r="DR158" i="1"/>
  <c r="CL158" i="1"/>
  <c r="DJ158" i="1"/>
  <c r="CD158" i="1"/>
  <c r="DK157" i="1"/>
  <c r="CE157" i="1"/>
  <c r="DC157" i="1"/>
  <c r="CU157" i="1"/>
  <c r="DS157" i="1"/>
  <c r="CM157" i="1"/>
  <c r="DT155" i="1"/>
  <c r="CN155" i="1"/>
  <c r="DL155" i="1"/>
  <c r="CF155" i="1"/>
  <c r="DD155" i="1"/>
  <c r="CV155" i="1"/>
  <c r="CW154" i="1"/>
  <c r="DU154" i="1"/>
  <c r="CO154" i="1"/>
  <c r="DM154" i="1"/>
  <c r="CG154" i="1"/>
  <c r="DE154" i="1"/>
  <c r="DM153" i="1"/>
  <c r="CG153" i="1"/>
  <c r="DE153" i="1"/>
  <c r="CW153" i="1"/>
  <c r="DU153" i="1"/>
  <c r="CO153" i="1"/>
  <c r="CW152" i="1"/>
  <c r="DU152" i="1"/>
  <c r="CO152" i="1"/>
  <c r="DM152" i="1"/>
  <c r="CG152" i="1"/>
  <c r="DE152" i="1"/>
  <c r="DU149" i="1"/>
  <c r="CO149" i="1"/>
  <c r="DM149" i="1"/>
  <c r="CG149" i="1"/>
  <c r="DE149" i="1"/>
  <c r="CW149" i="1"/>
  <c r="DE148" i="1"/>
  <c r="CW148" i="1"/>
  <c r="DU148" i="1"/>
  <c r="CO148" i="1"/>
  <c r="CG148" i="1"/>
  <c r="DM148" i="1"/>
  <c r="DM147" i="1"/>
  <c r="CG147" i="1"/>
  <c r="DE147" i="1"/>
  <c r="CW147" i="1"/>
  <c r="DU147" i="1"/>
  <c r="CO147" i="1"/>
  <c r="DI147" i="1"/>
  <c r="CC147" i="1"/>
  <c r="DA147" i="1"/>
  <c r="CK147" i="1"/>
  <c r="CS147" i="1"/>
  <c r="DQ147" i="1"/>
  <c r="DE129" i="1"/>
  <c r="CW129" i="1"/>
  <c r="DU129" i="1"/>
  <c r="CO129" i="1"/>
  <c r="DM129" i="1"/>
  <c r="CG129" i="1"/>
  <c r="CV128" i="1"/>
  <c r="DT128" i="1"/>
  <c r="CN128" i="1"/>
  <c r="DL128" i="1"/>
  <c r="CF128" i="1"/>
  <c r="DD128" i="1"/>
  <c r="DE127" i="1"/>
  <c r="CW127" i="1"/>
  <c r="DU127" i="1"/>
  <c r="CO127" i="1"/>
  <c r="DM127" i="1"/>
  <c r="CG127" i="1"/>
  <c r="DA127" i="1"/>
  <c r="CS127" i="1"/>
  <c r="DQ127" i="1"/>
  <c r="CK127" i="1"/>
  <c r="DI127" i="1"/>
  <c r="CC127" i="1"/>
  <c r="DL103" i="1"/>
  <c r="CF103" i="1"/>
  <c r="DD103" i="1"/>
  <c r="CV103" i="1"/>
  <c r="DT103" i="1"/>
  <c r="CN103" i="1"/>
  <c r="DU102" i="1"/>
  <c r="CO102" i="1"/>
  <c r="DM102" i="1"/>
  <c r="CG102" i="1"/>
  <c r="DE102" i="1"/>
  <c r="CW102" i="1"/>
  <c r="DE101" i="1"/>
  <c r="CW101" i="1"/>
  <c r="DU101" i="1"/>
  <c r="CO101" i="1"/>
  <c r="DM101" i="1"/>
  <c r="CG101" i="1"/>
  <c r="DU100" i="1"/>
  <c r="CO100" i="1"/>
  <c r="DM100" i="1"/>
  <c r="CG100" i="1"/>
  <c r="DE100" i="1"/>
  <c r="CW100" i="1"/>
  <c r="DU97" i="1"/>
  <c r="CO97" i="1"/>
  <c r="DM97" i="1"/>
  <c r="CG97" i="1"/>
  <c r="DE97" i="1"/>
  <c r="CW97" i="1"/>
  <c r="DL96" i="1"/>
  <c r="CF96" i="1"/>
  <c r="DD96" i="1"/>
  <c r="CV96" i="1"/>
  <c r="DT96" i="1"/>
  <c r="CN96" i="1"/>
  <c r="DU95" i="1"/>
  <c r="CO95" i="1"/>
  <c r="DM95" i="1"/>
  <c r="CG95" i="1"/>
  <c r="DE95" i="1"/>
  <c r="CW95" i="1"/>
  <c r="DQ95" i="1"/>
  <c r="CK95" i="1"/>
  <c r="DI95" i="1"/>
  <c r="CC95" i="1"/>
  <c r="DA95" i="1"/>
  <c r="CS95" i="1"/>
  <c r="DA93" i="1"/>
  <c r="CS93" i="1"/>
  <c r="DQ93" i="1"/>
  <c r="CK93" i="1"/>
  <c r="DI93" i="1"/>
  <c r="CC93" i="1"/>
  <c r="DQ92" i="1"/>
  <c r="CK92" i="1"/>
  <c r="DI92" i="1"/>
  <c r="CC92" i="1"/>
  <c r="DA92" i="1"/>
  <c r="CS92" i="1"/>
  <c r="CV90" i="1"/>
  <c r="DT90" i="1"/>
  <c r="CN90" i="1"/>
  <c r="DL90" i="1"/>
  <c r="CF90" i="1"/>
  <c r="DD90" i="1"/>
  <c r="CT88" i="1"/>
  <c r="DR88" i="1"/>
  <c r="CL88" i="1"/>
  <c r="DJ88" i="1"/>
  <c r="CD88" i="1"/>
  <c r="DB88" i="1"/>
  <c r="DJ87" i="1"/>
  <c r="CD87" i="1"/>
  <c r="DB87" i="1"/>
  <c r="CT87" i="1"/>
  <c r="DR87" i="1"/>
  <c r="CL87" i="1"/>
  <c r="DS86" i="1"/>
  <c r="CM86" i="1"/>
  <c r="DK86" i="1"/>
  <c r="CE86" i="1"/>
  <c r="DC86" i="1"/>
  <c r="CU86" i="1"/>
  <c r="CV85" i="1"/>
  <c r="DT85" i="1"/>
  <c r="CN85" i="1"/>
  <c r="DL85" i="1"/>
  <c r="CF85" i="1"/>
  <c r="DD85" i="1"/>
  <c r="CT83" i="1"/>
  <c r="DR83" i="1"/>
  <c r="CL83" i="1"/>
  <c r="DJ83" i="1"/>
  <c r="CD83" i="1"/>
  <c r="DB83" i="1"/>
  <c r="DC82" i="1"/>
  <c r="CU82" i="1"/>
  <c r="DS82" i="1"/>
  <c r="CM82" i="1"/>
  <c r="DK82" i="1"/>
  <c r="CE82" i="1"/>
  <c r="DA81" i="1"/>
  <c r="CS81" i="1"/>
  <c r="DQ81" i="1"/>
  <c r="CK81" i="1"/>
  <c r="DI81" i="1"/>
  <c r="CC81" i="1"/>
  <c r="DQ80" i="1"/>
  <c r="CK80" i="1"/>
  <c r="DI80" i="1"/>
  <c r="CC80" i="1"/>
  <c r="DA80" i="1"/>
  <c r="CS80" i="1"/>
  <c r="DL73" i="1"/>
  <c r="CF73" i="1"/>
  <c r="DD73" i="1"/>
  <c r="CV73" i="1"/>
  <c r="DT73" i="1"/>
  <c r="CN73" i="1"/>
  <c r="DU72" i="1"/>
  <c r="CO72" i="1"/>
  <c r="DM72" i="1"/>
  <c r="CG72" i="1"/>
  <c r="DE72" i="1"/>
  <c r="CW72" i="1"/>
  <c r="CV70" i="1"/>
  <c r="DT70" i="1"/>
  <c r="CN70" i="1"/>
  <c r="DL70" i="1"/>
  <c r="CF70" i="1"/>
  <c r="DD70" i="1"/>
  <c r="CU51" i="1"/>
  <c r="DS51" i="1"/>
  <c r="CM51" i="1"/>
  <c r="DK51" i="1"/>
  <c r="CE51" i="1"/>
  <c r="DC51" i="1"/>
  <c r="DK50" i="1"/>
  <c r="CE50" i="1"/>
  <c r="DC50" i="1"/>
  <c r="CU50" i="1"/>
  <c r="DS50" i="1"/>
  <c r="CM50" i="1"/>
  <c r="DT49" i="1"/>
  <c r="CN49" i="1"/>
  <c r="DL49" i="1"/>
  <c r="CF49" i="1"/>
  <c r="DD49" i="1"/>
  <c r="CV49" i="1"/>
  <c r="DK48" i="1"/>
  <c r="CE48" i="1"/>
  <c r="DC48" i="1"/>
  <c r="CU48" i="1"/>
  <c r="DS48" i="1"/>
  <c r="CM48" i="1"/>
  <c r="DI41" i="1"/>
  <c r="CC41" i="1"/>
  <c r="DA41" i="1"/>
  <c r="CS41" i="1"/>
  <c r="DQ41" i="1"/>
  <c r="CK41" i="1"/>
  <c r="DM36" i="1"/>
  <c r="CG36" i="1"/>
  <c r="DE36" i="1"/>
  <c r="CW36" i="1"/>
  <c r="DU36" i="1"/>
  <c r="CO36" i="1"/>
  <c r="DM34" i="1"/>
  <c r="CG34" i="1"/>
  <c r="DE34" i="1"/>
  <c r="CW34" i="1"/>
  <c r="DU34" i="1"/>
  <c r="CO34" i="1"/>
  <c r="DM29" i="1"/>
  <c r="CG29" i="1"/>
  <c r="DE29" i="1"/>
  <c r="CW29" i="1"/>
  <c r="DU29" i="1"/>
  <c r="CO29" i="1"/>
  <c r="DR28" i="1"/>
  <c r="CL28" i="1"/>
  <c r="DJ28" i="1"/>
  <c r="DB28" i="1"/>
  <c r="CT28" i="1"/>
  <c r="CD28" i="1"/>
  <c r="DK40" i="1"/>
  <c r="CE40" i="1"/>
  <c r="DC40" i="1"/>
  <c r="CU40" i="1"/>
  <c r="DS40" i="1"/>
  <c r="CM40" i="1"/>
  <c r="DI39" i="1"/>
  <c r="CC39" i="1"/>
  <c r="DA39" i="1"/>
  <c r="CS39" i="1"/>
  <c r="DQ39" i="1"/>
  <c r="CK39" i="1"/>
  <c r="DB46" i="1"/>
  <c r="CT46" i="1"/>
  <c r="DR46" i="1"/>
  <c r="CL46" i="1"/>
  <c r="DJ46" i="1"/>
  <c r="CD46" i="1"/>
  <c r="DM46" i="1"/>
  <c r="CG46" i="1"/>
  <c r="DE46" i="1"/>
  <c r="CW46" i="1"/>
  <c r="DU46" i="1"/>
  <c r="CO46" i="1"/>
  <c r="DD43" i="1"/>
  <c r="CV43" i="1"/>
  <c r="DT43" i="1"/>
  <c r="CN43" i="1"/>
  <c r="DL43" i="1"/>
  <c r="CF43" i="1"/>
  <c r="CS39" i="8"/>
  <c r="DQ39" i="8"/>
  <c r="CK39" i="8"/>
  <c r="DI39" i="8"/>
  <c r="CC39" i="8"/>
  <c r="DA39" i="8"/>
  <c r="DB38" i="8"/>
  <c r="CT38" i="8"/>
  <c r="DR38" i="8"/>
  <c r="CL38" i="8"/>
  <c r="DJ38" i="8"/>
  <c r="CD38" i="8"/>
  <c r="CW41" i="8"/>
  <c r="DU41" i="8"/>
  <c r="CO41" i="8"/>
  <c r="DM41" i="8"/>
  <c r="CG41" i="8"/>
  <c r="DE41" i="8"/>
  <c r="DR41" i="8"/>
  <c r="CL41" i="8"/>
  <c r="DJ41" i="8"/>
  <c r="CD41" i="8"/>
  <c r="DB41" i="8"/>
  <c r="CT41" i="8"/>
  <c r="DM40" i="8"/>
  <c r="CG40" i="8"/>
  <c r="DE40" i="8"/>
  <c r="CW40" i="8"/>
  <c r="DU40" i="8"/>
  <c r="CO40" i="8"/>
  <c r="DQ71" i="8"/>
  <c r="CK71" i="8"/>
  <c r="DI71" i="8"/>
  <c r="CC71" i="8"/>
  <c r="DA71" i="8"/>
  <c r="CS71" i="8"/>
  <c r="DQ73" i="8"/>
  <c r="CK73" i="8"/>
  <c r="DI73" i="8"/>
  <c r="CC73" i="8"/>
  <c r="DA73" i="8"/>
  <c r="CS73" i="8"/>
  <c r="DJ73" i="8"/>
  <c r="CD73" i="8"/>
  <c r="DB73" i="8"/>
  <c r="CT73" i="8"/>
  <c r="DR73" i="8"/>
  <c r="CL73" i="8"/>
  <c r="DE72" i="8"/>
  <c r="CW72" i="8"/>
  <c r="DU72" i="8"/>
  <c r="CO72" i="8"/>
  <c r="DM72" i="8"/>
  <c r="CG72" i="8"/>
  <c r="CT72" i="8"/>
  <c r="DR72" i="8"/>
  <c r="CL72" i="8"/>
  <c r="DJ72" i="8"/>
  <c r="CD72" i="8"/>
  <c r="DB72" i="8"/>
  <c r="DA92" i="8"/>
  <c r="CS92" i="8"/>
  <c r="DQ92" i="8"/>
  <c r="CK92" i="8"/>
  <c r="DI92" i="8"/>
  <c r="CC92" i="8"/>
  <c r="DE90" i="8"/>
  <c r="CW90" i="8"/>
  <c r="DU90" i="8"/>
  <c r="CO90" i="8"/>
  <c r="DM90" i="8"/>
  <c r="CG90" i="8"/>
  <c r="CT90" i="8"/>
  <c r="DR90" i="8"/>
  <c r="CL90" i="8"/>
  <c r="DJ90" i="8"/>
  <c r="CD90" i="8"/>
  <c r="DB90" i="8"/>
  <c r="DU93" i="8"/>
  <c r="CO93" i="8"/>
  <c r="DM93" i="8"/>
  <c r="CG93" i="8"/>
  <c r="DE93" i="8"/>
  <c r="CW93" i="8"/>
  <c r="DL92" i="8"/>
  <c r="CF92" i="8"/>
  <c r="DD92" i="8"/>
  <c r="CV92" i="8"/>
  <c r="DT92" i="8"/>
  <c r="CN92" i="8"/>
  <c r="DJ123" i="8"/>
  <c r="CD123" i="8"/>
  <c r="DB123" i="8"/>
  <c r="CT123" i="8"/>
  <c r="DR123" i="8"/>
  <c r="CL123" i="8"/>
  <c r="DJ125" i="8"/>
  <c r="CD125" i="8"/>
  <c r="DB125" i="8"/>
  <c r="CT125" i="8"/>
  <c r="DR125" i="8"/>
  <c r="CL125" i="8"/>
  <c r="CV145" i="8"/>
  <c r="DT145" i="8"/>
  <c r="CN145" i="8"/>
  <c r="DL145" i="8"/>
  <c r="CF145" i="8"/>
  <c r="DD145" i="8"/>
  <c r="DM163" i="8"/>
  <c r="CG163" i="8"/>
  <c r="DE163" i="8"/>
  <c r="CW163" i="8"/>
  <c r="DU163" i="8"/>
  <c r="CO163" i="8"/>
  <c r="CW162" i="8"/>
  <c r="DU162" i="8"/>
  <c r="CO162" i="8"/>
  <c r="DM162" i="8"/>
  <c r="CG162" i="8"/>
  <c r="DE162" i="8"/>
  <c r="DR162" i="8"/>
  <c r="CL162" i="8"/>
  <c r="DJ162" i="8"/>
  <c r="CD162" i="8"/>
  <c r="DB162" i="8"/>
  <c r="CT162" i="8"/>
  <c r="DM165" i="8"/>
  <c r="CG165" i="8"/>
  <c r="DE165" i="8"/>
  <c r="CW165" i="8"/>
  <c r="DU165" i="8"/>
  <c r="CO165" i="8"/>
  <c r="CW164" i="8"/>
  <c r="DU164" i="8"/>
  <c r="CO164" i="8"/>
  <c r="DM164" i="8"/>
  <c r="CG164" i="8"/>
  <c r="DE164" i="8"/>
  <c r="DB174" i="8"/>
  <c r="CT174" i="8"/>
  <c r="DR174" i="8"/>
  <c r="CL174" i="8"/>
  <c r="DJ174" i="8"/>
  <c r="CD174" i="8"/>
  <c r="DI196" i="8"/>
  <c r="CC196" i="8"/>
  <c r="DA196" i="8"/>
  <c r="CS196" i="8"/>
  <c r="DQ196" i="8"/>
  <c r="CK196" i="8"/>
  <c r="CS195" i="8"/>
  <c r="DQ195" i="8"/>
  <c r="CK195" i="8"/>
  <c r="DI195" i="8"/>
  <c r="CC195" i="8"/>
  <c r="DA195" i="8"/>
  <c r="DI194" i="8"/>
  <c r="CC194" i="8"/>
  <c r="DA194" i="8"/>
  <c r="CS194" i="8"/>
  <c r="DQ194" i="8"/>
  <c r="CK194" i="8"/>
  <c r="DD197" i="8"/>
  <c r="CV197" i="8"/>
  <c r="DT197" i="8"/>
  <c r="CN197" i="8"/>
  <c r="DL197" i="8"/>
  <c r="CF197" i="8"/>
  <c r="CS197" i="8"/>
  <c r="DQ197" i="8"/>
  <c r="CK197" i="8"/>
  <c r="DI197" i="8"/>
  <c r="CC197" i="8"/>
  <c r="DA197" i="8"/>
  <c r="DI216" i="8"/>
  <c r="CC216" i="8"/>
  <c r="DA216" i="8"/>
  <c r="CS216" i="8"/>
  <c r="DQ216" i="8"/>
  <c r="CK216" i="8"/>
  <c r="DM214" i="8"/>
  <c r="CG214" i="8"/>
  <c r="DE214" i="8"/>
  <c r="CW214" i="8"/>
  <c r="DU214" i="8"/>
  <c r="CO214" i="8"/>
  <c r="DD217" i="8"/>
  <c r="CV217" i="8"/>
  <c r="DT217" i="8"/>
  <c r="CN217" i="8"/>
  <c r="DL217" i="8"/>
  <c r="CF217" i="8"/>
  <c r="CS217" i="8"/>
  <c r="DQ217" i="8"/>
  <c r="CK217" i="8"/>
  <c r="DI217" i="8"/>
  <c r="CC217" i="8"/>
  <c r="DA217" i="8"/>
  <c r="DT216" i="8"/>
  <c r="CN216" i="8"/>
  <c r="DL216" i="8"/>
  <c r="CF216" i="8"/>
  <c r="DD216" i="8"/>
  <c r="CV216" i="8"/>
  <c r="CU249" i="8"/>
  <c r="DS249" i="8"/>
  <c r="CM249" i="8"/>
  <c r="DK249" i="8"/>
  <c r="CE249" i="8"/>
  <c r="DC249" i="8"/>
  <c r="DK248" i="8"/>
  <c r="CE248" i="8"/>
  <c r="DC248" i="8"/>
  <c r="CU248" i="8"/>
  <c r="DS248" i="8"/>
  <c r="CM248" i="8"/>
  <c r="DI247" i="8"/>
  <c r="CC247" i="8"/>
  <c r="DA247" i="8"/>
  <c r="CS247" i="8"/>
  <c r="DQ247" i="8"/>
  <c r="CK247" i="8"/>
  <c r="DT249" i="8"/>
  <c r="CN249" i="8"/>
  <c r="DL249" i="8"/>
  <c r="CF249" i="8"/>
  <c r="DD249" i="8"/>
  <c r="CV249" i="8"/>
  <c r="DI249" i="8"/>
  <c r="CC249" i="8"/>
  <c r="DA249" i="8"/>
  <c r="CS249" i="8"/>
  <c r="DQ249" i="8"/>
  <c r="CK249" i="8"/>
  <c r="DQ61" i="8"/>
  <c r="CK61" i="8"/>
  <c r="DI61" i="8"/>
  <c r="CC61" i="8"/>
  <c r="DA61" i="8"/>
  <c r="CS61" i="8"/>
  <c r="DS60" i="8"/>
  <c r="CM60" i="8"/>
  <c r="DK60" i="8"/>
  <c r="CE60" i="8"/>
  <c r="DC60" i="8"/>
  <c r="CU60" i="8"/>
  <c r="CV66" i="8"/>
  <c r="DT66" i="8"/>
  <c r="CN66" i="8"/>
  <c r="DL66" i="8"/>
  <c r="CF66" i="8"/>
  <c r="DD66" i="8"/>
  <c r="DQ112" i="8"/>
  <c r="CK112" i="8"/>
  <c r="DI112" i="8"/>
  <c r="CC112" i="8"/>
  <c r="DA112" i="8"/>
  <c r="CS112" i="8"/>
  <c r="DA134" i="8"/>
  <c r="CS134" i="8"/>
  <c r="DQ134" i="8"/>
  <c r="CK134" i="8"/>
  <c r="DI134" i="8"/>
  <c r="CC134" i="8"/>
  <c r="CS46" i="8"/>
  <c r="DQ46" i="8"/>
  <c r="CK46" i="8"/>
  <c r="DI46" i="8"/>
  <c r="CC46" i="8"/>
  <c r="DA46" i="8"/>
  <c r="DD44" i="8"/>
  <c r="CV44" i="8"/>
  <c r="DT44" i="8"/>
  <c r="CN44" i="8"/>
  <c r="DL44" i="8"/>
  <c r="CF44" i="8"/>
  <c r="DB43" i="8"/>
  <c r="CT43" i="8"/>
  <c r="DR43" i="8"/>
  <c r="CL43" i="8"/>
  <c r="DJ43" i="8"/>
  <c r="CD43" i="8"/>
  <c r="DK46" i="8"/>
  <c r="CE46" i="8"/>
  <c r="DC46" i="8"/>
  <c r="CU46" i="8"/>
  <c r="DS46" i="8"/>
  <c r="CM46" i="8"/>
  <c r="DD46" i="8"/>
  <c r="CV46" i="8"/>
  <c r="DT46" i="8"/>
  <c r="CN46" i="8"/>
  <c r="DL46" i="8"/>
  <c r="CF46" i="8"/>
  <c r="DU96" i="8"/>
  <c r="CO96" i="8"/>
  <c r="DM96" i="8"/>
  <c r="CG96" i="8"/>
  <c r="DE96" i="8"/>
  <c r="CW96" i="8"/>
  <c r="DJ96" i="8"/>
  <c r="CD96" i="8"/>
  <c r="DB96" i="8"/>
  <c r="CT96" i="8"/>
  <c r="DR96" i="8"/>
  <c r="CL96" i="8"/>
  <c r="DC96" i="8"/>
  <c r="CU96" i="8"/>
  <c r="DS96" i="8"/>
  <c r="CM96" i="8"/>
  <c r="DK96" i="8"/>
  <c r="CE96" i="8"/>
  <c r="CV96" i="8"/>
  <c r="DT96" i="8"/>
  <c r="CN96" i="8"/>
  <c r="DL96" i="8"/>
  <c r="CF96" i="8"/>
  <c r="DD96" i="8"/>
  <c r="DU98" i="8"/>
  <c r="CO98" i="8"/>
  <c r="DM98" i="8"/>
  <c r="CG98" i="8"/>
  <c r="DE98" i="8"/>
  <c r="CW98" i="8"/>
  <c r="DS108" i="8"/>
  <c r="CM108" i="8"/>
  <c r="DK108" i="8"/>
  <c r="CE108" i="8"/>
  <c r="DC108" i="8"/>
  <c r="CU108" i="8"/>
  <c r="DC107" i="8"/>
  <c r="CU107" i="8"/>
  <c r="DS107" i="8"/>
  <c r="CM107" i="8"/>
  <c r="DK107" i="8"/>
  <c r="CE107" i="8"/>
  <c r="DE129" i="8"/>
  <c r="CW129" i="8"/>
  <c r="DU129" i="8"/>
  <c r="CO129" i="8"/>
  <c r="DM129" i="8"/>
  <c r="CG129" i="8"/>
  <c r="DC128" i="8"/>
  <c r="CU128" i="8"/>
  <c r="DS128" i="8"/>
  <c r="CM128" i="8"/>
  <c r="DK128" i="8"/>
  <c r="CE128" i="8"/>
  <c r="CV128" i="8"/>
  <c r="DT128" i="8"/>
  <c r="CN128" i="8"/>
  <c r="DL128" i="8"/>
  <c r="CF128" i="8"/>
  <c r="DD128" i="8"/>
  <c r="DS127" i="8"/>
  <c r="CM127" i="8"/>
  <c r="DK127" i="8"/>
  <c r="CE127" i="8"/>
  <c r="DC127" i="8"/>
  <c r="CU127" i="8"/>
  <c r="DJ130" i="8"/>
  <c r="CD130" i="8"/>
  <c r="DB130" i="8"/>
  <c r="CT130" i="8"/>
  <c r="DR130" i="8"/>
  <c r="CL130" i="8"/>
  <c r="DQ150" i="8"/>
  <c r="CK150" i="8"/>
  <c r="DI150" i="8"/>
  <c r="CC150" i="8"/>
  <c r="DA150" i="8"/>
  <c r="CS150" i="8"/>
  <c r="DS149" i="8"/>
  <c r="CM149" i="8"/>
  <c r="DK149" i="8"/>
  <c r="CE149" i="8"/>
  <c r="DC149" i="8"/>
  <c r="CU149" i="8"/>
  <c r="DL149" i="8"/>
  <c r="CF149" i="8"/>
  <c r="DD149" i="8"/>
  <c r="CV149" i="8"/>
  <c r="DT149" i="8"/>
  <c r="CN149" i="8"/>
  <c r="DQ148" i="8"/>
  <c r="CK148" i="8"/>
  <c r="DI148" i="8"/>
  <c r="CC148" i="8"/>
  <c r="DA148" i="8"/>
  <c r="CS148" i="8"/>
  <c r="CV150" i="8"/>
  <c r="DT150" i="8"/>
  <c r="CN150" i="8"/>
  <c r="DL150" i="8"/>
  <c r="CF150" i="8"/>
  <c r="DD150" i="8"/>
  <c r="DB170" i="8"/>
  <c r="CT170" i="8"/>
  <c r="DR170" i="8"/>
  <c r="CL170" i="8"/>
  <c r="DJ170" i="8"/>
  <c r="CD170" i="8"/>
  <c r="DD169" i="8"/>
  <c r="CV169" i="8"/>
  <c r="DT169" i="8"/>
  <c r="CN169" i="8"/>
  <c r="DL169" i="8"/>
  <c r="CF169" i="8"/>
  <c r="DB168" i="8"/>
  <c r="CT168" i="8"/>
  <c r="DR168" i="8"/>
  <c r="CL168" i="8"/>
  <c r="DJ168" i="8"/>
  <c r="CD168" i="8"/>
  <c r="DR167" i="8"/>
  <c r="CL167" i="8"/>
  <c r="DJ167" i="8"/>
  <c r="CD167" i="8"/>
  <c r="DB167" i="8"/>
  <c r="CT167" i="8"/>
  <c r="DM170" i="8"/>
  <c r="CG170" i="8"/>
  <c r="DE170" i="8"/>
  <c r="CW170" i="8"/>
  <c r="DU170" i="8"/>
  <c r="CO170" i="8"/>
  <c r="DI201" i="8"/>
  <c r="CC201" i="8"/>
  <c r="DA201" i="8"/>
  <c r="CS201" i="8"/>
  <c r="DQ201" i="8"/>
  <c r="CK201" i="8"/>
  <c r="DM221" i="8"/>
  <c r="CG221" i="8"/>
  <c r="DE221" i="8"/>
  <c r="CW221" i="8"/>
  <c r="DU221" i="8"/>
  <c r="CO221" i="8"/>
  <c r="CS220" i="8"/>
  <c r="DQ220" i="8"/>
  <c r="CK220" i="8"/>
  <c r="DI220" i="8"/>
  <c r="CC220" i="8"/>
  <c r="DA220" i="8"/>
  <c r="DI219" i="8"/>
  <c r="CC219" i="8"/>
  <c r="DA219" i="8"/>
  <c r="CS219" i="8"/>
  <c r="DQ219" i="8"/>
  <c r="CK219" i="8"/>
  <c r="DK222" i="8"/>
  <c r="CE222" i="8"/>
  <c r="DC222" i="8"/>
  <c r="CU222" i="8"/>
  <c r="DS222" i="8"/>
  <c r="CM222" i="8"/>
  <c r="DD222" i="8"/>
  <c r="CV222" i="8"/>
  <c r="DT222" i="8"/>
  <c r="CN222" i="8"/>
  <c r="DL222" i="8"/>
  <c r="CF222" i="8"/>
  <c r="DK251" i="8"/>
  <c r="CE251" i="8"/>
  <c r="DC251" i="8"/>
  <c r="CU251" i="8"/>
  <c r="DS251" i="8"/>
  <c r="CM251" i="8"/>
  <c r="CW253" i="8"/>
  <c r="DU253" i="8"/>
  <c r="CO253" i="8"/>
  <c r="DM253" i="8"/>
  <c r="CG253" i="8"/>
  <c r="DE253" i="8"/>
  <c r="DT252" i="8"/>
  <c r="CN252" i="8"/>
  <c r="DL252" i="8"/>
  <c r="CF252" i="8"/>
  <c r="DD252" i="8"/>
  <c r="CV252" i="8"/>
  <c r="CW251" i="8"/>
  <c r="DU251" i="8"/>
  <c r="CO251" i="8"/>
  <c r="DM251" i="8"/>
  <c r="CG251" i="8"/>
  <c r="DE251" i="8"/>
  <c r="DT254" i="8"/>
  <c r="CN254" i="8"/>
  <c r="DL254" i="8"/>
  <c r="CF254" i="8"/>
  <c r="DD254" i="8"/>
  <c r="CV254" i="8"/>
  <c r="DM30" i="8"/>
  <c r="CG30" i="8"/>
  <c r="DE30" i="8"/>
  <c r="CW30" i="8"/>
  <c r="DU30" i="8"/>
  <c r="CO30" i="8"/>
  <c r="CW29" i="8"/>
  <c r="DU29" i="8"/>
  <c r="CO29" i="8"/>
  <c r="DM29" i="8"/>
  <c r="CG29" i="8"/>
  <c r="DE29" i="8"/>
  <c r="DM28" i="8"/>
  <c r="CG28" i="8"/>
  <c r="DE28" i="8"/>
  <c r="CW28" i="8"/>
  <c r="DU28" i="8"/>
  <c r="CO28" i="8"/>
  <c r="DB28" i="8"/>
  <c r="CT28" i="8"/>
  <c r="DR28" i="8"/>
  <c r="CL28" i="8"/>
  <c r="DJ28" i="8"/>
  <c r="CD28" i="8"/>
  <c r="CW31" i="8"/>
  <c r="DU31" i="8"/>
  <c r="CO31" i="8"/>
  <c r="DM31" i="8"/>
  <c r="CG31" i="8"/>
  <c r="DE31" i="8"/>
  <c r="DI48" i="8"/>
  <c r="CC48" i="8"/>
  <c r="DA48" i="8"/>
  <c r="CS48" i="8"/>
  <c r="DQ48" i="8"/>
  <c r="CK48" i="8"/>
  <c r="DD51" i="8"/>
  <c r="CV51" i="8"/>
  <c r="DT51" i="8"/>
  <c r="CN51" i="8"/>
  <c r="DL51" i="8"/>
  <c r="CF51" i="8"/>
  <c r="CS51" i="8"/>
  <c r="DQ51" i="8"/>
  <c r="CK51" i="8"/>
  <c r="DI51" i="8"/>
  <c r="CC51" i="8"/>
  <c r="DA51" i="8"/>
  <c r="DI50" i="8"/>
  <c r="CC50" i="8"/>
  <c r="DA50" i="8"/>
  <c r="CS50" i="8"/>
  <c r="DQ50" i="8"/>
  <c r="CK50" i="8"/>
  <c r="CS49" i="8"/>
  <c r="DQ49" i="8"/>
  <c r="CK49" i="8"/>
  <c r="DI49" i="8"/>
  <c r="CC49" i="8"/>
  <c r="DA49" i="8"/>
  <c r="DQ83" i="8"/>
  <c r="CK83" i="8"/>
  <c r="DI83" i="8"/>
  <c r="CC83" i="8"/>
  <c r="DA83" i="8"/>
  <c r="CS83" i="8"/>
  <c r="DU81" i="8"/>
  <c r="CO81" i="8"/>
  <c r="DM81" i="8"/>
  <c r="CG81" i="8"/>
  <c r="DE81" i="8"/>
  <c r="CW81" i="8"/>
  <c r="DJ81" i="8"/>
  <c r="CD81" i="8"/>
  <c r="DB81" i="8"/>
  <c r="CT81" i="8"/>
  <c r="DR81" i="8"/>
  <c r="CL81" i="8"/>
  <c r="DA80" i="8"/>
  <c r="CS80" i="8"/>
  <c r="DQ80" i="8"/>
  <c r="CK80" i="8"/>
  <c r="DI80" i="8"/>
  <c r="CC80" i="8"/>
  <c r="CV83" i="8"/>
  <c r="DT83" i="8"/>
  <c r="CN83" i="8"/>
  <c r="DL83" i="8"/>
  <c r="CF83" i="8"/>
  <c r="DD83" i="8"/>
  <c r="DU101" i="8"/>
  <c r="CO101" i="8"/>
  <c r="DM101" i="8"/>
  <c r="CG101" i="8"/>
  <c r="DE101" i="8"/>
  <c r="CW101" i="8"/>
  <c r="DJ101" i="8"/>
  <c r="CD101" i="8"/>
  <c r="DB101" i="8"/>
  <c r="CT101" i="8"/>
  <c r="DR101" i="8"/>
  <c r="CL101" i="8"/>
  <c r="DU103" i="8"/>
  <c r="CO103" i="8"/>
  <c r="DM103" i="8"/>
  <c r="CG103" i="8"/>
  <c r="DE103" i="8"/>
  <c r="CW103" i="8"/>
  <c r="DJ103" i="8"/>
  <c r="CD103" i="8"/>
  <c r="DB103" i="8"/>
  <c r="CT103" i="8"/>
  <c r="DR103" i="8"/>
  <c r="CL103" i="8"/>
  <c r="DC103" i="8"/>
  <c r="CU103" i="8"/>
  <c r="DS103" i="8"/>
  <c r="CM103" i="8"/>
  <c r="DK103" i="8"/>
  <c r="CE103" i="8"/>
  <c r="DJ112" i="8"/>
  <c r="CD112" i="8"/>
  <c r="DB112" i="8"/>
  <c r="CT112" i="8"/>
  <c r="DR112" i="8"/>
  <c r="CL112" i="8"/>
  <c r="DQ155" i="8"/>
  <c r="CK155" i="8"/>
  <c r="DI155" i="8"/>
  <c r="CC155" i="8"/>
  <c r="DA155" i="8"/>
  <c r="CS155" i="8"/>
  <c r="DS154" i="8"/>
  <c r="CM154" i="8"/>
  <c r="DK154" i="8"/>
  <c r="CE154" i="8"/>
  <c r="DC154" i="8"/>
  <c r="CU154" i="8"/>
  <c r="DQ153" i="8"/>
  <c r="CK153" i="8"/>
  <c r="DI153" i="8"/>
  <c r="CC153" i="8"/>
  <c r="DA153" i="8"/>
  <c r="CS153" i="8"/>
  <c r="CT152" i="8"/>
  <c r="DR152" i="8"/>
  <c r="CL152" i="8"/>
  <c r="DJ152" i="8"/>
  <c r="CD152" i="8"/>
  <c r="DB152" i="8"/>
  <c r="CV155" i="8"/>
  <c r="DT155" i="8"/>
  <c r="CN155" i="8"/>
  <c r="DL155" i="8"/>
  <c r="CF155" i="8"/>
  <c r="DD155" i="8"/>
  <c r="DR187" i="8"/>
  <c r="CL187" i="8"/>
  <c r="DJ187" i="8"/>
  <c r="CD187" i="8"/>
  <c r="DB187" i="8"/>
  <c r="CT187" i="8"/>
  <c r="DK187" i="8"/>
  <c r="CE187" i="8"/>
  <c r="DC187" i="8"/>
  <c r="CU187" i="8"/>
  <c r="DS187" i="8"/>
  <c r="CM187" i="8"/>
  <c r="DD187" i="8"/>
  <c r="CV187" i="8"/>
  <c r="DT187" i="8"/>
  <c r="CN187" i="8"/>
  <c r="DL187" i="8"/>
  <c r="CF187" i="8"/>
  <c r="CW185" i="8"/>
  <c r="DU185" i="8"/>
  <c r="CO185" i="8"/>
  <c r="DM185" i="8"/>
  <c r="CG185" i="8"/>
  <c r="DE185" i="8"/>
  <c r="CW187" i="8"/>
  <c r="DU187" i="8"/>
  <c r="CO187" i="8"/>
  <c r="DM187" i="8"/>
  <c r="CG187" i="8"/>
  <c r="DE187" i="8"/>
  <c r="CS205" i="8"/>
  <c r="DQ205" i="8"/>
  <c r="CK205" i="8"/>
  <c r="DI205" i="8"/>
  <c r="CC205" i="8"/>
  <c r="DA205" i="8"/>
  <c r="DR205" i="8"/>
  <c r="CL205" i="8"/>
  <c r="DJ205" i="8"/>
  <c r="CD205" i="8"/>
  <c r="DB205" i="8"/>
  <c r="CT205" i="8"/>
  <c r="DD227" i="8"/>
  <c r="CV227" i="8"/>
  <c r="DT227" i="8"/>
  <c r="CN227" i="8"/>
  <c r="DL227" i="8"/>
  <c r="CF227" i="8"/>
  <c r="CW225" i="8"/>
  <c r="DU225" i="8"/>
  <c r="CO225" i="8"/>
  <c r="DM225" i="8"/>
  <c r="CG225" i="8"/>
  <c r="DE225" i="8"/>
  <c r="CW227" i="8"/>
  <c r="DU227" i="8"/>
  <c r="CO227" i="8"/>
  <c r="DM227" i="8"/>
  <c r="CG227" i="8"/>
  <c r="DE227" i="8"/>
  <c r="DR227" i="8"/>
  <c r="CL227" i="8"/>
  <c r="DJ227" i="8"/>
  <c r="CD227" i="8"/>
  <c r="DB227" i="8"/>
  <c r="CT227" i="8"/>
  <c r="DK227" i="8"/>
  <c r="CE227" i="8"/>
  <c r="DC227" i="8"/>
  <c r="CU227" i="8"/>
  <c r="DS227" i="8"/>
  <c r="CM227" i="8"/>
  <c r="DD238" i="8"/>
  <c r="CV238" i="8"/>
  <c r="DT238" i="8"/>
  <c r="CN238" i="8"/>
  <c r="DL238" i="8"/>
  <c r="CF238" i="8"/>
  <c r="DM237" i="8"/>
  <c r="CG237" i="8"/>
  <c r="DE237" i="8"/>
  <c r="CW237" i="8"/>
  <c r="DU237" i="8"/>
  <c r="CO237" i="8"/>
  <c r="DK236" i="8"/>
  <c r="CE236" i="8"/>
  <c r="DC236" i="8"/>
  <c r="CU236" i="8"/>
  <c r="DS236" i="8"/>
  <c r="CM236" i="8"/>
  <c r="DD236" i="8"/>
  <c r="CV236" i="8"/>
  <c r="DT236" i="8"/>
  <c r="CN236" i="8"/>
  <c r="DL236" i="8"/>
  <c r="CF236" i="8"/>
  <c r="DU239" i="8"/>
  <c r="DM239" i="8"/>
  <c r="CG239" i="8"/>
  <c r="DE239" i="8"/>
  <c r="CW239" i="8"/>
  <c r="CO239" i="8"/>
  <c r="CS256" i="8"/>
  <c r="DQ256" i="8"/>
  <c r="CK256" i="8"/>
  <c r="DI256" i="8"/>
  <c r="CC256" i="8"/>
  <c r="DA256" i="8"/>
  <c r="DK258" i="8"/>
  <c r="CE258" i="8"/>
  <c r="DC258" i="8"/>
  <c r="CU258" i="8"/>
  <c r="DS258" i="8"/>
  <c r="CM258" i="8"/>
  <c r="DM257" i="8"/>
  <c r="CG257" i="8"/>
  <c r="DE257" i="8"/>
  <c r="CW257" i="8"/>
  <c r="DU257" i="8"/>
  <c r="CO257" i="8"/>
  <c r="DM259" i="8"/>
  <c r="CG259" i="8"/>
  <c r="DE259" i="8"/>
  <c r="CW259" i="8"/>
  <c r="DU259" i="8"/>
  <c r="CO259" i="8"/>
  <c r="DB259" i="8"/>
  <c r="CT259" i="8"/>
  <c r="DR259" i="8"/>
  <c r="CL259" i="8"/>
  <c r="DJ259" i="8"/>
  <c r="CD259" i="8"/>
  <c r="CS36" i="8"/>
  <c r="DQ36" i="8"/>
  <c r="CK36" i="8"/>
  <c r="DI36" i="8"/>
  <c r="CC36" i="8"/>
  <c r="DA36" i="8"/>
  <c r="DI35" i="8"/>
  <c r="CC35" i="8"/>
  <c r="DA35" i="8"/>
  <c r="CS35" i="8"/>
  <c r="DQ35" i="8"/>
  <c r="CK35" i="8"/>
  <c r="CS34" i="8"/>
  <c r="DQ34" i="8"/>
  <c r="CK34" i="8"/>
  <c r="DI34" i="8"/>
  <c r="CC34" i="8"/>
  <c r="DA34" i="8"/>
  <c r="DI33" i="8"/>
  <c r="CC33" i="8"/>
  <c r="DA33" i="8"/>
  <c r="CS33" i="8"/>
  <c r="DQ33" i="8"/>
  <c r="CK33" i="8"/>
  <c r="DD36" i="8"/>
  <c r="CV36" i="8"/>
  <c r="DT36" i="8"/>
  <c r="CN36" i="8"/>
  <c r="DL36" i="8"/>
  <c r="CF36" i="8"/>
  <c r="DC88" i="8"/>
  <c r="CU88" i="8"/>
  <c r="DS88" i="8"/>
  <c r="CM88" i="8"/>
  <c r="DK88" i="8"/>
  <c r="CE88" i="8"/>
  <c r="DE87" i="8"/>
  <c r="CW87" i="8"/>
  <c r="DU87" i="8"/>
  <c r="CO87" i="8"/>
  <c r="DM87" i="8"/>
  <c r="CG87" i="8"/>
  <c r="CV86" i="8"/>
  <c r="DT86" i="8"/>
  <c r="CN86" i="8"/>
  <c r="DL86" i="8"/>
  <c r="CF86" i="8"/>
  <c r="DD86" i="8"/>
  <c r="CT85" i="8"/>
  <c r="DR85" i="8"/>
  <c r="CL85" i="8"/>
  <c r="DJ85" i="8"/>
  <c r="CD85" i="8"/>
  <c r="DB85" i="8"/>
  <c r="DJ88" i="8"/>
  <c r="CD88" i="8"/>
  <c r="DB88" i="8"/>
  <c r="CT88" i="8"/>
  <c r="DR88" i="8"/>
  <c r="CL88" i="8"/>
  <c r="DS159" i="8"/>
  <c r="CM159" i="8"/>
  <c r="DK159" i="8"/>
  <c r="CE159" i="8"/>
  <c r="DC159" i="8"/>
  <c r="CU159" i="8"/>
  <c r="DL159" i="8"/>
  <c r="CF159" i="8"/>
  <c r="DD159" i="8"/>
  <c r="CV159" i="8"/>
  <c r="DT159" i="8"/>
  <c r="CN159" i="8"/>
  <c r="CV158" i="8"/>
  <c r="DT158" i="8"/>
  <c r="CN158" i="8"/>
  <c r="DL158" i="8"/>
  <c r="CF158" i="8"/>
  <c r="DD158" i="8"/>
  <c r="DL157" i="8"/>
  <c r="CF157" i="8"/>
  <c r="DD157" i="8"/>
  <c r="CV157" i="8"/>
  <c r="DT157" i="8"/>
  <c r="CN157" i="8"/>
  <c r="DC160" i="8"/>
  <c r="CU160" i="8"/>
  <c r="DS160" i="8"/>
  <c r="CM160" i="8"/>
  <c r="DK160" i="8"/>
  <c r="CE160" i="8"/>
  <c r="CS212" i="8"/>
  <c r="DQ212" i="8"/>
  <c r="CK212" i="8"/>
  <c r="DI212" i="8"/>
  <c r="CC212" i="8"/>
  <c r="DA212" i="8"/>
  <c r="CU211" i="8"/>
  <c r="DS211" i="8"/>
  <c r="CM211" i="8"/>
  <c r="DK211" i="8"/>
  <c r="CE211" i="8"/>
  <c r="DC211" i="8"/>
  <c r="DT211" i="8"/>
  <c r="CN211" i="8"/>
  <c r="DL211" i="8"/>
  <c r="CF211" i="8"/>
  <c r="DD211" i="8"/>
  <c r="CV211" i="8"/>
  <c r="CS210" i="8"/>
  <c r="DQ210" i="8"/>
  <c r="CK210" i="8"/>
  <c r="DI210" i="8"/>
  <c r="CC210" i="8"/>
  <c r="DA210" i="8"/>
  <c r="DD212" i="8"/>
  <c r="CV212" i="8"/>
  <c r="DT212" i="8"/>
  <c r="CN212" i="8"/>
  <c r="DL212" i="8"/>
  <c r="CF212" i="8"/>
  <c r="DI231" i="8"/>
  <c r="CC231" i="8"/>
  <c r="DA231" i="8"/>
  <c r="CS231" i="8"/>
  <c r="DQ231" i="8"/>
  <c r="CK231" i="8"/>
  <c r="DI229" i="8"/>
  <c r="CC229" i="8"/>
  <c r="DA229" i="8"/>
  <c r="CS229" i="8"/>
  <c r="DQ229" i="8"/>
  <c r="CK229" i="8"/>
  <c r="DR232" i="8"/>
  <c r="CL232" i="8"/>
  <c r="DJ232" i="8"/>
  <c r="CD232" i="8"/>
  <c r="DB232" i="8"/>
  <c r="CT232" i="8"/>
  <c r="DK232" i="8"/>
  <c r="CE232" i="8"/>
  <c r="DC232" i="8"/>
  <c r="CU232" i="8"/>
  <c r="DS232" i="8"/>
  <c r="CM232" i="8"/>
  <c r="DD232" i="8"/>
  <c r="CV232" i="8"/>
  <c r="DT232" i="8"/>
  <c r="CN232" i="8"/>
  <c r="DL232" i="8"/>
  <c r="CF232" i="8"/>
  <c r="DB244" i="8"/>
  <c r="CT244" i="8"/>
  <c r="DR244" i="8"/>
  <c r="CL244" i="8"/>
  <c r="DJ244" i="8"/>
  <c r="CD244" i="8"/>
  <c r="DM242" i="8"/>
  <c r="CG242" i="8"/>
  <c r="DE242" i="8"/>
  <c r="CW242" i="8"/>
  <c r="DU242" i="8"/>
  <c r="CO242" i="8"/>
  <c r="DM244" i="8"/>
  <c r="CG244" i="8"/>
  <c r="DE244" i="8"/>
  <c r="CW244" i="8"/>
  <c r="DU244" i="8"/>
  <c r="CO244" i="8"/>
  <c r="CU244" i="8"/>
  <c r="DS244" i="8"/>
  <c r="CM244" i="8"/>
  <c r="DK244" i="8"/>
  <c r="CE244" i="8"/>
  <c r="DC244" i="8"/>
  <c r="DT244" i="8"/>
  <c r="CN244" i="8"/>
  <c r="DL244" i="8"/>
  <c r="CF244" i="8"/>
  <c r="DD244" i="8"/>
  <c r="CV244" i="8"/>
  <c r="CU262" i="8"/>
  <c r="DS262" i="8"/>
  <c r="CM262" i="8"/>
  <c r="DK262" i="8"/>
  <c r="CE262" i="8"/>
  <c r="DC262" i="8"/>
  <c r="DK263" i="8"/>
  <c r="CE263" i="8"/>
  <c r="DC263" i="8"/>
  <c r="CU263" i="8"/>
  <c r="DS263" i="8"/>
  <c r="CM263" i="8"/>
  <c r="CS263" i="8"/>
  <c r="DQ263" i="8"/>
  <c r="CK263" i="8"/>
  <c r="DI263" i="8"/>
  <c r="CC263" i="8"/>
  <c r="DA263" i="8"/>
  <c r="CW261" i="8"/>
  <c r="DU261" i="8"/>
  <c r="CO261" i="8"/>
  <c r="DM261" i="8"/>
  <c r="CG261" i="8"/>
  <c r="DE261" i="8"/>
  <c r="CU264" i="8"/>
  <c r="DS264" i="8"/>
  <c r="CM264" i="8"/>
  <c r="DK264" i="8"/>
  <c r="CE264" i="8"/>
  <c r="DC264" i="8"/>
  <c r="DT19" i="11"/>
  <c r="CN19" i="11"/>
  <c r="DL19" i="11"/>
  <c r="CF19" i="11"/>
  <c r="DD19" i="11"/>
  <c r="CV19" i="11"/>
  <c r="DB39" i="11"/>
  <c r="CT39" i="11"/>
  <c r="DR39" i="11"/>
  <c r="CL39" i="11"/>
  <c r="DJ39" i="11"/>
  <c r="CD39" i="11"/>
  <c r="DM39" i="11"/>
  <c r="CG39" i="11"/>
  <c r="DE39" i="11"/>
  <c r="CW39" i="11"/>
  <c r="DU39" i="11"/>
  <c r="CO39" i="11"/>
  <c r="CU39" i="11"/>
  <c r="DS39" i="11"/>
  <c r="CM39" i="11"/>
  <c r="DK39" i="11"/>
  <c r="CE39" i="11"/>
  <c r="DC39" i="11"/>
  <c r="DK38" i="11"/>
  <c r="CE38" i="11"/>
  <c r="DC38" i="11"/>
  <c r="CU38" i="11"/>
  <c r="DS38" i="11"/>
  <c r="CM38" i="11"/>
  <c r="DB41" i="11"/>
  <c r="CT41" i="11"/>
  <c r="DR41" i="11"/>
  <c r="CL41" i="11"/>
  <c r="DJ41" i="11"/>
  <c r="CD41" i="11"/>
  <c r="CW71" i="11"/>
  <c r="DU71" i="11"/>
  <c r="CO71" i="11"/>
  <c r="DM71" i="11"/>
  <c r="CG71" i="11"/>
  <c r="DE71" i="11"/>
  <c r="DD71" i="11"/>
  <c r="CV71" i="11"/>
  <c r="DT71" i="11"/>
  <c r="CN71" i="11"/>
  <c r="DL71" i="11"/>
  <c r="CF71" i="11"/>
  <c r="DT70" i="11"/>
  <c r="CN70" i="11"/>
  <c r="DL70" i="11"/>
  <c r="CF70" i="11"/>
  <c r="DD70" i="11"/>
  <c r="CV70" i="11"/>
  <c r="DI70" i="11"/>
  <c r="CC70" i="11"/>
  <c r="DA70" i="11"/>
  <c r="CS70" i="11"/>
  <c r="DQ70" i="11"/>
  <c r="CK70" i="11"/>
  <c r="DK73" i="11"/>
  <c r="CE73" i="11"/>
  <c r="DC73" i="11"/>
  <c r="CU73" i="11"/>
  <c r="DS73" i="11"/>
  <c r="CM73" i="11"/>
  <c r="DT90" i="11"/>
  <c r="CN90" i="11"/>
  <c r="DL90" i="11"/>
  <c r="CF90" i="11"/>
  <c r="DD90" i="11"/>
  <c r="CV90" i="11"/>
  <c r="DK93" i="11"/>
  <c r="CE93" i="11"/>
  <c r="DC93" i="11"/>
  <c r="CU93" i="11"/>
  <c r="DS93" i="11"/>
  <c r="CM93" i="11"/>
  <c r="CW91" i="11"/>
  <c r="DU91" i="11"/>
  <c r="CO91" i="11"/>
  <c r="DM91" i="11"/>
  <c r="CG91" i="11"/>
  <c r="DE91" i="11"/>
  <c r="CW93" i="11"/>
  <c r="DU93" i="11"/>
  <c r="CO93" i="11"/>
  <c r="DM93" i="11"/>
  <c r="CG93" i="11"/>
  <c r="DE93" i="11"/>
  <c r="DR93" i="11"/>
  <c r="CL93" i="11"/>
  <c r="DJ93" i="11"/>
  <c r="CD93" i="11"/>
  <c r="DB93" i="11"/>
  <c r="CT93" i="11"/>
  <c r="DR123" i="11"/>
  <c r="CL123" i="11"/>
  <c r="DJ123" i="11"/>
  <c r="CD123" i="11"/>
  <c r="DB123" i="11"/>
  <c r="CT123" i="11"/>
  <c r="CU122" i="11"/>
  <c r="DS122" i="11"/>
  <c r="CM122" i="11"/>
  <c r="DK122" i="11"/>
  <c r="CE122" i="11"/>
  <c r="DC122" i="11"/>
  <c r="DR125" i="11"/>
  <c r="CL125" i="11"/>
  <c r="DJ125" i="11"/>
  <c r="CD125" i="11"/>
  <c r="DB125" i="11"/>
  <c r="CT125" i="11"/>
  <c r="DL144" i="11"/>
  <c r="CF144" i="11"/>
  <c r="DD144" i="11"/>
  <c r="CV144" i="11"/>
  <c r="DT144" i="11"/>
  <c r="CN144" i="11"/>
  <c r="DJ145" i="11"/>
  <c r="CD145" i="11"/>
  <c r="DB145" i="11"/>
  <c r="CT145" i="11"/>
  <c r="DR145" i="11"/>
  <c r="CL145" i="11"/>
  <c r="DR163" i="11"/>
  <c r="CL163" i="11"/>
  <c r="DJ163" i="11"/>
  <c r="CD163" i="11"/>
  <c r="DB163" i="11"/>
  <c r="CT163" i="11"/>
  <c r="DD163" i="11"/>
  <c r="CV163" i="11"/>
  <c r="DT163" i="11"/>
  <c r="CN163" i="11"/>
  <c r="DL163" i="11"/>
  <c r="CF163" i="11"/>
  <c r="DM162" i="11"/>
  <c r="CG162" i="11"/>
  <c r="CW162" i="11"/>
  <c r="DU162" i="11"/>
  <c r="CO162" i="11"/>
  <c r="DE162" i="11"/>
  <c r="DD165" i="11"/>
  <c r="CV165" i="11"/>
  <c r="DT165" i="11"/>
  <c r="CN165" i="11"/>
  <c r="DL165" i="11"/>
  <c r="CF165" i="11"/>
  <c r="DR165" i="11"/>
  <c r="CL165" i="11"/>
  <c r="DJ165" i="11"/>
  <c r="CD165" i="11"/>
  <c r="DB165" i="11"/>
  <c r="CT165" i="11"/>
  <c r="DI177" i="11"/>
  <c r="CC177" i="11"/>
  <c r="DA177" i="11"/>
  <c r="CS177" i="11"/>
  <c r="DQ177" i="11"/>
  <c r="CK177" i="11"/>
  <c r="CU175" i="11"/>
  <c r="DS175" i="11"/>
  <c r="CM175" i="11"/>
  <c r="DK175" i="11"/>
  <c r="CE175" i="11"/>
  <c r="DC175" i="11"/>
  <c r="CV195" i="11"/>
  <c r="DT195" i="11"/>
  <c r="CN195" i="11"/>
  <c r="DL195" i="11"/>
  <c r="CF195" i="11"/>
  <c r="DD195" i="11"/>
  <c r="DJ197" i="11"/>
  <c r="CD197" i="11"/>
  <c r="DB197" i="11"/>
  <c r="CT197" i="11"/>
  <c r="DR197" i="11"/>
  <c r="CL197" i="11"/>
  <c r="DC197" i="11"/>
  <c r="CU197" i="11"/>
  <c r="DS197" i="11"/>
  <c r="CM197" i="11"/>
  <c r="DK197" i="11"/>
  <c r="CE197" i="11"/>
  <c r="DU195" i="11"/>
  <c r="CO195" i="11"/>
  <c r="DM195" i="11"/>
  <c r="CG195" i="11"/>
  <c r="DE195" i="11"/>
  <c r="CW195" i="11"/>
  <c r="DU197" i="11"/>
  <c r="CO197" i="11"/>
  <c r="DM197" i="11"/>
  <c r="CG197" i="11"/>
  <c r="DE197" i="11"/>
  <c r="CW197" i="11"/>
  <c r="DU217" i="11"/>
  <c r="CO217" i="11"/>
  <c r="DM217" i="11"/>
  <c r="DE217" i="11"/>
  <c r="CW217" i="11"/>
  <c r="CG217" i="11"/>
  <c r="CV216" i="11"/>
  <c r="CN216" i="11"/>
  <c r="CF216" i="11"/>
  <c r="DT216" i="11"/>
  <c r="DL216" i="11"/>
  <c r="DD216" i="11"/>
  <c r="DA215" i="11"/>
  <c r="CK215" i="11"/>
  <c r="CC215" i="11"/>
  <c r="DQ215" i="11"/>
  <c r="DI215" i="11"/>
  <c r="CS215" i="11"/>
  <c r="CV217" i="11"/>
  <c r="DT217" i="11"/>
  <c r="DL217" i="11"/>
  <c r="CF217" i="11"/>
  <c r="CN217" i="11"/>
  <c r="DD217" i="11"/>
  <c r="DJ217" i="11"/>
  <c r="CD217" i="11"/>
  <c r="DB217" i="11"/>
  <c r="CT217" i="11"/>
  <c r="DR217" i="11"/>
  <c r="CL217" i="11"/>
  <c r="DQ248" i="11"/>
  <c r="CK248" i="11"/>
  <c r="DI248" i="11"/>
  <c r="CC248" i="11"/>
  <c r="DA248" i="11"/>
  <c r="CS248" i="11"/>
  <c r="DM249" i="11"/>
  <c r="DE249" i="11"/>
  <c r="CW249" i="11"/>
  <c r="DU249" i="11"/>
  <c r="CO249" i="11"/>
  <c r="CG249" i="11"/>
  <c r="DB249" i="11"/>
  <c r="CT249" i="11"/>
  <c r="DR249" i="11"/>
  <c r="CL249" i="11"/>
  <c r="DJ249" i="11"/>
  <c r="CD249" i="11"/>
  <c r="DS249" i="11"/>
  <c r="CM249" i="11"/>
  <c r="DK249" i="11"/>
  <c r="CE249" i="11"/>
  <c r="DC249" i="11"/>
  <c r="CU249" i="11"/>
  <c r="DT249" i="11"/>
  <c r="DL249" i="11"/>
  <c r="CF249" i="11"/>
  <c r="DD249" i="11"/>
  <c r="CV249" i="11"/>
  <c r="CN249" i="11"/>
  <c r="DQ62" i="11"/>
  <c r="CK62" i="11"/>
  <c r="DI62" i="11"/>
  <c r="CC62" i="11"/>
  <c r="DA62" i="11"/>
  <c r="CS62" i="11"/>
  <c r="DJ67" i="11"/>
  <c r="CD67" i="11"/>
  <c r="DB67" i="11"/>
  <c r="CT67" i="11"/>
  <c r="DR67" i="11"/>
  <c r="CL67" i="11"/>
  <c r="DR76" i="11"/>
  <c r="CL76" i="11"/>
  <c r="DJ76" i="11"/>
  <c r="CD76" i="11"/>
  <c r="DB76" i="11"/>
  <c r="CT76" i="11"/>
  <c r="DI133" i="11"/>
  <c r="DA133" i="11"/>
  <c r="DQ133" i="11"/>
  <c r="CK133" i="11"/>
  <c r="CS133" i="11"/>
  <c r="CC133" i="11"/>
  <c r="CT137" i="11"/>
  <c r="DR137" i="11"/>
  <c r="CL137" i="11"/>
  <c r="DJ137" i="11"/>
  <c r="CD137" i="11"/>
  <c r="DB137" i="11"/>
  <c r="DD179" i="11"/>
  <c r="CV179" i="11"/>
  <c r="DT179" i="11"/>
  <c r="CN179" i="11"/>
  <c r="DL179" i="11"/>
  <c r="CF179" i="11"/>
  <c r="DQ207" i="11"/>
  <c r="CK207" i="11"/>
  <c r="DI207" i="11"/>
  <c r="CC207" i="11"/>
  <c r="DA207" i="11"/>
  <c r="CS207" i="11"/>
  <c r="CS45" i="11"/>
  <c r="DQ45" i="11"/>
  <c r="CK45" i="11"/>
  <c r="DI45" i="11"/>
  <c r="CC45" i="11"/>
  <c r="DA45" i="11"/>
  <c r="DI44" i="11"/>
  <c r="DA44" i="11"/>
  <c r="CS44" i="11"/>
  <c r="DQ44" i="11"/>
  <c r="CC44" i="11"/>
  <c r="CK44" i="11"/>
  <c r="CS43" i="11"/>
  <c r="DQ43" i="11"/>
  <c r="CK43" i="11"/>
  <c r="DI43" i="11"/>
  <c r="CC43" i="11"/>
  <c r="DA43" i="11"/>
  <c r="DT46" i="11"/>
  <c r="CN46" i="11"/>
  <c r="DL46" i="11"/>
  <c r="CF46" i="11"/>
  <c r="DD46" i="11"/>
  <c r="CV46" i="11"/>
  <c r="DI46" i="11"/>
  <c r="CC46" i="11"/>
  <c r="DA46" i="11"/>
  <c r="CS46" i="11"/>
  <c r="DQ46" i="11"/>
  <c r="CK46" i="11"/>
  <c r="DC57" i="11"/>
  <c r="CU57" i="11"/>
  <c r="DS57" i="11"/>
  <c r="CM57" i="11"/>
  <c r="DK57" i="11"/>
  <c r="CE57" i="11"/>
  <c r="CU77" i="11"/>
  <c r="DS77" i="11"/>
  <c r="CM77" i="11"/>
  <c r="DK77" i="11"/>
  <c r="CE77" i="11"/>
  <c r="DC77" i="11"/>
  <c r="DK78" i="11"/>
  <c r="CE78" i="11"/>
  <c r="DC78" i="11"/>
  <c r="CU78" i="11"/>
  <c r="DS78" i="11"/>
  <c r="CM78" i="11"/>
  <c r="DT95" i="11"/>
  <c r="CN95" i="11"/>
  <c r="DL95" i="11"/>
  <c r="CF95" i="11"/>
  <c r="DD95" i="11"/>
  <c r="CV95" i="11"/>
  <c r="CU97" i="11"/>
  <c r="DS97" i="11"/>
  <c r="CM97" i="11"/>
  <c r="DK97" i="11"/>
  <c r="CE97" i="11"/>
  <c r="DC97" i="11"/>
  <c r="CS96" i="11"/>
  <c r="DQ96" i="11"/>
  <c r="CK96" i="11"/>
  <c r="DI96" i="11"/>
  <c r="CC96" i="11"/>
  <c r="DA96" i="11"/>
  <c r="DD98" i="11"/>
  <c r="CV98" i="11"/>
  <c r="DT98" i="11"/>
  <c r="CN98" i="11"/>
  <c r="DL98" i="11"/>
  <c r="CF98" i="11"/>
  <c r="CS98" i="11"/>
  <c r="DQ98" i="11"/>
  <c r="CK98" i="11"/>
  <c r="DI98" i="11"/>
  <c r="CC98" i="11"/>
  <c r="DA98" i="11"/>
  <c r="CS110" i="11"/>
  <c r="DQ110" i="11"/>
  <c r="CK110" i="11"/>
  <c r="DI110" i="11"/>
  <c r="CC110" i="11"/>
  <c r="DA110" i="11"/>
  <c r="CU127" i="11"/>
  <c r="DS127" i="11"/>
  <c r="CM127" i="11"/>
  <c r="DK127" i="11"/>
  <c r="CE127" i="11"/>
  <c r="DC127" i="11"/>
  <c r="DM127" i="11"/>
  <c r="CG127" i="11"/>
  <c r="DE127" i="11"/>
  <c r="CW127" i="11"/>
  <c r="DU127" i="11"/>
  <c r="CO127" i="11"/>
  <c r="CU129" i="11"/>
  <c r="DS129" i="11"/>
  <c r="CM129" i="11"/>
  <c r="DK129" i="11"/>
  <c r="CE129" i="11"/>
  <c r="DC129" i="11"/>
  <c r="DT129" i="11"/>
  <c r="CN129" i="11"/>
  <c r="DL129" i="11"/>
  <c r="CF129" i="11"/>
  <c r="DD129" i="11"/>
  <c r="CV129" i="11"/>
  <c r="DQ130" i="11"/>
  <c r="CS130" i="11"/>
  <c r="CK130" i="11"/>
  <c r="DI130" i="11"/>
  <c r="CC130" i="11"/>
  <c r="DA130" i="11"/>
  <c r="DJ148" i="11"/>
  <c r="CD148" i="11"/>
  <c r="DB148" i="11"/>
  <c r="CT148" i="11"/>
  <c r="DR148" i="11"/>
  <c r="CL148" i="11"/>
  <c r="DL147" i="11"/>
  <c r="CF147" i="11"/>
  <c r="DD147" i="11"/>
  <c r="CV147" i="11"/>
  <c r="DT147" i="11"/>
  <c r="CN147" i="11"/>
  <c r="DA147" i="11"/>
  <c r="CS147" i="11"/>
  <c r="DQ147" i="11"/>
  <c r="CK147" i="11"/>
  <c r="DI147" i="11"/>
  <c r="CC147" i="11"/>
  <c r="DL149" i="11"/>
  <c r="CF149" i="11"/>
  <c r="DD149" i="11"/>
  <c r="CV149" i="11"/>
  <c r="DT149" i="11"/>
  <c r="CN149" i="11"/>
  <c r="CT149" i="11"/>
  <c r="DR149" i="11"/>
  <c r="CL149" i="11"/>
  <c r="DJ149" i="11"/>
  <c r="CD149" i="11"/>
  <c r="DB149" i="11"/>
  <c r="CS168" i="11"/>
  <c r="DQ168" i="11"/>
  <c r="CK168" i="11"/>
  <c r="DI168" i="11"/>
  <c r="CC168" i="11"/>
  <c r="DA168" i="11"/>
  <c r="DK168" i="11"/>
  <c r="CE168" i="11"/>
  <c r="DC168" i="11"/>
  <c r="CU168" i="11"/>
  <c r="DS168" i="11"/>
  <c r="CM168" i="11"/>
  <c r="DI167" i="11"/>
  <c r="CC167" i="11"/>
  <c r="DA167" i="11"/>
  <c r="CS167" i="11"/>
  <c r="DQ167" i="11"/>
  <c r="CK167" i="11"/>
  <c r="CS170" i="11"/>
  <c r="DQ170" i="11"/>
  <c r="CK170" i="11"/>
  <c r="DI170" i="11"/>
  <c r="CC170" i="11"/>
  <c r="DA170" i="11"/>
  <c r="DT169" i="11"/>
  <c r="CN169" i="11"/>
  <c r="DL169" i="11"/>
  <c r="CF169" i="11"/>
  <c r="DD169" i="11"/>
  <c r="CV169" i="11"/>
  <c r="CS179" i="11"/>
  <c r="DQ179" i="11"/>
  <c r="CK179" i="11"/>
  <c r="DI179" i="11"/>
  <c r="CC179" i="11"/>
  <c r="DA179" i="11"/>
  <c r="DB182" i="11"/>
  <c r="CT182" i="11"/>
  <c r="DR182" i="11"/>
  <c r="CL182" i="11"/>
  <c r="DJ182" i="11"/>
  <c r="CD182" i="11"/>
  <c r="DA199" i="11"/>
  <c r="CS199" i="11"/>
  <c r="DQ199" i="11"/>
  <c r="CK199" i="11"/>
  <c r="DI199" i="11"/>
  <c r="CC199" i="11"/>
  <c r="DU222" i="11"/>
  <c r="CO222" i="11"/>
  <c r="DM222" i="11"/>
  <c r="CG222" i="11"/>
  <c r="DE222" i="11"/>
  <c r="CW222" i="11"/>
  <c r="DL219" i="11"/>
  <c r="CF219" i="11"/>
  <c r="DD219" i="11"/>
  <c r="CV219" i="11"/>
  <c r="DT219" i="11"/>
  <c r="CN219" i="11"/>
  <c r="DA219" i="11"/>
  <c r="CS219" i="11"/>
  <c r="DQ219" i="11"/>
  <c r="CK219" i="11"/>
  <c r="DI219" i="11"/>
  <c r="CC219" i="11"/>
  <c r="DL221" i="11"/>
  <c r="CF221" i="11"/>
  <c r="DD221" i="11"/>
  <c r="CV221" i="11"/>
  <c r="DT221" i="11"/>
  <c r="CN221" i="11"/>
  <c r="CT221" i="11"/>
  <c r="DR221" i="11"/>
  <c r="CL221" i="11"/>
  <c r="DJ221" i="11"/>
  <c r="CD221" i="11"/>
  <c r="DB221" i="11"/>
  <c r="DL253" i="11"/>
  <c r="CF253" i="11"/>
  <c r="CV253" i="11"/>
  <c r="DT253" i="11"/>
  <c r="CN253" i="11"/>
  <c r="DD253" i="11"/>
  <c r="CS252" i="11"/>
  <c r="DQ252" i="11"/>
  <c r="DI252" i="11"/>
  <c r="DA252" i="11"/>
  <c r="CK252" i="11"/>
  <c r="CC252" i="11"/>
  <c r="CV254" i="11"/>
  <c r="DL254" i="11"/>
  <c r="CF254" i="11"/>
  <c r="DD254" i="11"/>
  <c r="DT254" i="11"/>
  <c r="CN254" i="11"/>
  <c r="DQ254" i="11"/>
  <c r="CK254" i="11"/>
  <c r="DA254" i="11"/>
  <c r="CS254" i="11"/>
  <c r="DI254" i="11"/>
  <c r="CC254" i="11"/>
  <c r="DS253" i="11"/>
  <c r="CM253" i="11"/>
  <c r="DC253" i="11"/>
  <c r="CU253" i="11"/>
  <c r="DK253" i="11"/>
  <c r="CE253" i="11"/>
  <c r="DL206" i="11"/>
  <c r="CF206" i="11"/>
  <c r="DD206" i="11"/>
  <c r="CV206" i="11"/>
  <c r="DT206" i="11"/>
  <c r="CN206" i="11"/>
  <c r="CS28" i="11"/>
  <c r="DQ28" i="11"/>
  <c r="CK28" i="11"/>
  <c r="DI28" i="11"/>
  <c r="CC28" i="11"/>
  <c r="DA28" i="11"/>
  <c r="CU29" i="11"/>
  <c r="DS29" i="11"/>
  <c r="CM29" i="11"/>
  <c r="DK29" i="11"/>
  <c r="CE29" i="11"/>
  <c r="DC29" i="11"/>
  <c r="DI29" i="11"/>
  <c r="CC29" i="11"/>
  <c r="DA29" i="11"/>
  <c r="CS29" i="11"/>
  <c r="DQ29" i="11"/>
  <c r="CK29" i="11"/>
  <c r="DM31" i="11"/>
  <c r="CG31" i="11"/>
  <c r="DE31" i="11"/>
  <c r="CW31" i="11"/>
  <c r="DU31" i="11"/>
  <c r="CO31" i="11"/>
  <c r="DB31" i="11"/>
  <c r="CT31" i="11"/>
  <c r="DR31" i="11"/>
  <c r="CL31" i="11"/>
  <c r="DJ31" i="11"/>
  <c r="CD31" i="11"/>
  <c r="DD50" i="11"/>
  <c r="CV50" i="11"/>
  <c r="DT50" i="11"/>
  <c r="CN50" i="11"/>
  <c r="DL50" i="11"/>
  <c r="CF50" i="11"/>
  <c r="DB49" i="11"/>
  <c r="CT49" i="11"/>
  <c r="DR49" i="11"/>
  <c r="CL49" i="11"/>
  <c r="DJ49" i="11"/>
  <c r="CD49" i="11"/>
  <c r="DT49" i="11"/>
  <c r="CN49" i="11"/>
  <c r="DL49" i="11"/>
  <c r="CF49" i="11"/>
  <c r="DD49" i="11"/>
  <c r="CV49" i="11"/>
  <c r="DD48" i="11"/>
  <c r="CV48" i="11"/>
  <c r="DT48" i="11"/>
  <c r="CN48" i="11"/>
  <c r="DL48" i="11"/>
  <c r="CF48" i="11"/>
  <c r="CU51" i="11"/>
  <c r="DS51" i="11"/>
  <c r="CM51" i="11"/>
  <c r="DK51" i="11"/>
  <c r="CE51" i="11"/>
  <c r="DC51" i="11"/>
  <c r="DS61" i="11"/>
  <c r="CM61" i="11"/>
  <c r="DK61" i="11"/>
  <c r="CE61" i="11"/>
  <c r="DC61" i="11"/>
  <c r="CU61" i="11"/>
  <c r="DC60" i="11"/>
  <c r="CU60" i="11"/>
  <c r="DS60" i="11"/>
  <c r="CM60" i="11"/>
  <c r="DK60" i="11"/>
  <c r="CE60" i="11"/>
  <c r="CW81" i="11"/>
  <c r="DU81" i="11"/>
  <c r="CO81" i="11"/>
  <c r="DM81" i="11"/>
  <c r="CG81" i="11"/>
  <c r="DE81" i="11"/>
  <c r="DB80" i="11"/>
  <c r="CT80" i="11"/>
  <c r="DR80" i="11"/>
  <c r="CL80" i="11"/>
  <c r="DJ80" i="11"/>
  <c r="CD80" i="11"/>
  <c r="DT80" i="11"/>
  <c r="CN80" i="11"/>
  <c r="DL80" i="11"/>
  <c r="CF80" i="11"/>
  <c r="DD80" i="11"/>
  <c r="CV80" i="11"/>
  <c r="DI80" i="11"/>
  <c r="CC80" i="11"/>
  <c r="DA80" i="11"/>
  <c r="CS80" i="11"/>
  <c r="DQ80" i="11"/>
  <c r="CK80" i="11"/>
  <c r="DK83" i="11"/>
  <c r="CE83" i="11"/>
  <c r="DC83" i="11"/>
  <c r="CU83" i="11"/>
  <c r="DS83" i="11"/>
  <c r="CM83" i="11"/>
  <c r="CW102" i="11"/>
  <c r="DU102" i="11"/>
  <c r="DM102" i="11"/>
  <c r="DE102" i="11"/>
  <c r="CG102" i="11"/>
  <c r="CO102" i="11"/>
  <c r="DD102" i="11"/>
  <c r="CV102" i="11"/>
  <c r="DT102" i="11"/>
  <c r="CN102" i="11"/>
  <c r="DL102" i="11"/>
  <c r="CF102" i="11"/>
  <c r="DQ101" i="11"/>
  <c r="CK101" i="11"/>
  <c r="DI101" i="11"/>
  <c r="CC101" i="11"/>
  <c r="DA101" i="11"/>
  <c r="CS101" i="11"/>
  <c r="DA100" i="11"/>
  <c r="CS100" i="11"/>
  <c r="DQ100" i="11"/>
  <c r="CK100" i="11"/>
  <c r="DI100" i="11"/>
  <c r="CC100" i="11"/>
  <c r="DT103" i="11"/>
  <c r="CN103" i="11"/>
  <c r="DL103" i="11"/>
  <c r="CF103" i="11"/>
  <c r="DD103" i="11"/>
  <c r="CV103" i="11"/>
  <c r="DK113" i="11"/>
  <c r="CE113" i="11"/>
  <c r="DC113" i="11"/>
  <c r="CU113" i="11"/>
  <c r="DS113" i="11"/>
  <c r="CM113" i="11"/>
  <c r="DR115" i="11"/>
  <c r="CL115" i="11"/>
  <c r="DJ115" i="11"/>
  <c r="CD115" i="11"/>
  <c r="DB115" i="11"/>
  <c r="CT115" i="11"/>
  <c r="CU135" i="11"/>
  <c r="DS135" i="11"/>
  <c r="CM135" i="11"/>
  <c r="DK135" i="11"/>
  <c r="CE135" i="11"/>
  <c r="DC135" i="11"/>
  <c r="DS152" i="11"/>
  <c r="CM152" i="11"/>
  <c r="DK152" i="11"/>
  <c r="CE152" i="11"/>
  <c r="DC152" i="11"/>
  <c r="CU152" i="11"/>
  <c r="DA154" i="11"/>
  <c r="CS154" i="11"/>
  <c r="DQ154" i="11"/>
  <c r="CK154" i="11"/>
  <c r="DI154" i="11"/>
  <c r="CC154" i="11"/>
  <c r="DQ153" i="11"/>
  <c r="CK153" i="11"/>
  <c r="DI153" i="11"/>
  <c r="CC153" i="11"/>
  <c r="DA153" i="11"/>
  <c r="CS153" i="11"/>
  <c r="DU155" i="11"/>
  <c r="CO155" i="11"/>
  <c r="DM155" i="11"/>
  <c r="CG155" i="11"/>
  <c r="DE155" i="11"/>
  <c r="CW155" i="11"/>
  <c r="DC155" i="11"/>
  <c r="CU155" i="11"/>
  <c r="DS155" i="11"/>
  <c r="CM155" i="11"/>
  <c r="DK155" i="11"/>
  <c r="CE155" i="11"/>
  <c r="CU187" i="11"/>
  <c r="DS187" i="11"/>
  <c r="CM187" i="11"/>
  <c r="DK187" i="11"/>
  <c r="CE187" i="11"/>
  <c r="DC187" i="11"/>
  <c r="CS186" i="11"/>
  <c r="DQ186" i="11"/>
  <c r="CK186" i="11"/>
  <c r="DI186" i="11"/>
  <c r="CC186" i="11"/>
  <c r="DA186" i="11"/>
  <c r="DK184" i="11"/>
  <c r="CE184" i="11"/>
  <c r="DC184" i="11"/>
  <c r="CU184" i="11"/>
  <c r="DS184" i="11"/>
  <c r="CM184" i="11"/>
  <c r="CS184" i="11"/>
  <c r="DQ184" i="11"/>
  <c r="CK184" i="11"/>
  <c r="DI184" i="11"/>
  <c r="CC184" i="11"/>
  <c r="DA184" i="11"/>
  <c r="DT187" i="11"/>
  <c r="CN187" i="11"/>
  <c r="DL187" i="11"/>
  <c r="CF187" i="11"/>
  <c r="DD187" i="11"/>
  <c r="CV187" i="11"/>
  <c r="DA206" i="11"/>
  <c r="CS206" i="11"/>
  <c r="DQ206" i="11"/>
  <c r="CK206" i="11"/>
  <c r="DI206" i="11"/>
  <c r="CC206" i="11"/>
  <c r="DS206" i="11"/>
  <c r="CM206" i="11"/>
  <c r="DK206" i="11"/>
  <c r="CE206" i="11"/>
  <c r="DC206" i="11"/>
  <c r="CU206" i="11"/>
  <c r="DB224" i="11"/>
  <c r="CT224" i="11"/>
  <c r="DR224" i="11"/>
  <c r="CL224" i="11"/>
  <c r="DJ224" i="11"/>
  <c r="CD224" i="11"/>
  <c r="CW225" i="11"/>
  <c r="DU225" i="11"/>
  <c r="CO225" i="11"/>
  <c r="DM225" i="11"/>
  <c r="CG225" i="11"/>
  <c r="DE225" i="11"/>
  <c r="DM224" i="11"/>
  <c r="DE224" i="11"/>
  <c r="CW224" i="11"/>
  <c r="DU224" i="11"/>
  <c r="CO224" i="11"/>
  <c r="CG224" i="11"/>
  <c r="DS224" i="11"/>
  <c r="CM224" i="11"/>
  <c r="DK224" i="11"/>
  <c r="CE224" i="11"/>
  <c r="DC224" i="11"/>
  <c r="CU224" i="11"/>
  <c r="CT227" i="11"/>
  <c r="DB227" i="11"/>
  <c r="DR227" i="11"/>
  <c r="CL227" i="11"/>
  <c r="CD227" i="11"/>
  <c r="DJ227" i="11"/>
  <c r="DQ237" i="11"/>
  <c r="CK237" i="11"/>
  <c r="DA237" i="11"/>
  <c r="CS237" i="11"/>
  <c r="DI237" i="11"/>
  <c r="CC237" i="11"/>
  <c r="DC237" i="11"/>
  <c r="DS237" i="11"/>
  <c r="CM237" i="11"/>
  <c r="DK237" i="11"/>
  <c r="CE237" i="11"/>
  <c r="CU237" i="11"/>
  <c r="DL236" i="11"/>
  <c r="CF236" i="11"/>
  <c r="CV236" i="11"/>
  <c r="DT236" i="11"/>
  <c r="CN236" i="11"/>
  <c r="DD236" i="11"/>
  <c r="DJ239" i="11"/>
  <c r="CD239" i="11"/>
  <c r="CT239" i="11"/>
  <c r="DR239" i="11"/>
  <c r="CL239" i="11"/>
  <c r="DB239" i="11"/>
  <c r="CV239" i="11"/>
  <c r="DL239" i="11"/>
  <c r="CF239" i="11"/>
  <c r="DD239" i="11"/>
  <c r="CN239" i="11"/>
  <c r="DT239" i="11"/>
  <c r="DE258" i="11"/>
  <c r="DU258" i="11"/>
  <c r="CO258" i="11"/>
  <c r="DM258" i="11"/>
  <c r="CG258" i="11"/>
  <c r="CW258" i="11"/>
  <c r="DC257" i="11"/>
  <c r="DS257" i="11"/>
  <c r="CM257" i="11"/>
  <c r="DK257" i="11"/>
  <c r="CE257" i="11"/>
  <c r="CU257" i="11"/>
  <c r="CV257" i="11"/>
  <c r="DL257" i="11"/>
  <c r="CF257" i="11"/>
  <c r="DD257" i="11"/>
  <c r="DT257" i="11"/>
  <c r="CN257" i="11"/>
  <c r="DE256" i="11"/>
  <c r="DU256" i="11"/>
  <c r="CO256" i="11"/>
  <c r="DM256" i="11"/>
  <c r="CG256" i="11"/>
  <c r="CW256" i="11"/>
  <c r="CV259" i="11"/>
  <c r="DL259" i="11"/>
  <c r="CF259" i="11"/>
  <c r="DD259" i="11"/>
  <c r="DT259" i="11"/>
  <c r="CN259" i="11"/>
  <c r="CU117" i="11"/>
  <c r="DS117" i="11"/>
  <c r="CM117" i="11"/>
  <c r="DK117" i="11"/>
  <c r="CE117" i="11"/>
  <c r="DC117" i="11"/>
  <c r="DQ190" i="11"/>
  <c r="DI190" i="11"/>
  <c r="CC190" i="11"/>
  <c r="CS190" i="11"/>
  <c r="DA190" i="11"/>
  <c r="CK190" i="11"/>
  <c r="DK33" i="11"/>
  <c r="CE33" i="11"/>
  <c r="DC33" i="11"/>
  <c r="CU33" i="11"/>
  <c r="DS33" i="11"/>
  <c r="CM33" i="11"/>
  <c r="DB36" i="11"/>
  <c r="CT36" i="11"/>
  <c r="DR36" i="11"/>
  <c r="CL36" i="11"/>
  <c r="DJ36" i="11"/>
  <c r="CD36" i="11"/>
  <c r="CS35" i="11"/>
  <c r="DQ35" i="11"/>
  <c r="CK35" i="11"/>
  <c r="DI35" i="11"/>
  <c r="CC35" i="11"/>
  <c r="DA35" i="11"/>
  <c r="CW33" i="11"/>
  <c r="DU33" i="11"/>
  <c r="CO33" i="11"/>
  <c r="DM33" i="11"/>
  <c r="CG33" i="11"/>
  <c r="DE33" i="11"/>
  <c r="DM36" i="11"/>
  <c r="CG36" i="11"/>
  <c r="DE36" i="11"/>
  <c r="CW36" i="11"/>
  <c r="DU36" i="11"/>
  <c r="CO36" i="11"/>
  <c r="CV67" i="11"/>
  <c r="DT67" i="11"/>
  <c r="CN67" i="11"/>
  <c r="DL67" i="11"/>
  <c r="CF67" i="11"/>
  <c r="DD67" i="11"/>
  <c r="DA66" i="11"/>
  <c r="CS66" i="11"/>
  <c r="DQ66" i="11"/>
  <c r="CK66" i="11"/>
  <c r="DI66" i="11"/>
  <c r="CC66" i="11"/>
  <c r="DQ65" i="11"/>
  <c r="CK65" i="11"/>
  <c r="DI65" i="11"/>
  <c r="CC65" i="11"/>
  <c r="DA65" i="11"/>
  <c r="CS65" i="11"/>
  <c r="DL68" i="11"/>
  <c r="CF68" i="11"/>
  <c r="DD68" i="11"/>
  <c r="CV68" i="11"/>
  <c r="DT68" i="11"/>
  <c r="CN68" i="11"/>
  <c r="DR88" i="11"/>
  <c r="CL88" i="11"/>
  <c r="DJ88" i="11"/>
  <c r="CD88" i="11"/>
  <c r="DB88" i="11"/>
  <c r="CT88" i="11"/>
  <c r="DI87" i="11"/>
  <c r="CC87" i="11"/>
  <c r="DA87" i="11"/>
  <c r="CS87" i="11"/>
  <c r="DQ87" i="11"/>
  <c r="CK87" i="11"/>
  <c r="DT85" i="11"/>
  <c r="CN85" i="11"/>
  <c r="DL85" i="11"/>
  <c r="CF85" i="11"/>
  <c r="DD85" i="11"/>
  <c r="CV85" i="11"/>
  <c r="DI85" i="11"/>
  <c r="CC85" i="11"/>
  <c r="DA85" i="11"/>
  <c r="CS85" i="11"/>
  <c r="DQ85" i="11"/>
  <c r="CK85" i="11"/>
  <c r="DD88" i="11"/>
  <c r="CV88" i="11"/>
  <c r="DT88" i="11"/>
  <c r="CN88" i="11"/>
  <c r="DL88" i="11"/>
  <c r="CF88" i="11"/>
  <c r="DR120" i="11"/>
  <c r="CL120" i="11"/>
  <c r="DJ120" i="11"/>
  <c r="CD120" i="11"/>
  <c r="DB120" i="11"/>
  <c r="CT120" i="11"/>
  <c r="DC140" i="11"/>
  <c r="CU140" i="11"/>
  <c r="DS140" i="11"/>
  <c r="CM140" i="11"/>
  <c r="DK140" i="11"/>
  <c r="CE140" i="11"/>
  <c r="DL157" i="11"/>
  <c r="CF157" i="11"/>
  <c r="DD157" i="11"/>
  <c r="CV157" i="11"/>
  <c r="DT157" i="11"/>
  <c r="CN157" i="11"/>
  <c r="DR160" i="11"/>
  <c r="CD160" i="11"/>
  <c r="DJ160" i="11"/>
  <c r="DB160" i="11"/>
  <c r="CT160" i="11"/>
  <c r="CL160" i="11"/>
  <c r="DK160" i="11"/>
  <c r="DS160" i="11"/>
  <c r="DC160" i="11"/>
  <c r="CU160" i="11"/>
  <c r="CM160" i="11"/>
  <c r="CE160" i="11"/>
  <c r="DU158" i="11"/>
  <c r="CO158" i="11"/>
  <c r="DM158" i="11"/>
  <c r="CG158" i="11"/>
  <c r="DE158" i="11"/>
  <c r="CW158" i="11"/>
  <c r="DM160" i="11"/>
  <c r="DE160" i="11"/>
  <c r="CO160" i="11"/>
  <c r="CG160" i="11"/>
  <c r="DU160" i="11"/>
  <c r="CW160" i="11"/>
  <c r="DC192" i="11"/>
  <c r="CU192" i="11"/>
  <c r="DK192" i="11"/>
  <c r="CE192" i="11"/>
  <c r="DS192" i="11"/>
  <c r="CM192" i="11"/>
  <c r="DR189" i="11"/>
  <c r="CL189" i="11"/>
  <c r="DJ189" i="11"/>
  <c r="CD189" i="11"/>
  <c r="DB189" i="11"/>
  <c r="CT189" i="11"/>
  <c r="DC212" i="11"/>
  <c r="CU212" i="11"/>
  <c r="DS212" i="11"/>
  <c r="CM212" i="11"/>
  <c r="DK212" i="11"/>
  <c r="CE212" i="11"/>
  <c r="DQ212" i="11"/>
  <c r="CK212" i="11"/>
  <c r="DI212" i="11"/>
  <c r="CC212" i="11"/>
  <c r="DA212" i="11"/>
  <c r="CS212" i="11"/>
  <c r="DS211" i="11"/>
  <c r="CM211" i="11"/>
  <c r="DK211" i="11"/>
  <c r="CE211" i="11"/>
  <c r="DC211" i="11"/>
  <c r="CU211" i="11"/>
  <c r="DQ210" i="11"/>
  <c r="CK210" i="11"/>
  <c r="DI210" i="11"/>
  <c r="CC210" i="11"/>
  <c r="DA210" i="11"/>
  <c r="CS210" i="11"/>
  <c r="CV212" i="11"/>
  <c r="DT212" i="11"/>
  <c r="CN212" i="11"/>
  <c r="DL212" i="11"/>
  <c r="CF212" i="11"/>
  <c r="DD212" i="11"/>
  <c r="DS232" i="11"/>
  <c r="CM232" i="11"/>
  <c r="DC232" i="11"/>
  <c r="CU232" i="11"/>
  <c r="DK232" i="11"/>
  <c r="CE232" i="11"/>
  <c r="DQ231" i="11"/>
  <c r="CK231" i="11"/>
  <c r="DA231" i="11"/>
  <c r="CS231" i="11"/>
  <c r="DI231" i="11"/>
  <c r="CC231" i="11"/>
  <c r="DJ229" i="11"/>
  <c r="CD229" i="11"/>
  <c r="DR229" i="11"/>
  <c r="CL229" i="11"/>
  <c r="CT229" i="11"/>
  <c r="DB229" i="11"/>
  <c r="CV229" i="11"/>
  <c r="DD229" i="11"/>
  <c r="DT229" i="11"/>
  <c r="CF229" i="11"/>
  <c r="CN229" i="11"/>
  <c r="DL229" i="11"/>
  <c r="DL232" i="11"/>
  <c r="CF232" i="11"/>
  <c r="CV232" i="11"/>
  <c r="DT232" i="11"/>
  <c r="CN232" i="11"/>
  <c r="DD232" i="11"/>
  <c r="DQ243" i="11"/>
  <c r="CK243" i="11"/>
  <c r="DI243" i="11"/>
  <c r="CC243" i="11"/>
  <c r="DA243" i="11"/>
  <c r="CS243" i="11"/>
  <c r="DC243" i="11"/>
  <c r="CU243" i="11"/>
  <c r="DS243" i="11"/>
  <c r="CM243" i="11"/>
  <c r="CE243" i="11"/>
  <c r="DK243" i="11"/>
  <c r="DT241" i="11"/>
  <c r="DL241" i="11"/>
  <c r="CF241" i="11"/>
  <c r="CV241" i="11"/>
  <c r="CN241" i="11"/>
  <c r="DD241" i="11"/>
  <c r="DL244" i="11"/>
  <c r="CF244" i="11"/>
  <c r="DD244" i="11"/>
  <c r="CV244" i="11"/>
  <c r="DT244" i="11"/>
  <c r="CN244" i="11"/>
  <c r="DS244" i="11"/>
  <c r="CM244" i="11"/>
  <c r="DK244" i="11"/>
  <c r="CE244" i="11"/>
  <c r="DC244" i="11"/>
  <c r="CU244" i="11"/>
  <c r="DA263" i="11"/>
  <c r="DQ263" i="11"/>
  <c r="CK263" i="11"/>
  <c r="DI263" i="11"/>
  <c r="CC263" i="11"/>
  <c r="CS263" i="11"/>
  <c r="DC262" i="11"/>
  <c r="DS262" i="11"/>
  <c r="CM262" i="11"/>
  <c r="DK262" i="11"/>
  <c r="CE262" i="11"/>
  <c r="CU262" i="11"/>
  <c r="CV262" i="11"/>
  <c r="DL262" i="11"/>
  <c r="CF262" i="11"/>
  <c r="DD262" i="11"/>
  <c r="CN262" i="11"/>
  <c r="DT262" i="11"/>
  <c r="DQ262" i="11"/>
  <c r="CK262" i="11"/>
  <c r="DA262" i="11"/>
  <c r="CS262" i="11"/>
  <c r="DI262" i="11"/>
  <c r="CC262" i="11"/>
  <c r="DU264" i="11"/>
  <c r="CO264" i="11"/>
  <c r="DE264" i="11"/>
  <c r="CW264" i="11"/>
  <c r="DM264" i="11"/>
  <c r="CG264" i="11"/>
  <c r="DT20" i="12"/>
  <c r="CN20" i="12"/>
  <c r="CF20" i="12"/>
  <c r="DD20" i="12"/>
  <c r="CV20" i="12"/>
  <c r="DL20" i="12"/>
  <c r="DM38" i="12"/>
  <c r="CG38" i="12"/>
  <c r="CW38" i="12"/>
  <c r="DU38" i="12"/>
  <c r="CO38" i="12"/>
  <c r="DE38" i="12"/>
  <c r="CW41" i="12"/>
  <c r="CO41" i="12"/>
  <c r="DM41" i="12"/>
  <c r="CG41" i="12"/>
  <c r="DE41" i="12"/>
  <c r="DU41" i="12"/>
  <c r="DM40" i="12"/>
  <c r="CG40" i="12"/>
  <c r="CW40" i="12"/>
  <c r="DU40" i="12"/>
  <c r="CO40" i="12"/>
  <c r="DE40" i="12"/>
  <c r="DB40" i="12"/>
  <c r="DR40" i="12"/>
  <c r="CL40" i="12"/>
  <c r="CT40" i="12"/>
  <c r="DJ40" i="12"/>
  <c r="CD40" i="12"/>
  <c r="CW39" i="12"/>
  <c r="CO39" i="12"/>
  <c r="DM39" i="12"/>
  <c r="CG39" i="12"/>
  <c r="DU39" i="12"/>
  <c r="DE39" i="12"/>
  <c r="DQ71" i="12"/>
  <c r="CK71" i="12"/>
  <c r="DI71" i="12"/>
  <c r="CC71" i="12"/>
  <c r="DA71" i="12"/>
  <c r="CS71" i="12"/>
  <c r="DQ73" i="12"/>
  <c r="CK73" i="12"/>
  <c r="DI73" i="12"/>
  <c r="CC73" i="12"/>
  <c r="DA73" i="12"/>
  <c r="CS73" i="12"/>
  <c r="DJ71" i="12"/>
  <c r="CD71" i="12"/>
  <c r="DB71" i="12"/>
  <c r="CT71" i="12"/>
  <c r="DR71" i="12"/>
  <c r="CL71" i="12"/>
  <c r="DC71" i="12"/>
  <c r="CU71" i="12"/>
  <c r="DS71" i="12"/>
  <c r="CM71" i="12"/>
  <c r="DK71" i="12"/>
  <c r="CE71" i="12"/>
  <c r="CV71" i="12"/>
  <c r="DT71" i="12"/>
  <c r="CN71" i="12"/>
  <c r="DL71" i="12"/>
  <c r="CF71" i="12"/>
  <c r="DD71" i="12"/>
  <c r="DT91" i="12"/>
  <c r="CN91" i="12"/>
  <c r="DL91" i="12"/>
  <c r="CF91" i="12"/>
  <c r="DD91" i="12"/>
  <c r="CV91" i="12"/>
  <c r="DI91" i="12"/>
  <c r="CC91" i="12"/>
  <c r="DA91" i="12"/>
  <c r="CS91" i="12"/>
  <c r="DQ91" i="12"/>
  <c r="CK91" i="12"/>
  <c r="CS90" i="12"/>
  <c r="DQ90" i="12"/>
  <c r="CK90" i="12"/>
  <c r="DI90" i="12"/>
  <c r="CC90" i="12"/>
  <c r="DA90" i="12"/>
  <c r="DI93" i="12"/>
  <c r="CC93" i="12"/>
  <c r="DA93" i="12"/>
  <c r="CS93" i="12"/>
  <c r="DQ93" i="12"/>
  <c r="CK93" i="12"/>
  <c r="CS92" i="12"/>
  <c r="DQ92" i="12"/>
  <c r="CK92" i="12"/>
  <c r="DI92" i="12"/>
  <c r="CC92" i="12"/>
  <c r="DA92" i="12"/>
  <c r="CT123" i="12"/>
  <c r="DR123" i="12"/>
  <c r="CL123" i="12"/>
  <c r="DJ123" i="12"/>
  <c r="CD123" i="12"/>
  <c r="DB123" i="12"/>
  <c r="DS123" i="12"/>
  <c r="CM123" i="12"/>
  <c r="DK123" i="12"/>
  <c r="CE123" i="12"/>
  <c r="DC123" i="12"/>
  <c r="CU123" i="12"/>
  <c r="DL123" i="12"/>
  <c r="CF123" i="12"/>
  <c r="DD123" i="12"/>
  <c r="CV123" i="12"/>
  <c r="DT123" i="12"/>
  <c r="CN123" i="12"/>
  <c r="DU122" i="12"/>
  <c r="CO122" i="12"/>
  <c r="DM122" i="12"/>
  <c r="CG122" i="12"/>
  <c r="DE122" i="12"/>
  <c r="CW122" i="12"/>
  <c r="DR143" i="12"/>
  <c r="CL143" i="12"/>
  <c r="DJ143" i="12"/>
  <c r="CD143" i="12"/>
  <c r="DB143" i="12"/>
  <c r="CT143" i="12"/>
  <c r="DT142" i="12"/>
  <c r="CN142" i="12"/>
  <c r="DL142" i="12"/>
  <c r="CF142" i="12"/>
  <c r="DD142" i="12"/>
  <c r="CV142" i="12"/>
  <c r="CS145" i="12"/>
  <c r="DQ145" i="12"/>
  <c r="CK145" i="12"/>
  <c r="DI145" i="12"/>
  <c r="CC145" i="12"/>
  <c r="DA145" i="12"/>
  <c r="CW143" i="12"/>
  <c r="DU143" i="12"/>
  <c r="CO143" i="12"/>
  <c r="DM143" i="12"/>
  <c r="CG143" i="12"/>
  <c r="DE143" i="12"/>
  <c r="DU162" i="12"/>
  <c r="CO162" i="12"/>
  <c r="DM162" i="12"/>
  <c r="CG162" i="12"/>
  <c r="DE162" i="12"/>
  <c r="CW162" i="12"/>
  <c r="DJ162" i="12"/>
  <c r="CD162" i="12"/>
  <c r="DB162" i="12"/>
  <c r="CT162" i="12"/>
  <c r="DR162" i="12"/>
  <c r="CL162" i="12"/>
  <c r="CV165" i="12"/>
  <c r="DT165" i="12"/>
  <c r="CN165" i="12"/>
  <c r="DL165" i="12"/>
  <c r="CF165" i="12"/>
  <c r="DD165" i="12"/>
  <c r="DU165" i="12"/>
  <c r="CO165" i="12"/>
  <c r="DM165" i="12"/>
  <c r="CG165" i="12"/>
  <c r="DE165" i="12"/>
  <c r="CW165" i="12"/>
  <c r="DQ165" i="12"/>
  <c r="CK165" i="12"/>
  <c r="DI165" i="12"/>
  <c r="CC165" i="12"/>
  <c r="DA165" i="12"/>
  <c r="CS165" i="12"/>
  <c r="DD175" i="12"/>
  <c r="CV175" i="12"/>
  <c r="DT175" i="12"/>
  <c r="CN175" i="12"/>
  <c r="DL175" i="12"/>
  <c r="CF175" i="12"/>
  <c r="CU174" i="12"/>
  <c r="DS174" i="12"/>
  <c r="CM174" i="12"/>
  <c r="DK174" i="12"/>
  <c r="CE174" i="12"/>
  <c r="DC174" i="12"/>
  <c r="DR177" i="12"/>
  <c r="CL177" i="12"/>
  <c r="DJ177" i="12"/>
  <c r="CD177" i="12"/>
  <c r="DB177" i="12"/>
  <c r="CT177" i="12"/>
  <c r="DK177" i="12"/>
  <c r="CE177" i="12"/>
  <c r="DC177" i="12"/>
  <c r="CU177" i="12"/>
  <c r="DS177" i="12"/>
  <c r="CM177" i="12"/>
  <c r="DT195" i="12"/>
  <c r="CN195" i="12"/>
  <c r="DL195" i="12"/>
  <c r="CF195" i="12"/>
  <c r="DD195" i="12"/>
  <c r="CV195" i="12"/>
  <c r="CS194" i="12"/>
  <c r="DQ194" i="12"/>
  <c r="CK194" i="12"/>
  <c r="DI194" i="12"/>
  <c r="CC194" i="12"/>
  <c r="DA194" i="12"/>
  <c r="DR196" i="12"/>
  <c r="CL196" i="12"/>
  <c r="DJ196" i="12"/>
  <c r="CD196" i="12"/>
  <c r="DB196" i="12"/>
  <c r="CT196" i="12"/>
  <c r="DK196" i="12"/>
  <c r="CE196" i="12"/>
  <c r="DC196" i="12"/>
  <c r="CU196" i="12"/>
  <c r="DS196" i="12"/>
  <c r="CM196" i="12"/>
  <c r="DD196" i="12"/>
  <c r="CV196" i="12"/>
  <c r="DT196" i="12"/>
  <c r="CN196" i="12"/>
  <c r="DL196" i="12"/>
  <c r="CF196" i="12"/>
  <c r="DK215" i="12"/>
  <c r="CE215" i="12"/>
  <c r="DC215" i="12"/>
  <c r="CU215" i="12"/>
  <c r="DS215" i="12"/>
  <c r="CM215" i="12"/>
  <c r="DT214" i="12"/>
  <c r="CN214" i="12"/>
  <c r="DL214" i="12"/>
  <c r="CF214" i="12"/>
  <c r="DD214" i="12"/>
  <c r="CV214" i="12"/>
  <c r="DI214" i="12"/>
  <c r="CC214" i="12"/>
  <c r="DA214" i="12"/>
  <c r="CS214" i="12"/>
  <c r="DQ214" i="12"/>
  <c r="CK214" i="12"/>
  <c r="DI216" i="12"/>
  <c r="CC216" i="12"/>
  <c r="DA216" i="12"/>
  <c r="CS216" i="12"/>
  <c r="DQ216" i="12"/>
  <c r="CK216" i="12"/>
  <c r="DR215" i="12"/>
  <c r="CL215" i="12"/>
  <c r="DJ215" i="12"/>
  <c r="CD215" i="12"/>
  <c r="DB215" i="12"/>
  <c r="CT215" i="12"/>
  <c r="DR247" i="12"/>
  <c r="CL247" i="12"/>
  <c r="DJ247" i="12"/>
  <c r="CD247" i="12"/>
  <c r="DB247" i="12"/>
  <c r="CT247" i="12"/>
  <c r="CU246" i="12"/>
  <c r="DS246" i="12"/>
  <c r="CM246" i="12"/>
  <c r="DK246" i="12"/>
  <c r="CE246" i="12"/>
  <c r="DC246" i="12"/>
  <c r="DT246" i="12"/>
  <c r="CN246" i="12"/>
  <c r="DL246" i="12"/>
  <c r="CF246" i="12"/>
  <c r="DD246" i="12"/>
  <c r="CV246" i="12"/>
  <c r="CW249" i="12"/>
  <c r="DU249" i="12"/>
  <c r="CO249" i="12"/>
  <c r="DM249" i="12"/>
  <c r="CG249" i="12"/>
  <c r="DE249" i="12"/>
  <c r="CW247" i="12"/>
  <c r="DU247" i="12"/>
  <c r="CO247" i="12"/>
  <c r="DM247" i="12"/>
  <c r="CG247" i="12"/>
  <c r="DE247" i="12"/>
  <c r="CS113" i="12"/>
  <c r="DQ113" i="12"/>
  <c r="CK113" i="12"/>
  <c r="DI113" i="12"/>
  <c r="CC113" i="12"/>
  <c r="DA113" i="12"/>
  <c r="CW113" i="12"/>
  <c r="DU113" i="12"/>
  <c r="CO113" i="12"/>
  <c r="DM113" i="12"/>
  <c r="CG113" i="12"/>
  <c r="DE113" i="12"/>
  <c r="CV139" i="12"/>
  <c r="DT139" i="12"/>
  <c r="CN139" i="12"/>
  <c r="DL139" i="12"/>
  <c r="CF139" i="12"/>
  <c r="DD139" i="12"/>
  <c r="DJ192" i="12"/>
  <c r="CD192" i="12"/>
  <c r="DB192" i="12"/>
  <c r="CT192" i="12"/>
  <c r="DR192" i="12"/>
  <c r="CL192" i="12"/>
  <c r="CS24" i="12"/>
  <c r="DQ24" i="12"/>
  <c r="DI24" i="12"/>
  <c r="CC24" i="12"/>
  <c r="CK24" i="12"/>
  <c r="DA24" i="12"/>
  <c r="DD44" i="12"/>
  <c r="CV44" i="12"/>
  <c r="DT44" i="12"/>
  <c r="CN44" i="12"/>
  <c r="DL44" i="12"/>
  <c r="CF44" i="12"/>
  <c r="CS44" i="12"/>
  <c r="DI44" i="12"/>
  <c r="CC44" i="12"/>
  <c r="CK44" i="12"/>
  <c r="DA44" i="12"/>
  <c r="DQ44" i="12"/>
  <c r="DI43" i="12"/>
  <c r="CC43" i="12"/>
  <c r="CS43" i="12"/>
  <c r="DA43" i="12"/>
  <c r="DQ43" i="12"/>
  <c r="CK43" i="12"/>
  <c r="DM45" i="12"/>
  <c r="CG45" i="12"/>
  <c r="DE45" i="12"/>
  <c r="CW45" i="12"/>
  <c r="DU45" i="12"/>
  <c r="CO45" i="12"/>
  <c r="DB45" i="12"/>
  <c r="CT45" i="12"/>
  <c r="DR45" i="12"/>
  <c r="CL45" i="12"/>
  <c r="DJ45" i="12"/>
  <c r="CD45" i="12"/>
  <c r="CT55" i="12"/>
  <c r="CL55" i="12"/>
  <c r="DR55" i="12"/>
  <c r="DJ55" i="12"/>
  <c r="CD55" i="12"/>
  <c r="DB55" i="12"/>
  <c r="DJ56" i="12"/>
  <c r="CD56" i="12"/>
  <c r="DB56" i="12"/>
  <c r="CT56" i="12"/>
  <c r="DR56" i="12"/>
  <c r="CL56" i="12"/>
  <c r="DE77" i="12"/>
  <c r="CW77" i="12"/>
  <c r="DU77" i="12"/>
  <c r="CO77" i="12"/>
  <c r="DM77" i="12"/>
  <c r="CG77" i="12"/>
  <c r="DJ76" i="12"/>
  <c r="CD76" i="12"/>
  <c r="DB76" i="12"/>
  <c r="CT76" i="12"/>
  <c r="DR76" i="12"/>
  <c r="CL76" i="12"/>
  <c r="DC76" i="12"/>
  <c r="CU76" i="12"/>
  <c r="DS76" i="12"/>
  <c r="CM76" i="12"/>
  <c r="DK76" i="12"/>
  <c r="CE76" i="12"/>
  <c r="CT96" i="12"/>
  <c r="DR96" i="12"/>
  <c r="CL96" i="12"/>
  <c r="DJ96" i="12"/>
  <c r="CD96" i="12"/>
  <c r="DB96" i="12"/>
  <c r="DQ95" i="12"/>
  <c r="CK95" i="12"/>
  <c r="DI95" i="12"/>
  <c r="CC95" i="12"/>
  <c r="DA95" i="12"/>
  <c r="CS95" i="12"/>
  <c r="DL98" i="12"/>
  <c r="CF98" i="12"/>
  <c r="DD98" i="12"/>
  <c r="CV98" i="12"/>
  <c r="DT98" i="12"/>
  <c r="CN98" i="12"/>
  <c r="DA98" i="12"/>
  <c r="CS98" i="12"/>
  <c r="DQ98" i="12"/>
  <c r="CK98" i="12"/>
  <c r="DI98" i="12"/>
  <c r="CC98" i="12"/>
  <c r="DE96" i="12"/>
  <c r="CW96" i="12"/>
  <c r="DU96" i="12"/>
  <c r="CO96" i="12"/>
  <c r="DM96" i="12"/>
  <c r="CG96" i="12"/>
  <c r="DQ107" i="12"/>
  <c r="CK107" i="12"/>
  <c r="DI107" i="12"/>
  <c r="CC107" i="12"/>
  <c r="DA107" i="12"/>
  <c r="CS107" i="12"/>
  <c r="DA110" i="12"/>
  <c r="CS110" i="12"/>
  <c r="DQ110" i="12"/>
  <c r="CK110" i="12"/>
  <c r="DI110" i="12"/>
  <c r="CC110" i="12"/>
  <c r="DC109" i="12"/>
  <c r="CU109" i="12"/>
  <c r="DS109" i="12"/>
  <c r="CM109" i="12"/>
  <c r="DK109" i="12"/>
  <c r="CE109" i="12"/>
  <c r="DE108" i="12"/>
  <c r="CW108" i="12"/>
  <c r="DU108" i="12"/>
  <c r="CO108" i="12"/>
  <c r="DM108" i="12"/>
  <c r="CG108" i="12"/>
  <c r="DM127" i="12"/>
  <c r="CG127" i="12"/>
  <c r="DE127" i="12"/>
  <c r="CW127" i="12"/>
  <c r="DU127" i="12"/>
  <c r="CO127" i="12"/>
  <c r="CW130" i="12"/>
  <c r="DU130" i="12"/>
  <c r="CO130" i="12"/>
  <c r="DM130" i="12"/>
  <c r="CG130" i="12"/>
  <c r="DE130" i="12"/>
  <c r="DT129" i="12"/>
  <c r="CN129" i="12"/>
  <c r="DL129" i="12"/>
  <c r="CF129" i="12"/>
  <c r="DD129" i="12"/>
  <c r="CV129" i="12"/>
  <c r="DI129" i="12"/>
  <c r="CC129" i="12"/>
  <c r="DA129" i="12"/>
  <c r="CS129" i="12"/>
  <c r="DQ129" i="12"/>
  <c r="CK129" i="12"/>
  <c r="DK128" i="12"/>
  <c r="CE128" i="12"/>
  <c r="DC128" i="12"/>
  <c r="CU128" i="12"/>
  <c r="DS128" i="12"/>
  <c r="CM128" i="12"/>
  <c r="DE147" i="12"/>
  <c r="CW147" i="12"/>
  <c r="DU147" i="12"/>
  <c r="CO147" i="12"/>
  <c r="DM147" i="12"/>
  <c r="CG147" i="12"/>
  <c r="CT147" i="12"/>
  <c r="DR147" i="12"/>
  <c r="CL147" i="12"/>
  <c r="DJ147" i="12"/>
  <c r="CD147" i="12"/>
  <c r="DB147" i="12"/>
  <c r="DQ150" i="12"/>
  <c r="CK150" i="12"/>
  <c r="DI150" i="12"/>
  <c r="CC150" i="12"/>
  <c r="DA150" i="12"/>
  <c r="CS150" i="12"/>
  <c r="DU148" i="12"/>
  <c r="CO148" i="12"/>
  <c r="DM148" i="12"/>
  <c r="CG148" i="12"/>
  <c r="DE148" i="12"/>
  <c r="CW148" i="12"/>
  <c r="DJ148" i="12"/>
  <c r="CD148" i="12"/>
  <c r="DB148" i="12"/>
  <c r="CT148" i="12"/>
  <c r="DR148" i="12"/>
  <c r="CL148" i="12"/>
  <c r="DL167" i="12"/>
  <c r="CF167" i="12"/>
  <c r="DD167" i="12"/>
  <c r="CV167" i="12"/>
  <c r="DT167" i="12"/>
  <c r="CN167" i="12"/>
  <c r="DA167" i="12"/>
  <c r="CS167" i="12"/>
  <c r="DQ167" i="12"/>
  <c r="CK167" i="12"/>
  <c r="DI167" i="12"/>
  <c r="CC167" i="12"/>
  <c r="DA169" i="12"/>
  <c r="CS169" i="12"/>
  <c r="DQ169" i="12"/>
  <c r="CK169" i="12"/>
  <c r="DI169" i="12"/>
  <c r="CC169" i="12"/>
  <c r="CT167" i="12"/>
  <c r="DR167" i="12"/>
  <c r="CL167" i="12"/>
  <c r="DJ167" i="12"/>
  <c r="CD167" i="12"/>
  <c r="DB167" i="12"/>
  <c r="DC168" i="12"/>
  <c r="CU168" i="12"/>
  <c r="DS168" i="12"/>
  <c r="CM168" i="12"/>
  <c r="DK168" i="12"/>
  <c r="CE168" i="12"/>
  <c r="DJ181" i="12"/>
  <c r="CD181" i="12"/>
  <c r="DB181" i="12"/>
  <c r="CT181" i="12"/>
  <c r="DR181" i="12"/>
  <c r="CL181" i="12"/>
  <c r="DB201" i="12"/>
  <c r="CT201" i="12"/>
  <c r="DR201" i="12"/>
  <c r="CL201" i="12"/>
  <c r="DJ201" i="12"/>
  <c r="CD201" i="12"/>
  <c r="CV220" i="12"/>
  <c r="DT220" i="12"/>
  <c r="CN220" i="12"/>
  <c r="DL220" i="12"/>
  <c r="CF220" i="12"/>
  <c r="DD220" i="12"/>
  <c r="DE219" i="12"/>
  <c r="CW219" i="12"/>
  <c r="DU219" i="12"/>
  <c r="CO219" i="12"/>
  <c r="DM219" i="12"/>
  <c r="CG219" i="12"/>
  <c r="DE221" i="12"/>
  <c r="CW221" i="12"/>
  <c r="DU221" i="12"/>
  <c r="CO221" i="12"/>
  <c r="DM221" i="12"/>
  <c r="CG221" i="12"/>
  <c r="DJ220" i="12"/>
  <c r="CD220" i="12"/>
  <c r="DB220" i="12"/>
  <c r="CT220" i="12"/>
  <c r="DR220" i="12"/>
  <c r="CL220" i="12"/>
  <c r="DC220" i="12"/>
  <c r="CU220" i="12"/>
  <c r="DS220" i="12"/>
  <c r="CM220" i="12"/>
  <c r="DK220" i="12"/>
  <c r="CE220" i="12"/>
  <c r="DU251" i="12"/>
  <c r="CO251" i="12"/>
  <c r="DM251" i="12"/>
  <c r="CG251" i="12"/>
  <c r="DE251" i="12"/>
  <c r="CW251" i="12"/>
  <c r="DA254" i="12"/>
  <c r="CS254" i="12"/>
  <c r="DQ254" i="12"/>
  <c r="CK254" i="12"/>
  <c r="DI254" i="12"/>
  <c r="CC254" i="12"/>
  <c r="CV253" i="12"/>
  <c r="DT253" i="12"/>
  <c r="CN253" i="12"/>
  <c r="DL253" i="12"/>
  <c r="CF253" i="12"/>
  <c r="DD253" i="12"/>
  <c r="DQ253" i="12"/>
  <c r="CK253" i="12"/>
  <c r="DI253" i="12"/>
  <c r="CC253" i="12"/>
  <c r="DA253" i="12"/>
  <c r="CS253" i="12"/>
  <c r="DL252" i="12"/>
  <c r="CF252" i="12"/>
  <c r="DD252" i="12"/>
  <c r="CV252" i="12"/>
  <c r="DT252" i="12"/>
  <c r="CN252" i="12"/>
  <c r="CS117" i="12"/>
  <c r="DQ117" i="12"/>
  <c r="CK117" i="12"/>
  <c r="DI117" i="12"/>
  <c r="CC117" i="12"/>
  <c r="DA117" i="12"/>
  <c r="CW117" i="12"/>
  <c r="DU117" i="12"/>
  <c r="CO117" i="12"/>
  <c r="DM117" i="12"/>
  <c r="CG117" i="12"/>
  <c r="DE117" i="12"/>
  <c r="DJ135" i="12"/>
  <c r="CD135" i="12"/>
  <c r="DB135" i="12"/>
  <c r="CT135" i="12"/>
  <c r="DR135" i="12"/>
  <c r="CL135" i="12"/>
  <c r="DA138" i="12"/>
  <c r="CS138" i="12"/>
  <c r="DQ138" i="12"/>
  <c r="CK138" i="12"/>
  <c r="DI138" i="12"/>
  <c r="CC138" i="12"/>
  <c r="DE138" i="12"/>
  <c r="CW138" i="12"/>
  <c r="DU138" i="12"/>
  <c r="CO138" i="12"/>
  <c r="DM138" i="12"/>
  <c r="CG138" i="12"/>
  <c r="DR29" i="12"/>
  <c r="CL29" i="12"/>
  <c r="DB29" i="12"/>
  <c r="CD29" i="12"/>
  <c r="CT29" i="12"/>
  <c r="DJ29" i="12"/>
  <c r="DI28" i="12"/>
  <c r="CC28" i="12"/>
  <c r="DA28" i="12"/>
  <c r="CS28" i="12"/>
  <c r="DQ28" i="12"/>
  <c r="CK28" i="12"/>
  <c r="CS31" i="12"/>
  <c r="DQ31" i="12"/>
  <c r="DI31" i="12"/>
  <c r="CC31" i="12"/>
  <c r="CK31" i="12"/>
  <c r="DA31" i="12"/>
  <c r="CU30" i="12"/>
  <c r="DS30" i="12"/>
  <c r="DK30" i="12"/>
  <c r="CE30" i="12"/>
  <c r="CM30" i="12"/>
  <c r="DC30" i="12"/>
  <c r="CW29" i="12"/>
  <c r="DU29" i="12"/>
  <c r="DM29" i="12"/>
  <c r="CG29" i="12"/>
  <c r="CO29" i="12"/>
  <c r="DE29" i="12"/>
  <c r="DD49" i="12"/>
  <c r="CV49" i="12"/>
  <c r="DT49" i="12"/>
  <c r="CN49" i="12"/>
  <c r="DL49" i="12"/>
  <c r="CF49" i="12"/>
  <c r="DM48" i="12"/>
  <c r="CG48" i="12"/>
  <c r="DE48" i="12"/>
  <c r="CW48" i="12"/>
  <c r="DU48" i="12"/>
  <c r="CO48" i="12"/>
  <c r="DM50" i="12"/>
  <c r="CG50" i="12"/>
  <c r="DE50" i="12"/>
  <c r="CW50" i="12"/>
  <c r="DU50" i="12"/>
  <c r="CO50" i="12"/>
  <c r="DB50" i="12"/>
  <c r="CT50" i="12"/>
  <c r="DR50" i="12"/>
  <c r="CL50" i="12"/>
  <c r="DJ50" i="12"/>
  <c r="CD50" i="12"/>
  <c r="DK49" i="12"/>
  <c r="CE49" i="12"/>
  <c r="DC49" i="12"/>
  <c r="CU49" i="12"/>
  <c r="DS49" i="12"/>
  <c r="CM49" i="12"/>
  <c r="DJ61" i="12"/>
  <c r="CD61" i="12"/>
  <c r="DB61" i="12"/>
  <c r="CT61" i="12"/>
  <c r="DR61" i="12"/>
  <c r="CL61" i="12"/>
  <c r="DC81" i="12"/>
  <c r="CU81" i="12"/>
  <c r="DS81" i="12"/>
  <c r="CM81" i="12"/>
  <c r="DK81" i="12"/>
  <c r="CE81" i="12"/>
  <c r="DA80" i="12"/>
  <c r="CS80" i="12"/>
  <c r="DQ80" i="12"/>
  <c r="CK80" i="12"/>
  <c r="DI80" i="12"/>
  <c r="CC80" i="12"/>
  <c r="DQ83" i="12"/>
  <c r="CK83" i="12"/>
  <c r="DI83" i="12"/>
  <c r="CC83" i="12"/>
  <c r="DA83" i="12"/>
  <c r="CS83" i="12"/>
  <c r="DU81" i="12"/>
  <c r="CO81" i="12"/>
  <c r="DM81" i="12"/>
  <c r="CG81" i="12"/>
  <c r="DE81" i="12"/>
  <c r="CW81" i="12"/>
  <c r="DJ81" i="12"/>
  <c r="CD81" i="12"/>
  <c r="DB81" i="12"/>
  <c r="CT81" i="12"/>
  <c r="DR81" i="12"/>
  <c r="CL81" i="12"/>
  <c r="DS101" i="12"/>
  <c r="CM101" i="12"/>
  <c r="DK101" i="12"/>
  <c r="CE101" i="12"/>
  <c r="DC101" i="12"/>
  <c r="CU101" i="12"/>
  <c r="DL101" i="12"/>
  <c r="CF101" i="12"/>
  <c r="DD101" i="12"/>
  <c r="CV101" i="12"/>
  <c r="DT101" i="12"/>
  <c r="CN101" i="12"/>
  <c r="DU100" i="12"/>
  <c r="CO100" i="12"/>
  <c r="DM100" i="12"/>
  <c r="CG100" i="12"/>
  <c r="DE100" i="12"/>
  <c r="CW100" i="12"/>
  <c r="DU102" i="12"/>
  <c r="CO102" i="12"/>
  <c r="DM102" i="12"/>
  <c r="CG102" i="12"/>
  <c r="DE102" i="12"/>
  <c r="CW102" i="12"/>
  <c r="CT101" i="12"/>
  <c r="DR101" i="12"/>
  <c r="CL101" i="12"/>
  <c r="DJ101" i="12"/>
  <c r="CD101" i="12"/>
  <c r="DB101" i="12"/>
  <c r="CU114" i="12"/>
  <c r="DS114" i="12"/>
  <c r="CM114" i="12"/>
  <c r="DK114" i="12"/>
  <c r="CE114" i="12"/>
  <c r="DC114" i="12"/>
  <c r="DT114" i="12"/>
  <c r="CN114" i="12"/>
  <c r="DL114" i="12"/>
  <c r="CF114" i="12"/>
  <c r="DD114" i="12"/>
  <c r="CV114" i="12"/>
  <c r="DS134" i="12"/>
  <c r="CM134" i="12"/>
  <c r="DK134" i="12"/>
  <c r="CE134" i="12"/>
  <c r="DC134" i="12"/>
  <c r="CU134" i="12"/>
  <c r="DL134" i="12"/>
  <c r="CF134" i="12"/>
  <c r="DD134" i="12"/>
  <c r="CV134" i="12"/>
  <c r="DT134" i="12"/>
  <c r="CN134" i="12"/>
  <c r="DB153" i="12"/>
  <c r="CT153" i="12"/>
  <c r="DR153" i="12"/>
  <c r="CL153" i="12"/>
  <c r="DJ153" i="12"/>
  <c r="CD153" i="12"/>
  <c r="CU153" i="12"/>
  <c r="DS153" i="12"/>
  <c r="CM153" i="12"/>
  <c r="DK153" i="12"/>
  <c r="CE153" i="12"/>
  <c r="DC153" i="12"/>
  <c r="CS152" i="12"/>
  <c r="DQ152" i="12"/>
  <c r="CK152" i="12"/>
  <c r="DI152" i="12"/>
  <c r="CC152" i="12"/>
  <c r="DA152" i="12"/>
  <c r="DI155" i="12"/>
  <c r="CC155" i="12"/>
  <c r="DA155" i="12"/>
  <c r="CS155" i="12"/>
  <c r="DQ155" i="12"/>
  <c r="CK155" i="12"/>
  <c r="DM153" i="12"/>
  <c r="CG153" i="12"/>
  <c r="DE153" i="12"/>
  <c r="CW153" i="12"/>
  <c r="DU153" i="12"/>
  <c r="CO153" i="12"/>
  <c r="CS187" i="12"/>
  <c r="DQ187" i="12"/>
  <c r="CK187" i="12"/>
  <c r="DI187" i="12"/>
  <c r="CC187" i="12"/>
  <c r="DA187" i="12"/>
  <c r="DB205" i="12"/>
  <c r="CT205" i="12"/>
  <c r="DR205" i="12"/>
  <c r="CL205" i="12"/>
  <c r="DJ205" i="12"/>
  <c r="CD205" i="12"/>
  <c r="DM205" i="12"/>
  <c r="CG205" i="12"/>
  <c r="DE205" i="12"/>
  <c r="CW205" i="12"/>
  <c r="DU205" i="12"/>
  <c r="CO205" i="12"/>
  <c r="CW206" i="12"/>
  <c r="DU206" i="12"/>
  <c r="CO206" i="12"/>
  <c r="DM206" i="12"/>
  <c r="CG206" i="12"/>
  <c r="DE206" i="12"/>
  <c r="DT225" i="12"/>
  <c r="CN225" i="12"/>
  <c r="DL225" i="12"/>
  <c r="CF225" i="12"/>
  <c r="DD225" i="12"/>
  <c r="CV225" i="12"/>
  <c r="CW224" i="12"/>
  <c r="DU224" i="12"/>
  <c r="CO224" i="12"/>
  <c r="DM224" i="12"/>
  <c r="CG224" i="12"/>
  <c r="DE224" i="12"/>
  <c r="DI227" i="12"/>
  <c r="CC227" i="12"/>
  <c r="DA227" i="12"/>
  <c r="CS227" i="12"/>
  <c r="DQ227" i="12"/>
  <c r="CK227" i="12"/>
  <c r="CS226" i="12"/>
  <c r="DQ226" i="12"/>
  <c r="CK226" i="12"/>
  <c r="DI226" i="12"/>
  <c r="CC226" i="12"/>
  <c r="DA226" i="12"/>
  <c r="CU225" i="12"/>
  <c r="DS225" i="12"/>
  <c r="CM225" i="12"/>
  <c r="DK225" i="12"/>
  <c r="CE225" i="12"/>
  <c r="DC225" i="12"/>
  <c r="DE236" i="12"/>
  <c r="CW236" i="12"/>
  <c r="DU236" i="12"/>
  <c r="CO236" i="12"/>
  <c r="DM236" i="12"/>
  <c r="CG236" i="12"/>
  <c r="DE238" i="12"/>
  <c r="CW238" i="12"/>
  <c r="DU238" i="12"/>
  <c r="CO238" i="12"/>
  <c r="DM238" i="12"/>
  <c r="CG238" i="12"/>
  <c r="CT238" i="12"/>
  <c r="DR238" i="12"/>
  <c r="CL238" i="12"/>
  <c r="DJ238" i="12"/>
  <c r="CD238" i="12"/>
  <c r="DB238" i="12"/>
  <c r="DS238" i="12"/>
  <c r="CM238" i="12"/>
  <c r="DK238" i="12"/>
  <c r="CE238" i="12"/>
  <c r="DC238" i="12"/>
  <c r="CU238" i="12"/>
  <c r="CV237" i="12"/>
  <c r="DT237" i="12"/>
  <c r="CN237" i="12"/>
  <c r="DL237" i="12"/>
  <c r="CF237" i="12"/>
  <c r="DD237" i="12"/>
  <c r="DU256" i="12"/>
  <c r="CO256" i="12"/>
  <c r="DM256" i="12"/>
  <c r="CG256" i="12"/>
  <c r="DE256" i="12"/>
  <c r="CW256" i="12"/>
  <c r="DU258" i="12"/>
  <c r="CO258" i="12"/>
  <c r="DM258" i="12"/>
  <c r="CG258" i="12"/>
  <c r="DE258" i="12"/>
  <c r="CW258" i="12"/>
  <c r="DC256" i="12"/>
  <c r="CU256" i="12"/>
  <c r="DS256" i="12"/>
  <c r="CM256" i="12"/>
  <c r="DK256" i="12"/>
  <c r="CE256" i="12"/>
  <c r="DL257" i="12"/>
  <c r="CF257" i="12"/>
  <c r="DD257" i="12"/>
  <c r="CV257" i="12"/>
  <c r="DT257" i="12"/>
  <c r="CN257" i="12"/>
  <c r="CT259" i="12"/>
  <c r="DR259" i="12"/>
  <c r="CL259" i="12"/>
  <c r="DJ259" i="12"/>
  <c r="CD259" i="12"/>
  <c r="DB259" i="12"/>
  <c r="DJ137" i="12"/>
  <c r="CD137" i="12"/>
  <c r="DB137" i="12"/>
  <c r="CT137" i="12"/>
  <c r="DR137" i="12"/>
  <c r="CL137" i="12"/>
  <c r="DR34" i="12"/>
  <c r="CL34" i="12"/>
  <c r="DJ34" i="12"/>
  <c r="CD34" i="12"/>
  <c r="DB34" i="12"/>
  <c r="CT34" i="12"/>
  <c r="DT33" i="12"/>
  <c r="CN33" i="12"/>
  <c r="DD33" i="12"/>
  <c r="DL33" i="12"/>
  <c r="CV33" i="12"/>
  <c r="CF33" i="12"/>
  <c r="CW36" i="12"/>
  <c r="CO36" i="12"/>
  <c r="DM36" i="12"/>
  <c r="CG36" i="12"/>
  <c r="DE36" i="12"/>
  <c r="DU36" i="12"/>
  <c r="CU35" i="12"/>
  <c r="DS35" i="12"/>
  <c r="DK35" i="12"/>
  <c r="CE35" i="12"/>
  <c r="DC35" i="12"/>
  <c r="CM35" i="12"/>
  <c r="CW34" i="12"/>
  <c r="DU34" i="12"/>
  <c r="CO34" i="12"/>
  <c r="DM34" i="12"/>
  <c r="CG34" i="12"/>
  <c r="DE34" i="12"/>
  <c r="DJ66" i="12"/>
  <c r="CD66" i="12"/>
  <c r="DB66" i="12"/>
  <c r="CT66" i="12"/>
  <c r="DR66" i="12"/>
  <c r="CL66" i="12"/>
  <c r="DS85" i="12"/>
  <c r="CM85" i="12"/>
  <c r="DK85" i="12"/>
  <c r="CE85" i="12"/>
  <c r="DC85" i="12"/>
  <c r="CU85" i="12"/>
  <c r="DL85" i="12"/>
  <c r="CF85" i="12"/>
  <c r="DD85" i="12"/>
  <c r="CV85" i="12"/>
  <c r="DT85" i="12"/>
  <c r="CN85" i="12"/>
  <c r="CV88" i="12"/>
  <c r="DT88" i="12"/>
  <c r="CN88" i="12"/>
  <c r="DL88" i="12"/>
  <c r="CF88" i="12"/>
  <c r="DD88" i="12"/>
  <c r="CT87" i="12"/>
  <c r="DR87" i="12"/>
  <c r="CL87" i="12"/>
  <c r="DJ87" i="12"/>
  <c r="CD87" i="12"/>
  <c r="DB87" i="12"/>
  <c r="DQ86" i="12"/>
  <c r="CK86" i="12"/>
  <c r="DI86" i="12"/>
  <c r="CC86" i="12"/>
  <c r="DA86" i="12"/>
  <c r="CS86" i="12"/>
  <c r="DC137" i="12"/>
  <c r="CU137" i="12"/>
  <c r="DS137" i="12"/>
  <c r="CM137" i="12"/>
  <c r="DK137" i="12"/>
  <c r="CE137" i="12"/>
  <c r="CU159" i="12"/>
  <c r="DS159" i="12"/>
  <c r="CM159" i="12"/>
  <c r="DK159" i="12"/>
  <c r="CE159" i="12"/>
  <c r="DC159" i="12"/>
  <c r="CW158" i="12"/>
  <c r="DU158" i="12"/>
  <c r="CO158" i="12"/>
  <c r="DM158" i="12"/>
  <c r="CG158" i="12"/>
  <c r="DE158" i="12"/>
  <c r="DR158" i="12"/>
  <c r="CL158" i="12"/>
  <c r="DJ158" i="12"/>
  <c r="CD158" i="12"/>
  <c r="DB158" i="12"/>
  <c r="CT158" i="12"/>
  <c r="DI157" i="12"/>
  <c r="CC157" i="12"/>
  <c r="DA157" i="12"/>
  <c r="CS157" i="12"/>
  <c r="DQ157" i="12"/>
  <c r="CK157" i="12"/>
  <c r="CS160" i="12"/>
  <c r="DQ160" i="12"/>
  <c r="CK160" i="12"/>
  <c r="DI160" i="12"/>
  <c r="CC160" i="12"/>
  <c r="DA160" i="12"/>
  <c r="CU210" i="12"/>
  <c r="DS210" i="12"/>
  <c r="CM210" i="12"/>
  <c r="DK210" i="12"/>
  <c r="CE210" i="12"/>
  <c r="DC210" i="12"/>
  <c r="DT210" i="12"/>
  <c r="CN210" i="12"/>
  <c r="DL210" i="12"/>
  <c r="CF210" i="12"/>
  <c r="DD210" i="12"/>
  <c r="CV210" i="12"/>
  <c r="DD209" i="12"/>
  <c r="CV209" i="12"/>
  <c r="DT209" i="12"/>
  <c r="CN209" i="12"/>
  <c r="DL209" i="12"/>
  <c r="CF209" i="12"/>
  <c r="DB212" i="12"/>
  <c r="CT212" i="12"/>
  <c r="DR212" i="12"/>
  <c r="CL212" i="12"/>
  <c r="DJ212" i="12"/>
  <c r="CD212" i="12"/>
  <c r="CS211" i="12"/>
  <c r="DQ211" i="12"/>
  <c r="CK211" i="12"/>
  <c r="DI211" i="12"/>
  <c r="CC211" i="12"/>
  <c r="DA211" i="12"/>
  <c r="DI230" i="12"/>
  <c r="CC230" i="12"/>
  <c r="DA230" i="12"/>
  <c r="CS230" i="12"/>
  <c r="DQ230" i="12"/>
  <c r="CK230" i="12"/>
  <c r="CS229" i="12"/>
  <c r="DQ229" i="12"/>
  <c r="CK229" i="12"/>
  <c r="DI229" i="12"/>
  <c r="CC229" i="12"/>
  <c r="DA229" i="12"/>
  <c r="DT232" i="12"/>
  <c r="CN232" i="12"/>
  <c r="DL232" i="12"/>
  <c r="CF232" i="12"/>
  <c r="DD232" i="12"/>
  <c r="CV232" i="12"/>
  <c r="DI232" i="12"/>
  <c r="CC232" i="12"/>
  <c r="DA232" i="12"/>
  <c r="CS232" i="12"/>
  <c r="DQ232" i="12"/>
  <c r="CK232" i="12"/>
  <c r="CS231" i="12"/>
  <c r="DQ231" i="12"/>
  <c r="CK231" i="12"/>
  <c r="DI231" i="12"/>
  <c r="CC231" i="12"/>
  <c r="DA231" i="12"/>
  <c r="CW241" i="12"/>
  <c r="DU241" i="12"/>
  <c r="CO241" i="12"/>
  <c r="DM241" i="12"/>
  <c r="CG241" i="12"/>
  <c r="DE241" i="12"/>
  <c r="DR241" i="12"/>
  <c r="CL241" i="12"/>
  <c r="DJ241" i="12"/>
  <c r="CD241" i="12"/>
  <c r="DB241" i="12"/>
  <c r="CT241" i="12"/>
  <c r="CW243" i="12"/>
  <c r="DU243" i="12"/>
  <c r="CO243" i="12"/>
  <c r="DM243" i="12"/>
  <c r="CG243" i="12"/>
  <c r="DE243" i="12"/>
  <c r="DB242" i="12"/>
  <c r="CT242" i="12"/>
  <c r="DR242" i="12"/>
  <c r="CL242" i="12"/>
  <c r="DJ242" i="12"/>
  <c r="CD242" i="12"/>
  <c r="CU242" i="12"/>
  <c r="DS242" i="12"/>
  <c r="CM242" i="12"/>
  <c r="DK242" i="12"/>
  <c r="CE242" i="12"/>
  <c r="DC242" i="12"/>
  <c r="DA262" i="12"/>
  <c r="CS262" i="12"/>
  <c r="DQ262" i="12"/>
  <c r="CK262" i="12"/>
  <c r="DI262" i="12"/>
  <c r="CC262" i="12"/>
  <c r="DQ261" i="12"/>
  <c r="CK261" i="12"/>
  <c r="DI261" i="12"/>
  <c r="CC261" i="12"/>
  <c r="DA261" i="12"/>
  <c r="CS261" i="12"/>
  <c r="DL264" i="12"/>
  <c r="CF264" i="12"/>
  <c r="DD264" i="12"/>
  <c r="CV264" i="12"/>
  <c r="DT264" i="12"/>
  <c r="CN264" i="12"/>
  <c r="DA264" i="12"/>
  <c r="CS264" i="12"/>
  <c r="DQ264" i="12"/>
  <c r="CK264" i="12"/>
  <c r="DI264" i="12"/>
  <c r="CC264" i="12"/>
  <c r="DQ263" i="12"/>
  <c r="CK263" i="12"/>
  <c r="DI263" i="12"/>
  <c r="CC263" i="12"/>
  <c r="DA263" i="12"/>
  <c r="CS263" i="12"/>
  <c r="DM261" i="1"/>
  <c r="CG261" i="1"/>
  <c r="DE261" i="1"/>
  <c r="CW261" i="1"/>
  <c r="DU261" i="1"/>
  <c r="CO261" i="1"/>
  <c r="CU258" i="1"/>
  <c r="DS258" i="1"/>
  <c r="CM258" i="1"/>
  <c r="DK258" i="1"/>
  <c r="DC258" i="1"/>
  <c r="CE258" i="1"/>
  <c r="DT254" i="1"/>
  <c r="CN254" i="1"/>
  <c r="DL254" i="1"/>
  <c r="CF254" i="1"/>
  <c r="DD254" i="1"/>
  <c r="CV254" i="1"/>
  <c r="CU252" i="1"/>
  <c r="DS252" i="1"/>
  <c r="CM252" i="1"/>
  <c r="DK252" i="1"/>
  <c r="CE252" i="1"/>
  <c r="DC252" i="1"/>
  <c r="DM249" i="1"/>
  <c r="CG249" i="1"/>
  <c r="DE249" i="1"/>
  <c r="CW249" i="1"/>
  <c r="DU249" i="1"/>
  <c r="CO249" i="1"/>
  <c r="CS248" i="1"/>
  <c r="DQ248" i="1"/>
  <c r="CK248" i="1"/>
  <c r="DI248" i="1"/>
  <c r="CC248" i="1"/>
  <c r="DA248" i="1"/>
  <c r="CS246" i="1"/>
  <c r="DQ246" i="1"/>
  <c r="CK246" i="1"/>
  <c r="DI246" i="1"/>
  <c r="CC246" i="1"/>
  <c r="DA246" i="1"/>
  <c r="DK243" i="1"/>
  <c r="CE243" i="1"/>
  <c r="DC243" i="1"/>
  <c r="CU243" i="1"/>
  <c r="DS243" i="1"/>
  <c r="CM243" i="1"/>
  <c r="DR241" i="1"/>
  <c r="CL241" i="1"/>
  <c r="DJ241" i="1"/>
  <c r="CD241" i="1"/>
  <c r="DB241" i="1"/>
  <c r="CT241" i="1"/>
  <c r="DT239" i="1"/>
  <c r="CN239" i="1"/>
  <c r="DL239" i="1"/>
  <c r="CF239" i="1"/>
  <c r="DD239" i="1"/>
  <c r="CV239" i="1"/>
  <c r="DM237" i="1"/>
  <c r="CG237" i="1"/>
  <c r="DE237" i="1"/>
  <c r="CW237" i="1"/>
  <c r="DU237" i="1"/>
  <c r="CO237" i="1"/>
  <c r="DD232" i="1"/>
  <c r="CV232" i="1"/>
  <c r="DT232" i="1"/>
  <c r="CN232" i="1"/>
  <c r="DL232" i="1"/>
  <c r="CF232" i="1"/>
  <c r="DD230" i="1"/>
  <c r="CV230" i="1"/>
  <c r="DT230" i="1"/>
  <c r="CN230" i="1"/>
  <c r="DL230" i="1"/>
  <c r="CF230" i="1"/>
  <c r="CS227" i="1"/>
  <c r="DQ227" i="1"/>
  <c r="CK227" i="1"/>
  <c r="DI227" i="1"/>
  <c r="CC227" i="1"/>
  <c r="DA227" i="1"/>
  <c r="CS225" i="1"/>
  <c r="DQ225" i="1"/>
  <c r="CK225" i="1"/>
  <c r="DI225" i="1"/>
  <c r="CC225" i="1"/>
  <c r="DA225" i="1"/>
  <c r="DR222" i="1"/>
  <c r="CL222" i="1"/>
  <c r="DJ222" i="1"/>
  <c r="CD222" i="1"/>
  <c r="DB222" i="1"/>
  <c r="CT222" i="1"/>
  <c r="DD217" i="1"/>
  <c r="CV217" i="1"/>
  <c r="DT217" i="1"/>
  <c r="CN217" i="1"/>
  <c r="DL217" i="1"/>
  <c r="CF217" i="1"/>
  <c r="DI196" i="1"/>
  <c r="CC196" i="1"/>
  <c r="DA196" i="1"/>
  <c r="CS196" i="1"/>
  <c r="DQ196" i="1"/>
  <c r="CK196" i="1"/>
  <c r="DK187" i="1"/>
  <c r="CE187" i="1"/>
  <c r="DC187" i="1"/>
  <c r="CU187" i="1"/>
  <c r="DS187" i="1"/>
  <c r="CM187" i="1"/>
  <c r="DT186" i="1"/>
  <c r="CN186" i="1"/>
  <c r="DL186" i="1"/>
  <c r="CF186" i="1"/>
  <c r="DD186" i="1"/>
  <c r="CV186" i="1"/>
  <c r="DK185" i="1"/>
  <c r="CE185" i="1"/>
  <c r="DC185" i="1"/>
  <c r="CU185" i="1"/>
  <c r="DS185" i="1"/>
  <c r="CM185" i="1"/>
  <c r="DB184" i="1"/>
  <c r="CT184" i="1"/>
  <c r="DR184" i="1"/>
  <c r="CL184" i="1"/>
  <c r="DJ184" i="1"/>
  <c r="CD184" i="1"/>
  <c r="CU170" i="1"/>
  <c r="DS170" i="1"/>
  <c r="CM170" i="1"/>
  <c r="DK170" i="1"/>
  <c r="CE170" i="1"/>
  <c r="DC170" i="1"/>
  <c r="DD169" i="1"/>
  <c r="CV169" i="1"/>
  <c r="DT169" i="1"/>
  <c r="CN169" i="1"/>
  <c r="DL169" i="1"/>
  <c r="CF169" i="1"/>
  <c r="CU168" i="1"/>
  <c r="DS168" i="1"/>
  <c r="CM168" i="1"/>
  <c r="DK168" i="1"/>
  <c r="CE168" i="1"/>
  <c r="DC168" i="1"/>
  <c r="DD167" i="1"/>
  <c r="CV167" i="1"/>
  <c r="CV171" i="1" s="1"/>
  <c r="DT167" i="1"/>
  <c r="DT171" i="1" s="1"/>
  <c r="CN167" i="1"/>
  <c r="CN171" i="1" s="1"/>
  <c r="DL167" i="1"/>
  <c r="DL171" i="1" s="1"/>
  <c r="CF167" i="1"/>
  <c r="CF171" i="1" s="1"/>
  <c r="CW164" i="1"/>
  <c r="DU164" i="1"/>
  <c r="CO164" i="1"/>
  <c r="DM164" i="1"/>
  <c r="CG164" i="1"/>
  <c r="DE164" i="1"/>
  <c r="CS162" i="1"/>
  <c r="DQ162" i="1"/>
  <c r="CK162" i="1"/>
  <c r="DI162" i="1"/>
  <c r="CC162" i="1"/>
  <c r="DA162" i="1"/>
  <c r="DI160" i="1"/>
  <c r="CC160" i="1"/>
  <c r="DA160" i="1"/>
  <c r="CS160" i="1"/>
  <c r="DQ160" i="1"/>
  <c r="CK160" i="1"/>
  <c r="DR159" i="1"/>
  <c r="CL159" i="1"/>
  <c r="DJ159" i="1"/>
  <c r="CD159" i="1"/>
  <c r="DB159" i="1"/>
  <c r="CT159" i="1"/>
  <c r="DI158" i="1"/>
  <c r="CC158" i="1"/>
  <c r="DA158" i="1"/>
  <c r="CS158" i="1"/>
  <c r="DQ158" i="1"/>
  <c r="CK158" i="1"/>
  <c r="DR157" i="1"/>
  <c r="DR161" i="1" s="1"/>
  <c r="CL157" i="1"/>
  <c r="CL161" i="1" s="1"/>
  <c r="DJ157" i="1"/>
  <c r="DJ161" i="1" s="1"/>
  <c r="CD157" i="1"/>
  <c r="CD161" i="1" s="1"/>
  <c r="DB157" i="1"/>
  <c r="CT157" i="1"/>
  <c r="CT161" i="1" s="1"/>
  <c r="CU155" i="1"/>
  <c r="DS155" i="1"/>
  <c r="CM155" i="1"/>
  <c r="DK155" i="1"/>
  <c r="CE155" i="1"/>
  <c r="DC155" i="1"/>
  <c r="DD154" i="1"/>
  <c r="CV154" i="1"/>
  <c r="DT154" i="1"/>
  <c r="CN154" i="1"/>
  <c r="DL154" i="1"/>
  <c r="CF154" i="1"/>
  <c r="CU153" i="1"/>
  <c r="DS153" i="1"/>
  <c r="CM153" i="1"/>
  <c r="DK153" i="1"/>
  <c r="CE153" i="1"/>
  <c r="DC153" i="1"/>
  <c r="DD152" i="1"/>
  <c r="CV152" i="1"/>
  <c r="DT152" i="1"/>
  <c r="CN152" i="1"/>
  <c r="DL152" i="1"/>
  <c r="CF152" i="1"/>
  <c r="DL150" i="1"/>
  <c r="CF150" i="1"/>
  <c r="DD150" i="1"/>
  <c r="CV150" i="1"/>
  <c r="CN150" i="1"/>
  <c r="DT150" i="1"/>
  <c r="CV149" i="1"/>
  <c r="DT149" i="1"/>
  <c r="CN149" i="1"/>
  <c r="DL149" i="1"/>
  <c r="CF149" i="1"/>
  <c r="DD149" i="1"/>
  <c r="DL148" i="1"/>
  <c r="DD148" i="1"/>
  <c r="CV148" i="1"/>
  <c r="CN148" i="1"/>
  <c r="DT148" i="1"/>
  <c r="CF148" i="1"/>
  <c r="DT147" i="1"/>
  <c r="CN147" i="1"/>
  <c r="DL147" i="1"/>
  <c r="CF147" i="1"/>
  <c r="CV147" i="1"/>
  <c r="DD147" i="1"/>
  <c r="CV130" i="1"/>
  <c r="DT130" i="1"/>
  <c r="CN130" i="1"/>
  <c r="DL130" i="1"/>
  <c r="CF130" i="1"/>
  <c r="DD130" i="1"/>
  <c r="CT129" i="1"/>
  <c r="DR129" i="1"/>
  <c r="CL129" i="1"/>
  <c r="DJ129" i="1"/>
  <c r="CD129" i="1"/>
  <c r="DB129" i="1"/>
  <c r="DC128" i="1"/>
  <c r="CU128" i="1"/>
  <c r="DS128" i="1"/>
  <c r="CM128" i="1"/>
  <c r="DK128" i="1"/>
  <c r="CE128" i="1"/>
  <c r="DL127" i="1"/>
  <c r="CF127" i="1"/>
  <c r="DD127" i="1"/>
  <c r="CV127" i="1"/>
  <c r="DT127" i="1"/>
  <c r="CN127" i="1"/>
  <c r="DS103" i="1"/>
  <c r="CM103" i="1"/>
  <c r="DK103" i="1"/>
  <c r="CE103" i="1"/>
  <c r="DC103" i="1"/>
  <c r="CU103" i="1"/>
  <c r="CV102" i="1"/>
  <c r="DT102" i="1"/>
  <c r="CN102" i="1"/>
  <c r="DL102" i="1"/>
  <c r="CF102" i="1"/>
  <c r="DD102" i="1"/>
  <c r="DS101" i="1"/>
  <c r="CM101" i="1"/>
  <c r="DK101" i="1"/>
  <c r="CE101" i="1"/>
  <c r="DC101" i="1"/>
  <c r="CU101" i="1"/>
  <c r="CV100" i="1"/>
  <c r="DT100" i="1"/>
  <c r="CN100" i="1"/>
  <c r="DL100" i="1"/>
  <c r="CF100" i="1"/>
  <c r="DD100" i="1"/>
  <c r="DL98" i="1"/>
  <c r="CF98" i="1"/>
  <c r="DD98" i="1"/>
  <c r="CV98" i="1"/>
  <c r="DT98" i="1"/>
  <c r="CN98" i="1"/>
  <c r="CV97" i="1"/>
  <c r="DT97" i="1"/>
  <c r="CN97" i="1"/>
  <c r="DL97" i="1"/>
  <c r="CF97" i="1"/>
  <c r="DD97" i="1"/>
  <c r="DS96" i="1"/>
  <c r="CM96" i="1"/>
  <c r="DK96" i="1"/>
  <c r="CE96" i="1"/>
  <c r="DC96" i="1"/>
  <c r="CU96" i="1"/>
  <c r="CV95" i="1"/>
  <c r="DT95" i="1"/>
  <c r="CN95" i="1"/>
  <c r="CN99" i="1" s="1"/>
  <c r="DL95" i="1"/>
  <c r="CF95" i="1"/>
  <c r="CF99" i="1" s="1"/>
  <c r="DD95" i="1"/>
  <c r="DU92" i="1"/>
  <c r="CO92" i="1"/>
  <c r="DM92" i="1"/>
  <c r="CG92" i="1"/>
  <c r="DE92" i="1"/>
  <c r="CW92" i="1"/>
  <c r="DS91" i="1"/>
  <c r="CM91" i="1"/>
  <c r="DK91" i="1"/>
  <c r="CE91" i="1"/>
  <c r="DC91" i="1"/>
  <c r="CU91" i="1"/>
  <c r="DC90" i="1"/>
  <c r="CU90" i="1"/>
  <c r="DS90" i="1"/>
  <c r="CM90" i="1"/>
  <c r="DK90" i="1"/>
  <c r="CE90" i="1"/>
  <c r="DE88" i="1"/>
  <c r="CW88" i="1"/>
  <c r="DU88" i="1"/>
  <c r="CO88" i="1"/>
  <c r="DM88" i="1"/>
  <c r="CG88" i="1"/>
  <c r="DA88" i="1"/>
  <c r="CS88" i="1"/>
  <c r="DQ88" i="1"/>
  <c r="CK88" i="1"/>
  <c r="DI88" i="1"/>
  <c r="CC88" i="1"/>
  <c r="DQ87" i="1"/>
  <c r="CK87" i="1"/>
  <c r="DI87" i="1"/>
  <c r="CC87" i="1"/>
  <c r="DA87" i="1"/>
  <c r="CS87" i="1"/>
  <c r="CT86" i="1"/>
  <c r="DR86" i="1"/>
  <c r="CL86" i="1"/>
  <c r="DJ86" i="1"/>
  <c r="CD86" i="1"/>
  <c r="DB86" i="1"/>
  <c r="DA83" i="1"/>
  <c r="CS83" i="1"/>
  <c r="DQ83" i="1"/>
  <c r="CK83" i="1"/>
  <c r="DI83" i="1"/>
  <c r="CC83" i="1"/>
  <c r="DQ82" i="1"/>
  <c r="CK82" i="1"/>
  <c r="DI82" i="1"/>
  <c r="CC82" i="1"/>
  <c r="DA82" i="1"/>
  <c r="CS82" i="1"/>
  <c r="DU80" i="1"/>
  <c r="CO80" i="1"/>
  <c r="DM80" i="1"/>
  <c r="CG80" i="1"/>
  <c r="DE80" i="1"/>
  <c r="CW80" i="1"/>
  <c r="DS73" i="1"/>
  <c r="CM73" i="1"/>
  <c r="DK73" i="1"/>
  <c r="CE73" i="1"/>
  <c r="DC73" i="1"/>
  <c r="CU73" i="1"/>
  <c r="DQ72" i="1"/>
  <c r="CK72" i="1"/>
  <c r="DI72" i="1"/>
  <c r="CC72" i="1"/>
  <c r="DA72" i="1"/>
  <c r="CS72" i="1"/>
  <c r="DC70" i="1"/>
  <c r="CU70" i="1"/>
  <c r="DS70" i="1"/>
  <c r="CM70" i="1"/>
  <c r="DK70" i="1"/>
  <c r="CE70" i="1"/>
  <c r="DB51" i="1"/>
  <c r="CT51" i="1"/>
  <c r="DR51" i="1"/>
  <c r="CL51" i="1"/>
  <c r="DJ51" i="1"/>
  <c r="CD51" i="1"/>
  <c r="DR50" i="1"/>
  <c r="CL50" i="1"/>
  <c r="DJ50" i="1"/>
  <c r="CD50" i="1"/>
  <c r="DB50" i="1"/>
  <c r="CT50" i="1"/>
  <c r="CU49" i="1"/>
  <c r="DS49" i="1"/>
  <c r="CM49" i="1"/>
  <c r="DK49" i="1"/>
  <c r="CE49" i="1"/>
  <c r="DC49" i="1"/>
  <c r="DR48" i="1"/>
  <c r="CL48" i="1"/>
  <c r="DJ48" i="1"/>
  <c r="CD48" i="1"/>
  <c r="DB48" i="1"/>
  <c r="CT48" i="1"/>
  <c r="DM44" i="1"/>
  <c r="CG44" i="1"/>
  <c r="DE44" i="1"/>
  <c r="CW44" i="1"/>
  <c r="DU44" i="1"/>
  <c r="CO44" i="1"/>
  <c r="DR43" i="1"/>
  <c r="CL43" i="1"/>
  <c r="DJ43" i="1"/>
  <c r="CD43" i="1"/>
  <c r="DB43" i="1"/>
  <c r="CT43" i="1"/>
  <c r="DR40" i="1"/>
  <c r="CL40" i="1"/>
  <c r="DJ40" i="1"/>
  <c r="CD40" i="1"/>
  <c r="DB40" i="1"/>
  <c r="CT40" i="1"/>
  <c r="DT36" i="1"/>
  <c r="CN36" i="1"/>
  <c r="DL36" i="1"/>
  <c r="CF36" i="1"/>
  <c r="DD36" i="1"/>
  <c r="CV36" i="1"/>
  <c r="DB34" i="1"/>
  <c r="CT34" i="1"/>
  <c r="DR34" i="1"/>
  <c r="CL34" i="1"/>
  <c r="DJ34" i="1"/>
  <c r="CD34" i="1"/>
  <c r="DM31" i="1"/>
  <c r="CG31" i="1"/>
  <c r="DE31" i="1"/>
  <c r="CW31" i="1"/>
  <c r="DU31" i="1"/>
  <c r="CO31" i="1"/>
  <c r="DB29" i="1"/>
  <c r="CT29" i="1"/>
  <c r="DR29" i="1"/>
  <c r="CL29" i="1"/>
  <c r="DJ29" i="1"/>
  <c r="CD29" i="1"/>
  <c r="CS38" i="1"/>
  <c r="DQ38" i="1"/>
  <c r="CK38" i="1"/>
  <c r="DI38" i="1"/>
  <c r="CC38" i="1"/>
  <c r="DA38" i="1"/>
  <c r="DT39" i="1"/>
  <c r="CN39" i="1"/>
  <c r="DL39" i="1"/>
  <c r="CF39" i="1"/>
  <c r="DD39" i="1"/>
  <c r="CV39" i="1"/>
  <c r="CW40" i="1"/>
  <c r="DU40" i="1"/>
  <c r="CO40" i="1"/>
  <c r="DM40" i="1"/>
  <c r="CG40" i="1"/>
  <c r="DE40" i="1"/>
  <c r="CU41" i="1"/>
  <c r="DS41" i="1"/>
  <c r="CM41" i="1"/>
  <c r="DK41" i="1"/>
  <c r="CE41" i="1"/>
  <c r="DC41" i="1"/>
  <c r="DK45" i="1"/>
  <c r="CE45" i="1"/>
  <c r="DC45" i="1"/>
  <c r="CU45" i="1"/>
  <c r="DS45" i="1"/>
  <c r="CM45" i="1"/>
  <c r="DT46" i="1"/>
  <c r="CN46" i="1"/>
  <c r="DL46" i="1"/>
  <c r="CF46" i="1"/>
  <c r="DD46" i="1"/>
  <c r="CV46" i="1"/>
  <c r="DI31" i="1"/>
  <c r="CC31" i="1"/>
  <c r="DA31" i="1"/>
  <c r="CS31" i="1"/>
  <c r="DQ31" i="1"/>
  <c r="CK31" i="1"/>
  <c r="DT31" i="1"/>
  <c r="CN31" i="1"/>
  <c r="DL31" i="1"/>
  <c r="CF31" i="1"/>
  <c r="DD31" i="1"/>
  <c r="CV31" i="1"/>
  <c r="DI29" i="1"/>
  <c r="CC29" i="1"/>
  <c r="DA29" i="1"/>
  <c r="CS29" i="1"/>
  <c r="DQ29" i="1"/>
  <c r="CK29" i="1"/>
  <c r="DI36" i="1"/>
  <c r="CC36" i="1"/>
  <c r="DA36" i="1"/>
  <c r="CS36" i="1"/>
  <c r="DQ36" i="1"/>
  <c r="CK36" i="1"/>
  <c r="DK33" i="1"/>
  <c r="CE33" i="1"/>
  <c r="DC33" i="1"/>
  <c r="CU33" i="1"/>
  <c r="DS33" i="1"/>
  <c r="CM33" i="1"/>
  <c r="CW39" i="8"/>
  <c r="DU39" i="8"/>
  <c r="CO39" i="8"/>
  <c r="DM39" i="8"/>
  <c r="CG39" i="8"/>
  <c r="DE39" i="8"/>
  <c r="DR39" i="8"/>
  <c r="CL39" i="8"/>
  <c r="DJ39" i="8"/>
  <c r="CD39" i="8"/>
  <c r="DB39" i="8"/>
  <c r="CT39" i="8"/>
  <c r="CU38" i="8"/>
  <c r="DS38" i="8"/>
  <c r="CM38" i="8"/>
  <c r="DK38" i="8"/>
  <c r="CE38" i="8"/>
  <c r="DC38" i="8"/>
  <c r="DT38" i="8"/>
  <c r="CN38" i="8"/>
  <c r="DL38" i="8"/>
  <c r="CF38" i="8"/>
  <c r="DD38" i="8"/>
  <c r="CV38" i="8"/>
  <c r="DK41" i="8"/>
  <c r="CE41" i="8"/>
  <c r="DC41" i="8"/>
  <c r="CU41" i="8"/>
  <c r="DS41" i="8"/>
  <c r="CM41" i="8"/>
  <c r="DC72" i="1"/>
  <c r="CU72" i="1"/>
  <c r="DS72" i="1"/>
  <c r="CM72" i="1"/>
  <c r="DK72" i="1"/>
  <c r="CE72" i="1"/>
  <c r="DJ72" i="1"/>
  <c r="CD72" i="1"/>
  <c r="DB72" i="1"/>
  <c r="CT72" i="1"/>
  <c r="DR72" i="1"/>
  <c r="CL72" i="1"/>
  <c r="CT71" i="1"/>
  <c r="DR71" i="1"/>
  <c r="CL71" i="1"/>
  <c r="DJ71" i="1"/>
  <c r="CD71" i="1"/>
  <c r="DB71" i="1"/>
  <c r="DL70" i="8"/>
  <c r="CF70" i="8"/>
  <c r="DD70" i="8"/>
  <c r="CV70" i="8"/>
  <c r="DT70" i="8"/>
  <c r="CN70" i="8"/>
  <c r="DU73" i="8"/>
  <c r="CO73" i="8"/>
  <c r="DM73" i="8"/>
  <c r="CG73" i="8"/>
  <c r="DE73" i="8"/>
  <c r="CW73" i="8"/>
  <c r="CT70" i="8"/>
  <c r="DR70" i="8"/>
  <c r="CL70" i="8"/>
  <c r="DJ70" i="8"/>
  <c r="CD70" i="8"/>
  <c r="DB70" i="8"/>
  <c r="DC73" i="8"/>
  <c r="CU73" i="8"/>
  <c r="DS73" i="8"/>
  <c r="CM73" i="8"/>
  <c r="DK73" i="8"/>
  <c r="CE73" i="8"/>
  <c r="CV73" i="8"/>
  <c r="DT73" i="8"/>
  <c r="CN73" i="8"/>
  <c r="DL73" i="8"/>
  <c r="CF73" i="8"/>
  <c r="DD73" i="8"/>
  <c r="DC92" i="1"/>
  <c r="CU92" i="1"/>
  <c r="DS92" i="1"/>
  <c r="CM92" i="1"/>
  <c r="DK92" i="1"/>
  <c r="CE92" i="1"/>
  <c r="DU90" i="1"/>
  <c r="CO90" i="1"/>
  <c r="DM90" i="1"/>
  <c r="CG90" i="1"/>
  <c r="DE90" i="1"/>
  <c r="CW90" i="1"/>
  <c r="DL93" i="1"/>
  <c r="CF93" i="1"/>
  <c r="DD93" i="1"/>
  <c r="CV93" i="1"/>
  <c r="DT93" i="1"/>
  <c r="CN93" i="1"/>
  <c r="DS93" i="1"/>
  <c r="CM93" i="1"/>
  <c r="DK93" i="1"/>
  <c r="CE93" i="1"/>
  <c r="DC93" i="1"/>
  <c r="CU93" i="1"/>
  <c r="DE92" i="8"/>
  <c r="CW92" i="8"/>
  <c r="DU92" i="8"/>
  <c r="CO92" i="8"/>
  <c r="DM92" i="8"/>
  <c r="CG92" i="8"/>
  <c r="DC91" i="8"/>
  <c r="CU91" i="8"/>
  <c r="DS91" i="8"/>
  <c r="CM91" i="8"/>
  <c r="DK91" i="8"/>
  <c r="CE91" i="8"/>
  <c r="CV91" i="8"/>
  <c r="DT91" i="8"/>
  <c r="CN91" i="8"/>
  <c r="DL91" i="8"/>
  <c r="CF91" i="8"/>
  <c r="DD91" i="8"/>
  <c r="DS90" i="8"/>
  <c r="CM90" i="8"/>
  <c r="DK90" i="8"/>
  <c r="CE90" i="8"/>
  <c r="DC90" i="8"/>
  <c r="CU90" i="8"/>
  <c r="DJ93" i="8"/>
  <c r="CD93" i="8"/>
  <c r="DB93" i="8"/>
  <c r="CT93" i="8"/>
  <c r="DR93" i="8"/>
  <c r="CL93" i="8"/>
  <c r="DS124" i="8"/>
  <c r="CM124" i="8"/>
  <c r="DK124" i="8"/>
  <c r="CE124" i="8"/>
  <c r="DC124" i="8"/>
  <c r="CU124" i="8"/>
  <c r="DL124" i="8"/>
  <c r="CF124" i="8"/>
  <c r="DD124" i="8"/>
  <c r="CV124" i="8"/>
  <c r="DT124" i="8"/>
  <c r="CN124" i="8"/>
  <c r="CV123" i="8"/>
  <c r="DT123" i="8"/>
  <c r="CN123" i="8"/>
  <c r="DL123" i="8"/>
  <c r="CF123" i="8"/>
  <c r="DD123" i="8"/>
  <c r="DT122" i="8"/>
  <c r="CV122" i="8"/>
  <c r="CN122" i="8"/>
  <c r="DL122" i="8"/>
  <c r="CF122" i="8"/>
  <c r="DD122" i="8"/>
  <c r="DC125" i="8"/>
  <c r="CU125" i="8"/>
  <c r="DS125" i="8"/>
  <c r="CM125" i="8"/>
  <c r="DK125" i="8"/>
  <c r="CE125" i="8"/>
  <c r="CT142" i="8"/>
  <c r="DR142" i="8"/>
  <c r="CL142" i="8"/>
  <c r="DJ142" i="8"/>
  <c r="CD142" i="8"/>
  <c r="DB142" i="8"/>
  <c r="DR162" i="1"/>
  <c r="CL162" i="1"/>
  <c r="DJ162" i="1"/>
  <c r="CD162" i="1"/>
  <c r="DB162" i="1"/>
  <c r="CT162" i="1"/>
  <c r="DD164" i="1"/>
  <c r="CV164" i="1"/>
  <c r="DT164" i="1"/>
  <c r="CN164" i="1"/>
  <c r="DL164" i="1"/>
  <c r="CF164" i="1"/>
  <c r="DR164" i="1"/>
  <c r="CL164" i="1"/>
  <c r="DJ164" i="1"/>
  <c r="CD164" i="1"/>
  <c r="DB164" i="1"/>
  <c r="CT164" i="1"/>
  <c r="DD162" i="1"/>
  <c r="CV162" i="1"/>
  <c r="DT162" i="1"/>
  <c r="CN162" i="1"/>
  <c r="DL162" i="1"/>
  <c r="CF162" i="1"/>
  <c r="DB163" i="1"/>
  <c r="CT163" i="1"/>
  <c r="DR163" i="1"/>
  <c r="CL163" i="1"/>
  <c r="DJ163" i="1"/>
  <c r="CD163" i="1"/>
  <c r="DR164" i="8"/>
  <c r="CL164" i="8"/>
  <c r="DJ164" i="8"/>
  <c r="CD164" i="8"/>
  <c r="DB164" i="8"/>
  <c r="CT164" i="8"/>
  <c r="DB163" i="8"/>
  <c r="CT163" i="8"/>
  <c r="DR163" i="8"/>
  <c r="CL163" i="8"/>
  <c r="DJ163" i="8"/>
  <c r="CD163" i="8"/>
  <c r="CU163" i="8"/>
  <c r="DS163" i="8"/>
  <c r="CM163" i="8"/>
  <c r="DK163" i="8"/>
  <c r="CE163" i="8"/>
  <c r="DC163" i="8"/>
  <c r="DK162" i="8"/>
  <c r="CE162" i="8"/>
  <c r="DC162" i="8"/>
  <c r="CU162" i="8"/>
  <c r="DS162" i="8"/>
  <c r="CM162" i="8"/>
  <c r="DB165" i="8"/>
  <c r="CT165" i="8"/>
  <c r="DR165" i="8"/>
  <c r="CL165" i="8"/>
  <c r="DJ165" i="8"/>
  <c r="CD165" i="8"/>
  <c r="DB176" i="8"/>
  <c r="CT176" i="8"/>
  <c r="DR176" i="8"/>
  <c r="CL176" i="8"/>
  <c r="DJ176" i="8"/>
  <c r="CD176" i="8"/>
  <c r="DK175" i="8"/>
  <c r="CE175" i="8"/>
  <c r="DC175" i="8"/>
  <c r="CU175" i="8"/>
  <c r="DS175" i="8"/>
  <c r="CM175" i="8"/>
  <c r="DR177" i="8"/>
  <c r="CL177" i="8"/>
  <c r="DJ177" i="8"/>
  <c r="CD177" i="8"/>
  <c r="DB177" i="8"/>
  <c r="CT177" i="8"/>
  <c r="DR197" i="1"/>
  <c r="CL197" i="1"/>
  <c r="DJ197" i="1"/>
  <c r="CD197" i="1"/>
  <c r="DB197" i="1"/>
  <c r="CT197" i="1"/>
  <c r="CW195" i="1"/>
  <c r="DU195" i="1"/>
  <c r="CO195" i="1"/>
  <c r="DM195" i="1"/>
  <c r="CG195" i="1"/>
  <c r="DE195" i="1"/>
  <c r="DD197" i="1"/>
  <c r="CV197" i="1"/>
  <c r="DT197" i="1"/>
  <c r="CN197" i="1"/>
  <c r="DL197" i="1"/>
  <c r="CF197" i="1"/>
  <c r="DT196" i="1"/>
  <c r="CN196" i="1"/>
  <c r="DL196" i="1"/>
  <c r="CF196" i="1"/>
  <c r="DD196" i="1"/>
  <c r="CV196" i="1"/>
  <c r="DM196" i="8"/>
  <c r="CG196" i="8"/>
  <c r="DE196" i="8"/>
  <c r="CW196" i="8"/>
  <c r="DU196" i="8"/>
  <c r="CO196" i="8"/>
  <c r="CW195" i="8"/>
  <c r="DU195" i="8"/>
  <c r="CO195" i="8"/>
  <c r="DM195" i="8"/>
  <c r="CG195" i="8"/>
  <c r="DE195" i="8"/>
  <c r="DM194" i="8"/>
  <c r="CG194" i="8"/>
  <c r="DE194" i="8"/>
  <c r="CW194" i="8"/>
  <c r="DU194" i="8"/>
  <c r="CO194" i="8"/>
  <c r="DB194" i="8"/>
  <c r="CT194" i="8"/>
  <c r="DR194" i="8"/>
  <c r="CL194" i="8"/>
  <c r="DJ194" i="8"/>
  <c r="CD194" i="8"/>
  <c r="CW197" i="8"/>
  <c r="DU197" i="8"/>
  <c r="CO197" i="8"/>
  <c r="DM197" i="8"/>
  <c r="CG197" i="8"/>
  <c r="DE197" i="8"/>
  <c r="DR217" i="1"/>
  <c r="CL217" i="1"/>
  <c r="DJ217" i="1"/>
  <c r="CD217" i="1"/>
  <c r="DB217" i="1"/>
  <c r="CT217" i="1"/>
  <c r="DM214" i="1"/>
  <c r="CG214" i="1"/>
  <c r="DE214" i="1"/>
  <c r="CW214" i="1"/>
  <c r="DU214" i="1"/>
  <c r="CO214" i="1"/>
  <c r="CW215" i="1"/>
  <c r="DU215" i="1"/>
  <c r="CO215" i="1"/>
  <c r="DM215" i="1"/>
  <c r="CG215" i="1"/>
  <c r="DE215" i="1"/>
  <c r="DM216" i="8"/>
  <c r="CG216" i="8"/>
  <c r="DE216" i="8"/>
  <c r="CW216" i="8"/>
  <c r="DU216" i="8"/>
  <c r="CO216" i="8"/>
  <c r="CS215" i="8"/>
  <c r="DQ215" i="8"/>
  <c r="CK215" i="8"/>
  <c r="DI215" i="8"/>
  <c r="CC215" i="8"/>
  <c r="DA215" i="8"/>
  <c r="DB214" i="8"/>
  <c r="CT214" i="8"/>
  <c r="DR214" i="8"/>
  <c r="CL214" i="8"/>
  <c r="DJ214" i="8"/>
  <c r="CD214" i="8"/>
  <c r="CW217" i="8"/>
  <c r="DU217" i="8"/>
  <c r="CO217" i="8"/>
  <c r="DM217" i="8"/>
  <c r="CG217" i="8"/>
  <c r="DE217" i="8"/>
  <c r="DR217" i="8"/>
  <c r="CL217" i="8"/>
  <c r="DJ217" i="8"/>
  <c r="CD217" i="8"/>
  <c r="DB217" i="8"/>
  <c r="CT217" i="8"/>
  <c r="DT247" i="8"/>
  <c r="CN247" i="8"/>
  <c r="DL247" i="8"/>
  <c r="CF247" i="8"/>
  <c r="DD247" i="8"/>
  <c r="CV247" i="8"/>
  <c r="DB249" i="8"/>
  <c r="CT249" i="8"/>
  <c r="DR249" i="8"/>
  <c r="CL249" i="8"/>
  <c r="DJ249" i="8"/>
  <c r="CD249" i="8"/>
  <c r="DM247" i="8"/>
  <c r="CG247" i="8"/>
  <c r="DE247" i="8"/>
  <c r="CW247" i="8"/>
  <c r="DU247" i="8"/>
  <c r="CO247" i="8"/>
  <c r="DR246" i="8"/>
  <c r="CL246" i="8"/>
  <c r="DJ246" i="8"/>
  <c r="CD246" i="8"/>
  <c r="DB246" i="8"/>
  <c r="CT246" i="8"/>
  <c r="DM249" i="8"/>
  <c r="CG249" i="8"/>
  <c r="DE249" i="8"/>
  <c r="CW249" i="8"/>
  <c r="DU249" i="8"/>
  <c r="CO249" i="8"/>
  <c r="DA62" i="8"/>
  <c r="CS62" i="8"/>
  <c r="DQ62" i="8"/>
  <c r="CK62" i="8"/>
  <c r="DI62" i="8"/>
  <c r="CC62" i="8"/>
  <c r="DJ68" i="8"/>
  <c r="CD68" i="8"/>
  <c r="DB68" i="8"/>
  <c r="CT68" i="8"/>
  <c r="DR68" i="8"/>
  <c r="CL68" i="8"/>
  <c r="CV68" i="8"/>
  <c r="DT68" i="8"/>
  <c r="CN68" i="8"/>
  <c r="DL68" i="8"/>
  <c r="CF68" i="8"/>
  <c r="DD68" i="8"/>
  <c r="DQ114" i="8"/>
  <c r="CK114" i="8"/>
  <c r="DI114" i="8"/>
  <c r="CC114" i="8"/>
  <c r="DA114" i="8"/>
  <c r="CS114" i="8"/>
  <c r="DT43" i="8"/>
  <c r="CN43" i="8"/>
  <c r="DL43" i="8"/>
  <c r="CF43" i="8"/>
  <c r="DD43" i="8"/>
  <c r="CV43" i="8"/>
  <c r="CW46" i="8"/>
  <c r="DU46" i="8"/>
  <c r="CO46" i="8"/>
  <c r="DM46" i="8"/>
  <c r="CG46" i="8"/>
  <c r="DE46" i="8"/>
  <c r="DI45" i="8"/>
  <c r="CC45" i="8"/>
  <c r="DA45" i="8"/>
  <c r="CS45" i="8"/>
  <c r="DQ45" i="8"/>
  <c r="CK45" i="8"/>
  <c r="CS44" i="8"/>
  <c r="DQ44" i="8"/>
  <c r="CK44" i="8"/>
  <c r="DI44" i="8"/>
  <c r="CC44" i="8"/>
  <c r="DA44" i="8"/>
  <c r="CU43" i="8"/>
  <c r="DS43" i="8"/>
  <c r="CM43" i="8"/>
  <c r="DK43" i="8"/>
  <c r="CE43" i="8"/>
  <c r="DC43" i="8"/>
  <c r="DS75" i="8"/>
  <c r="CM75" i="8"/>
  <c r="DK75" i="8"/>
  <c r="CE75" i="8"/>
  <c r="DC75" i="8"/>
  <c r="CU75" i="8"/>
  <c r="CT77" i="8"/>
  <c r="DR77" i="8"/>
  <c r="CL77" i="8"/>
  <c r="DJ77" i="8"/>
  <c r="CD77" i="8"/>
  <c r="DB77" i="8"/>
  <c r="DA95" i="8"/>
  <c r="CS95" i="8"/>
  <c r="DQ95" i="8"/>
  <c r="CK95" i="8"/>
  <c r="DI95" i="8"/>
  <c r="CC95" i="8"/>
  <c r="CT97" i="8"/>
  <c r="DR97" i="8"/>
  <c r="CL97" i="8"/>
  <c r="DJ97" i="8"/>
  <c r="CD97" i="8"/>
  <c r="DB97" i="8"/>
  <c r="DS97" i="8"/>
  <c r="CM97" i="8"/>
  <c r="DK97" i="8"/>
  <c r="CE97" i="8"/>
  <c r="DC97" i="8"/>
  <c r="CU97" i="8"/>
  <c r="DL97" i="8"/>
  <c r="CF97" i="8"/>
  <c r="DD97" i="8"/>
  <c r="CV97" i="8"/>
  <c r="DT97" i="8"/>
  <c r="CN97" i="8"/>
  <c r="DA97" i="8"/>
  <c r="CS97" i="8"/>
  <c r="DQ97" i="8"/>
  <c r="CK97" i="8"/>
  <c r="DI97" i="8"/>
  <c r="CC97" i="8"/>
  <c r="DS110" i="8"/>
  <c r="CM110" i="8"/>
  <c r="DK110" i="8"/>
  <c r="CE110" i="8"/>
  <c r="DC110" i="8"/>
  <c r="CU110" i="8"/>
  <c r="DL127" i="8"/>
  <c r="CF127" i="8"/>
  <c r="DD127" i="8"/>
  <c r="CV127" i="8"/>
  <c r="DT127" i="8"/>
  <c r="CN127" i="8"/>
  <c r="DC130" i="8"/>
  <c r="CU130" i="8"/>
  <c r="DS130" i="8"/>
  <c r="CM130" i="8"/>
  <c r="DK130" i="8"/>
  <c r="CE130" i="8"/>
  <c r="CT129" i="8"/>
  <c r="DR129" i="8"/>
  <c r="CL129" i="8"/>
  <c r="DJ129" i="8"/>
  <c r="CD129" i="8"/>
  <c r="DB129" i="8"/>
  <c r="DS129" i="8"/>
  <c r="CM129" i="8"/>
  <c r="DK129" i="8"/>
  <c r="CE129" i="8"/>
  <c r="DC129" i="8"/>
  <c r="CU129" i="8"/>
  <c r="DQ128" i="8"/>
  <c r="CK128" i="8"/>
  <c r="DI128" i="8"/>
  <c r="CC128" i="8"/>
  <c r="DA128" i="8"/>
  <c r="CS128" i="8"/>
  <c r="CT147" i="8"/>
  <c r="DR147" i="8"/>
  <c r="CL147" i="8"/>
  <c r="DJ147" i="8"/>
  <c r="CD147" i="8"/>
  <c r="DB147" i="8"/>
  <c r="DU150" i="8"/>
  <c r="CO150" i="8"/>
  <c r="DM150" i="8"/>
  <c r="CG150" i="8"/>
  <c r="DE150" i="8"/>
  <c r="CW150" i="8"/>
  <c r="DJ150" i="8"/>
  <c r="CD150" i="8"/>
  <c r="DB150" i="8"/>
  <c r="CT150" i="8"/>
  <c r="DR150" i="8"/>
  <c r="CL150" i="8"/>
  <c r="DC150" i="8"/>
  <c r="CU150" i="8"/>
  <c r="DS150" i="8"/>
  <c r="CM150" i="8"/>
  <c r="DK150" i="8"/>
  <c r="CE150" i="8"/>
  <c r="DU148" i="8"/>
  <c r="CO148" i="8"/>
  <c r="DM148" i="8"/>
  <c r="CG148" i="8"/>
  <c r="DE148" i="8"/>
  <c r="CW148" i="8"/>
  <c r="DK167" i="8"/>
  <c r="CE167" i="8"/>
  <c r="DC167" i="8"/>
  <c r="CU167" i="8"/>
  <c r="DS167" i="8"/>
  <c r="CM167" i="8"/>
  <c r="DD167" i="8"/>
  <c r="CV167" i="8"/>
  <c r="DT167" i="8"/>
  <c r="CN167" i="8"/>
  <c r="DL167" i="8"/>
  <c r="CF167" i="8"/>
  <c r="CU170" i="8"/>
  <c r="DS170" i="8"/>
  <c r="CM170" i="8"/>
  <c r="DK170" i="8"/>
  <c r="CE170" i="8"/>
  <c r="DC170" i="8"/>
  <c r="CS169" i="8"/>
  <c r="DQ169" i="8"/>
  <c r="CK169" i="8"/>
  <c r="DI169" i="8"/>
  <c r="CC169" i="8"/>
  <c r="DA169" i="8"/>
  <c r="CU168" i="8"/>
  <c r="DS168" i="8"/>
  <c r="CM168" i="8"/>
  <c r="DK168" i="8"/>
  <c r="CE168" i="8"/>
  <c r="DC168" i="8"/>
  <c r="CU179" i="8"/>
  <c r="DS179" i="8"/>
  <c r="CM179" i="8"/>
  <c r="DK179" i="8"/>
  <c r="CE179" i="8"/>
  <c r="DC179" i="8"/>
  <c r="DR182" i="8"/>
  <c r="CL182" i="8"/>
  <c r="DJ182" i="8"/>
  <c r="CD182" i="8"/>
  <c r="DB182" i="8"/>
  <c r="CT182" i="8"/>
  <c r="DK180" i="8"/>
  <c r="CE180" i="8"/>
  <c r="DC180" i="8"/>
  <c r="CU180" i="8"/>
  <c r="DS180" i="8"/>
  <c r="CM180" i="8"/>
  <c r="DB199" i="8"/>
  <c r="CT199" i="8"/>
  <c r="DR199" i="8"/>
  <c r="CL199" i="8"/>
  <c r="DJ199" i="8"/>
  <c r="CD199" i="8"/>
  <c r="CU219" i="8"/>
  <c r="DS219" i="8"/>
  <c r="CM219" i="8"/>
  <c r="DK219" i="8"/>
  <c r="CE219" i="8"/>
  <c r="DC219" i="8"/>
  <c r="CS222" i="8"/>
  <c r="DQ222" i="8"/>
  <c r="CK222" i="8"/>
  <c r="DI222" i="8"/>
  <c r="CC222" i="8"/>
  <c r="DA222" i="8"/>
  <c r="CW220" i="8"/>
  <c r="DU220" i="8"/>
  <c r="CO220" i="8"/>
  <c r="DM220" i="8"/>
  <c r="CG220" i="8"/>
  <c r="DE220" i="8"/>
  <c r="DM219" i="8"/>
  <c r="CG219" i="8"/>
  <c r="DE219" i="8"/>
  <c r="CW219" i="8"/>
  <c r="DU219" i="8"/>
  <c r="CO219" i="8"/>
  <c r="DB219" i="8"/>
  <c r="CT219" i="8"/>
  <c r="DR219" i="8"/>
  <c r="CL219" i="8"/>
  <c r="DJ219" i="8"/>
  <c r="CD219" i="8"/>
  <c r="CU252" i="8"/>
  <c r="DS252" i="8"/>
  <c r="CM252" i="8"/>
  <c r="DK252" i="8"/>
  <c r="CE252" i="8"/>
  <c r="DC252" i="8"/>
  <c r="DR251" i="8"/>
  <c r="CL251" i="8"/>
  <c r="DJ251" i="8"/>
  <c r="CD251" i="8"/>
  <c r="DB251" i="8"/>
  <c r="CT251" i="8"/>
  <c r="DI254" i="8"/>
  <c r="CC254" i="8"/>
  <c r="DA254" i="8"/>
  <c r="CS254" i="8"/>
  <c r="DQ254" i="8"/>
  <c r="CK254" i="8"/>
  <c r="DK253" i="8"/>
  <c r="CE253" i="8"/>
  <c r="DC253" i="8"/>
  <c r="CU253" i="8"/>
  <c r="DS253" i="8"/>
  <c r="CM253" i="8"/>
  <c r="DI252" i="8"/>
  <c r="CC252" i="8"/>
  <c r="DA252" i="8"/>
  <c r="CS252" i="8"/>
  <c r="DQ252" i="8"/>
  <c r="CK252" i="8"/>
  <c r="CU28" i="8"/>
  <c r="DS28" i="8"/>
  <c r="CM28" i="8"/>
  <c r="DK28" i="8"/>
  <c r="CE28" i="8"/>
  <c r="DC28" i="8"/>
  <c r="DR31" i="8"/>
  <c r="CL31" i="8"/>
  <c r="DJ31" i="8"/>
  <c r="CD31" i="8"/>
  <c r="DB31" i="8"/>
  <c r="CT31" i="8"/>
  <c r="DB30" i="8"/>
  <c r="CT30" i="8"/>
  <c r="DR30" i="8"/>
  <c r="CL30" i="8"/>
  <c r="DJ30" i="8"/>
  <c r="CD30" i="8"/>
  <c r="DR29" i="8"/>
  <c r="CL29" i="8"/>
  <c r="DJ29" i="8"/>
  <c r="CD29" i="8"/>
  <c r="DB29" i="8"/>
  <c r="CT29" i="8"/>
  <c r="DK29" i="8"/>
  <c r="CE29" i="8"/>
  <c r="DC29" i="8"/>
  <c r="CU29" i="8"/>
  <c r="DS29" i="8"/>
  <c r="CM29" i="8"/>
  <c r="DM48" i="8"/>
  <c r="CG48" i="8"/>
  <c r="DE48" i="8"/>
  <c r="CW48" i="8"/>
  <c r="DU48" i="8"/>
  <c r="CO48" i="8"/>
  <c r="DB48" i="8"/>
  <c r="CT48" i="8"/>
  <c r="DR48" i="8"/>
  <c r="CL48" i="8"/>
  <c r="DJ48" i="8"/>
  <c r="CD48" i="8"/>
  <c r="CW51" i="8"/>
  <c r="DU51" i="8"/>
  <c r="CO51" i="8"/>
  <c r="DM51" i="8"/>
  <c r="CG51" i="8"/>
  <c r="DE51" i="8"/>
  <c r="DM50" i="8"/>
  <c r="CG50" i="8"/>
  <c r="DE50" i="8"/>
  <c r="CW50" i="8"/>
  <c r="DU50" i="8"/>
  <c r="CO50" i="8"/>
  <c r="CW49" i="8"/>
  <c r="DU49" i="8"/>
  <c r="CO49" i="8"/>
  <c r="DM49" i="8"/>
  <c r="CG49" i="8"/>
  <c r="DE49" i="8"/>
  <c r="CT80" i="8"/>
  <c r="DR80" i="8"/>
  <c r="CL80" i="8"/>
  <c r="DJ80" i="8"/>
  <c r="CD80" i="8"/>
  <c r="DB80" i="8"/>
  <c r="DU83" i="8"/>
  <c r="CO83" i="8"/>
  <c r="DM83" i="8"/>
  <c r="CG83" i="8"/>
  <c r="DE83" i="8"/>
  <c r="CW83" i="8"/>
  <c r="DL82" i="8"/>
  <c r="CF82" i="8"/>
  <c r="DD82" i="8"/>
  <c r="CV82" i="8"/>
  <c r="DT82" i="8"/>
  <c r="CN82" i="8"/>
  <c r="DA82" i="8"/>
  <c r="CS82" i="8"/>
  <c r="DQ82" i="8"/>
  <c r="CK82" i="8"/>
  <c r="DI82" i="8"/>
  <c r="CC82" i="8"/>
  <c r="DE80" i="8"/>
  <c r="CW80" i="8"/>
  <c r="DU80" i="8"/>
  <c r="CO80" i="8"/>
  <c r="DM80" i="8"/>
  <c r="CG80" i="8"/>
  <c r="DA100" i="8"/>
  <c r="CS100" i="8"/>
  <c r="DQ100" i="8"/>
  <c r="CK100" i="8"/>
  <c r="DI100" i="8"/>
  <c r="CC100" i="8"/>
  <c r="DL102" i="8"/>
  <c r="CF102" i="8"/>
  <c r="DD102" i="8"/>
  <c r="CV102" i="8"/>
  <c r="DT102" i="8"/>
  <c r="CN102" i="8"/>
  <c r="DA102" i="8"/>
  <c r="CS102" i="8"/>
  <c r="DQ102" i="8"/>
  <c r="CK102" i="8"/>
  <c r="DI102" i="8"/>
  <c r="CC102" i="8"/>
  <c r="DS100" i="8"/>
  <c r="CM100" i="8"/>
  <c r="DK100" i="8"/>
  <c r="CE100" i="8"/>
  <c r="DC100" i="8"/>
  <c r="CU100" i="8"/>
  <c r="DL100" i="8"/>
  <c r="CF100" i="8"/>
  <c r="DD100" i="8"/>
  <c r="CV100" i="8"/>
  <c r="DT100" i="8"/>
  <c r="CN100" i="8"/>
  <c r="CT115" i="8"/>
  <c r="DR115" i="8"/>
  <c r="CL115" i="8"/>
  <c r="DJ115" i="8"/>
  <c r="CD115" i="8"/>
  <c r="DB115" i="8"/>
  <c r="DJ114" i="8"/>
  <c r="CD114" i="8"/>
  <c r="DB114" i="8"/>
  <c r="CT114" i="8"/>
  <c r="DR114" i="8"/>
  <c r="CL114" i="8"/>
  <c r="DS152" i="8"/>
  <c r="CM152" i="8"/>
  <c r="DK152" i="8"/>
  <c r="CE152" i="8"/>
  <c r="DC152" i="8"/>
  <c r="CU152" i="8"/>
  <c r="DU155" i="8"/>
  <c r="CO155" i="8"/>
  <c r="DM155" i="8"/>
  <c r="CG155" i="8"/>
  <c r="DE155" i="8"/>
  <c r="CW155" i="8"/>
  <c r="DJ155" i="8"/>
  <c r="CD155" i="8"/>
  <c r="DB155" i="8"/>
  <c r="CT155" i="8"/>
  <c r="DR155" i="8"/>
  <c r="CL155" i="8"/>
  <c r="DU153" i="8"/>
  <c r="CO153" i="8"/>
  <c r="DM153" i="8"/>
  <c r="CG153" i="8"/>
  <c r="DE153" i="8"/>
  <c r="CW153" i="8"/>
  <c r="DJ153" i="8"/>
  <c r="CD153" i="8"/>
  <c r="DB153" i="8"/>
  <c r="CT153" i="8"/>
  <c r="DR153" i="8"/>
  <c r="CL153" i="8"/>
  <c r="DB184" i="8"/>
  <c r="CT184" i="8"/>
  <c r="DR184" i="8"/>
  <c r="CL184" i="8"/>
  <c r="DJ184" i="8"/>
  <c r="CD184" i="8"/>
  <c r="CU184" i="8"/>
  <c r="DS184" i="8"/>
  <c r="CM184" i="8"/>
  <c r="DK184" i="8"/>
  <c r="CE184" i="8"/>
  <c r="DC184" i="8"/>
  <c r="DT184" i="8"/>
  <c r="CN184" i="8"/>
  <c r="DL184" i="8"/>
  <c r="CF184" i="8"/>
  <c r="DD184" i="8"/>
  <c r="CV184" i="8"/>
  <c r="DI184" i="8"/>
  <c r="CC184" i="8"/>
  <c r="DA184" i="8"/>
  <c r="CS184" i="8"/>
  <c r="DQ184" i="8"/>
  <c r="CK184" i="8"/>
  <c r="DI186" i="8"/>
  <c r="CC186" i="8"/>
  <c r="DA186" i="8"/>
  <c r="CS186" i="8"/>
  <c r="DQ186" i="8"/>
  <c r="CK186" i="8"/>
  <c r="DI204" i="8"/>
  <c r="CC204" i="8"/>
  <c r="DA204" i="8"/>
  <c r="CS204" i="8"/>
  <c r="DQ204" i="8"/>
  <c r="CK204" i="8"/>
  <c r="DT224" i="8"/>
  <c r="CN224" i="8"/>
  <c r="DL224" i="8"/>
  <c r="CF224" i="8"/>
  <c r="DD224" i="8"/>
  <c r="CV224" i="8"/>
  <c r="DI224" i="8"/>
  <c r="CC224" i="8"/>
  <c r="DA224" i="8"/>
  <c r="CS224" i="8"/>
  <c r="DQ224" i="8"/>
  <c r="CK224" i="8"/>
  <c r="DI226" i="8"/>
  <c r="CC226" i="8"/>
  <c r="DA226" i="8"/>
  <c r="CS226" i="8"/>
  <c r="DQ226" i="8"/>
  <c r="CK226" i="8"/>
  <c r="DB224" i="8"/>
  <c r="CT224" i="8"/>
  <c r="DR224" i="8"/>
  <c r="CL224" i="8"/>
  <c r="DJ224" i="8"/>
  <c r="CD224" i="8"/>
  <c r="CU224" i="8"/>
  <c r="DS224" i="8"/>
  <c r="CM224" i="8"/>
  <c r="DK224" i="8"/>
  <c r="CE224" i="8"/>
  <c r="DC224" i="8"/>
  <c r="CS236" i="8"/>
  <c r="DQ236" i="8"/>
  <c r="CK236" i="8"/>
  <c r="DI236" i="8"/>
  <c r="CC236" i="8"/>
  <c r="DA236" i="8"/>
  <c r="DR239" i="8"/>
  <c r="DB239" i="8"/>
  <c r="CT239" i="8"/>
  <c r="CL239" i="8"/>
  <c r="DJ239" i="8"/>
  <c r="CD239" i="8"/>
  <c r="CS238" i="8"/>
  <c r="DQ238" i="8"/>
  <c r="CK238" i="8"/>
  <c r="DI238" i="8"/>
  <c r="CC238" i="8"/>
  <c r="DA238" i="8"/>
  <c r="DB237" i="8"/>
  <c r="CT237" i="8"/>
  <c r="DR237" i="8"/>
  <c r="CL237" i="8"/>
  <c r="DJ237" i="8"/>
  <c r="CD237" i="8"/>
  <c r="CU237" i="8"/>
  <c r="DS237" i="8"/>
  <c r="CM237" i="8"/>
  <c r="DK237" i="8"/>
  <c r="CE237" i="8"/>
  <c r="DC237" i="8"/>
  <c r="CW256" i="8"/>
  <c r="DU256" i="8"/>
  <c r="CO256" i="8"/>
  <c r="DM256" i="8"/>
  <c r="CG256" i="8"/>
  <c r="DE256" i="8"/>
  <c r="DT257" i="8"/>
  <c r="CN257" i="8"/>
  <c r="DL257" i="8"/>
  <c r="CF257" i="8"/>
  <c r="DD257" i="8"/>
  <c r="CV257" i="8"/>
  <c r="CU259" i="8"/>
  <c r="DS259" i="8"/>
  <c r="CM259" i="8"/>
  <c r="DK259" i="8"/>
  <c r="CE259" i="8"/>
  <c r="DC259" i="8"/>
  <c r="CS258" i="8"/>
  <c r="DQ258" i="8"/>
  <c r="CK258" i="8"/>
  <c r="DI258" i="8"/>
  <c r="CC258" i="8"/>
  <c r="DA258" i="8"/>
  <c r="DK256" i="8"/>
  <c r="CE256" i="8"/>
  <c r="DC256" i="8"/>
  <c r="CU256" i="8"/>
  <c r="DS256" i="8"/>
  <c r="CM256" i="8"/>
  <c r="DB33" i="8"/>
  <c r="CT33" i="8"/>
  <c r="DR33" i="8"/>
  <c r="CL33" i="8"/>
  <c r="DJ33" i="8"/>
  <c r="CD33" i="8"/>
  <c r="CW36" i="8"/>
  <c r="DU36" i="8"/>
  <c r="CO36" i="8"/>
  <c r="DM36" i="8"/>
  <c r="CG36" i="8"/>
  <c r="DE36" i="8"/>
  <c r="DM35" i="8"/>
  <c r="CG35" i="8"/>
  <c r="DE35" i="8"/>
  <c r="CW35" i="8"/>
  <c r="DU35" i="8"/>
  <c r="CO35" i="8"/>
  <c r="CW34" i="8"/>
  <c r="DU34" i="8"/>
  <c r="CO34" i="8"/>
  <c r="DM34" i="8"/>
  <c r="CG34" i="8"/>
  <c r="DE34" i="8"/>
  <c r="DM33" i="8"/>
  <c r="CG33" i="8"/>
  <c r="DE33" i="8"/>
  <c r="CW33" i="8"/>
  <c r="DU33" i="8"/>
  <c r="CO33" i="8"/>
  <c r="DS85" i="8"/>
  <c r="CM85" i="8"/>
  <c r="DK85" i="8"/>
  <c r="CE85" i="8"/>
  <c r="DC85" i="8"/>
  <c r="CU85" i="8"/>
  <c r="DL85" i="8"/>
  <c r="CF85" i="8"/>
  <c r="DD85" i="8"/>
  <c r="CV85" i="8"/>
  <c r="DT85" i="8"/>
  <c r="CN85" i="8"/>
  <c r="CV88" i="8"/>
  <c r="DT88" i="8"/>
  <c r="CN88" i="8"/>
  <c r="DL88" i="8"/>
  <c r="CF88" i="8"/>
  <c r="DD88" i="8"/>
  <c r="CT87" i="8"/>
  <c r="DR87" i="8"/>
  <c r="CL87" i="8"/>
  <c r="DJ87" i="8"/>
  <c r="CD87" i="8"/>
  <c r="DB87" i="8"/>
  <c r="DQ86" i="8"/>
  <c r="CK86" i="8"/>
  <c r="DI86" i="8"/>
  <c r="CC86" i="8"/>
  <c r="DA86" i="8"/>
  <c r="CS86" i="8"/>
  <c r="DA157" i="8"/>
  <c r="CS157" i="8"/>
  <c r="DQ157" i="8"/>
  <c r="CK157" i="8"/>
  <c r="DI157" i="8"/>
  <c r="CC157" i="8"/>
  <c r="CV160" i="8"/>
  <c r="DT160" i="8"/>
  <c r="CN160" i="8"/>
  <c r="DL160" i="8"/>
  <c r="CF160" i="8"/>
  <c r="DD160" i="8"/>
  <c r="DQ160" i="8"/>
  <c r="CK160" i="8"/>
  <c r="DI160" i="8"/>
  <c r="CC160" i="8"/>
  <c r="DA160" i="8"/>
  <c r="CS160" i="8"/>
  <c r="DA159" i="8"/>
  <c r="CS159" i="8"/>
  <c r="DQ159" i="8"/>
  <c r="CK159" i="8"/>
  <c r="DI159" i="8"/>
  <c r="CC159" i="8"/>
  <c r="DQ158" i="8"/>
  <c r="CK158" i="8"/>
  <c r="DI158" i="8"/>
  <c r="CC158" i="8"/>
  <c r="DA158" i="8"/>
  <c r="CS158" i="8"/>
  <c r="DT189" i="8"/>
  <c r="CN189" i="8"/>
  <c r="DL189" i="8"/>
  <c r="CF189" i="8"/>
  <c r="DD189" i="8"/>
  <c r="CV189" i="8"/>
  <c r="DT191" i="8"/>
  <c r="CN191" i="8"/>
  <c r="DL191" i="8"/>
  <c r="CF191" i="8"/>
  <c r="DD191" i="8"/>
  <c r="CV191" i="8"/>
  <c r="DD190" i="8"/>
  <c r="CV190" i="8"/>
  <c r="DT190" i="8"/>
  <c r="CN190" i="8"/>
  <c r="DL190" i="8"/>
  <c r="CF190" i="8"/>
  <c r="DB209" i="8"/>
  <c r="CT209" i="8"/>
  <c r="DR209" i="8"/>
  <c r="CL209" i="8"/>
  <c r="DJ209" i="8"/>
  <c r="CD209" i="8"/>
  <c r="CW212" i="8"/>
  <c r="DU212" i="8"/>
  <c r="CO212" i="8"/>
  <c r="DM212" i="8"/>
  <c r="CG212" i="8"/>
  <c r="DE212" i="8"/>
  <c r="DR212" i="8"/>
  <c r="CL212" i="8"/>
  <c r="DJ212" i="8"/>
  <c r="CD212" i="8"/>
  <c r="DB212" i="8"/>
  <c r="CT212" i="8"/>
  <c r="DK212" i="8"/>
  <c r="CE212" i="8"/>
  <c r="DC212" i="8"/>
  <c r="CU212" i="8"/>
  <c r="DS212" i="8"/>
  <c r="CM212" i="8"/>
  <c r="CW210" i="8"/>
  <c r="DU210" i="8"/>
  <c r="CO210" i="8"/>
  <c r="DM210" i="8"/>
  <c r="CG210" i="8"/>
  <c r="DE210" i="8"/>
  <c r="DT229" i="8"/>
  <c r="CN229" i="8"/>
  <c r="DL229" i="8"/>
  <c r="CF229" i="8"/>
  <c r="DD229" i="8"/>
  <c r="CV229" i="8"/>
  <c r="DM231" i="8"/>
  <c r="CG231" i="8"/>
  <c r="DE231" i="8"/>
  <c r="CW231" i="8"/>
  <c r="DU231" i="8"/>
  <c r="CO231" i="8"/>
  <c r="DM229" i="8"/>
  <c r="CG229" i="8"/>
  <c r="DE229" i="8"/>
  <c r="CW229" i="8"/>
  <c r="DU229" i="8"/>
  <c r="CO229" i="8"/>
  <c r="DB229" i="8"/>
  <c r="CT229" i="8"/>
  <c r="DR229" i="8"/>
  <c r="CL229" i="8"/>
  <c r="DJ229" i="8"/>
  <c r="CD229" i="8"/>
  <c r="CU229" i="8"/>
  <c r="DS229" i="8"/>
  <c r="CM229" i="8"/>
  <c r="DK229" i="8"/>
  <c r="CE229" i="8"/>
  <c r="DC229" i="8"/>
  <c r="DB242" i="8"/>
  <c r="CT242" i="8"/>
  <c r="DR242" i="8"/>
  <c r="CL242" i="8"/>
  <c r="DJ242" i="8"/>
  <c r="CD242" i="8"/>
  <c r="CS241" i="8"/>
  <c r="DQ241" i="8"/>
  <c r="CK241" i="8"/>
  <c r="DI241" i="8"/>
  <c r="CC241" i="8"/>
  <c r="DA241" i="8"/>
  <c r="CS243" i="8"/>
  <c r="DQ243" i="8"/>
  <c r="CK243" i="8"/>
  <c r="DI243" i="8"/>
  <c r="CC243" i="8"/>
  <c r="DA243" i="8"/>
  <c r="DK241" i="8"/>
  <c r="CE241" i="8"/>
  <c r="DC241" i="8"/>
  <c r="CU241" i="8"/>
  <c r="DS241" i="8"/>
  <c r="CM241" i="8"/>
  <c r="DD241" i="8"/>
  <c r="CV241" i="8"/>
  <c r="DT241" i="8"/>
  <c r="CN241" i="8"/>
  <c r="DL241" i="8"/>
  <c r="CF241" i="8"/>
  <c r="DI264" i="8"/>
  <c r="CC264" i="8"/>
  <c r="DA264" i="8"/>
  <c r="CS264" i="8"/>
  <c r="DQ264" i="8"/>
  <c r="CK264" i="8"/>
  <c r="DK261" i="8"/>
  <c r="DK265" i="8" s="1"/>
  <c r="CE261" i="8"/>
  <c r="CE265" i="8" s="1"/>
  <c r="DC261" i="8"/>
  <c r="DC265" i="8" s="1"/>
  <c r="CU261" i="8"/>
  <c r="CU265" i="8" s="1"/>
  <c r="DS261" i="8"/>
  <c r="DS265" i="8" s="1"/>
  <c r="CM261" i="8"/>
  <c r="CM265" i="8" s="1"/>
  <c r="DT264" i="8"/>
  <c r="CN264" i="8"/>
  <c r="DL264" i="8"/>
  <c r="CF264" i="8"/>
  <c r="DD264" i="8"/>
  <c r="CV264" i="8"/>
  <c r="CW263" i="8"/>
  <c r="DU263" i="8"/>
  <c r="CO263" i="8"/>
  <c r="DM263" i="8"/>
  <c r="CG263" i="8"/>
  <c r="DE263" i="8"/>
  <c r="DI262" i="8"/>
  <c r="CC262" i="8"/>
  <c r="DA262" i="8"/>
  <c r="CS262" i="8"/>
  <c r="DQ262" i="8"/>
  <c r="CK262" i="8"/>
  <c r="DT41" i="11"/>
  <c r="CN41" i="11"/>
  <c r="DL41" i="11"/>
  <c r="CF41" i="11"/>
  <c r="DD41" i="11"/>
  <c r="CV41" i="11"/>
  <c r="CW38" i="11"/>
  <c r="DU38" i="11"/>
  <c r="CO38" i="11"/>
  <c r="DM38" i="11"/>
  <c r="CG38" i="11"/>
  <c r="DE38" i="11"/>
  <c r="DR40" i="11"/>
  <c r="CL40" i="11"/>
  <c r="DJ40" i="11"/>
  <c r="CD40" i="11"/>
  <c r="DB40" i="11"/>
  <c r="CT40" i="11"/>
  <c r="DD40" i="11"/>
  <c r="CV40" i="11"/>
  <c r="DT40" i="11"/>
  <c r="CN40" i="11"/>
  <c r="DL40" i="11"/>
  <c r="CF40" i="11"/>
  <c r="DT39" i="11"/>
  <c r="CN39" i="11"/>
  <c r="DL39" i="11"/>
  <c r="CF39" i="11"/>
  <c r="DD39" i="11"/>
  <c r="CV39" i="11"/>
  <c r="CU70" i="11"/>
  <c r="DS70" i="11"/>
  <c r="CM70" i="11"/>
  <c r="DK70" i="11"/>
  <c r="CE70" i="11"/>
  <c r="DC70" i="11"/>
  <c r="CS73" i="11"/>
  <c r="DQ73" i="11"/>
  <c r="CK73" i="11"/>
  <c r="DI73" i="11"/>
  <c r="CC73" i="11"/>
  <c r="DA73" i="11"/>
  <c r="DI72" i="11"/>
  <c r="CC72" i="11"/>
  <c r="DA72" i="11"/>
  <c r="CS72" i="11"/>
  <c r="DQ72" i="11"/>
  <c r="CK72" i="11"/>
  <c r="DR71" i="11"/>
  <c r="CL71" i="11"/>
  <c r="DJ71" i="11"/>
  <c r="CD71" i="11"/>
  <c r="DB71" i="11"/>
  <c r="CT71" i="11"/>
  <c r="DM70" i="11"/>
  <c r="CG70" i="11"/>
  <c r="DE70" i="11"/>
  <c r="CW70" i="11"/>
  <c r="DU70" i="11"/>
  <c r="CO70" i="11"/>
  <c r="DD93" i="11"/>
  <c r="CV93" i="11"/>
  <c r="DT93" i="11"/>
  <c r="CN93" i="11"/>
  <c r="DL93" i="11"/>
  <c r="CF93" i="11"/>
  <c r="CU90" i="11"/>
  <c r="DS90" i="11"/>
  <c r="CM90" i="11"/>
  <c r="DK90" i="11"/>
  <c r="CE90" i="11"/>
  <c r="DC90" i="11"/>
  <c r="DI90" i="11"/>
  <c r="CC90" i="11"/>
  <c r="DA90" i="11"/>
  <c r="CS90" i="11"/>
  <c r="DQ90" i="11"/>
  <c r="CK90" i="11"/>
  <c r="DI92" i="11"/>
  <c r="CC92" i="11"/>
  <c r="DA92" i="11"/>
  <c r="CS92" i="11"/>
  <c r="DQ92" i="11"/>
  <c r="CK92" i="11"/>
  <c r="DB90" i="11"/>
  <c r="CT90" i="11"/>
  <c r="DR90" i="11"/>
  <c r="CL90" i="11"/>
  <c r="DJ90" i="11"/>
  <c r="CD90" i="11"/>
  <c r="DD125" i="11"/>
  <c r="CV125" i="11"/>
  <c r="DT125" i="11"/>
  <c r="CN125" i="11"/>
  <c r="DL125" i="11"/>
  <c r="CF125" i="11"/>
  <c r="DT124" i="11"/>
  <c r="CN124" i="11"/>
  <c r="DL124" i="11"/>
  <c r="CF124" i="11"/>
  <c r="DD124" i="11"/>
  <c r="CV124" i="11"/>
  <c r="DD123" i="11"/>
  <c r="CV123" i="11"/>
  <c r="DT123" i="11"/>
  <c r="CN123" i="11"/>
  <c r="DL123" i="11"/>
  <c r="CF123" i="11"/>
  <c r="CT142" i="11"/>
  <c r="DR142" i="11"/>
  <c r="CL142" i="11"/>
  <c r="DJ142" i="11"/>
  <c r="CD142" i="11"/>
  <c r="DB142" i="11"/>
  <c r="CT144" i="11"/>
  <c r="DR144" i="11"/>
  <c r="CL144" i="11"/>
  <c r="DJ144" i="11"/>
  <c r="CD144" i="11"/>
  <c r="DB144" i="11"/>
  <c r="CV143" i="11"/>
  <c r="DT143" i="11"/>
  <c r="CN143" i="11"/>
  <c r="DL143" i="11"/>
  <c r="CF143" i="11"/>
  <c r="DD143" i="11"/>
  <c r="DM164" i="11"/>
  <c r="CG164" i="11"/>
  <c r="DE164" i="11"/>
  <c r="CW164" i="11"/>
  <c r="DU164" i="11"/>
  <c r="CO164" i="11"/>
  <c r="DI164" i="11"/>
  <c r="CC164" i="11"/>
  <c r="DA164" i="11"/>
  <c r="CS164" i="11"/>
  <c r="DQ164" i="11"/>
  <c r="CK164" i="11"/>
  <c r="CU164" i="11"/>
  <c r="DS164" i="11"/>
  <c r="CM164" i="11"/>
  <c r="DK164" i="11"/>
  <c r="CE164" i="11"/>
  <c r="DC164" i="11"/>
  <c r="CS163" i="11"/>
  <c r="DQ163" i="11"/>
  <c r="CK163" i="11"/>
  <c r="DI163" i="11"/>
  <c r="CC163" i="11"/>
  <c r="DA163" i="11"/>
  <c r="CU162" i="11"/>
  <c r="DK162" i="11"/>
  <c r="CE162" i="11"/>
  <c r="DC162" i="11"/>
  <c r="DS162" i="11"/>
  <c r="CM162" i="11"/>
  <c r="DI175" i="11"/>
  <c r="CC175" i="11"/>
  <c r="DA175" i="11"/>
  <c r="CS175" i="11"/>
  <c r="DQ175" i="11"/>
  <c r="CK175" i="11"/>
  <c r="DD176" i="11"/>
  <c r="CV176" i="11"/>
  <c r="DT176" i="11"/>
  <c r="CN176" i="11"/>
  <c r="DL176" i="11"/>
  <c r="CF176" i="11"/>
  <c r="DL194" i="11"/>
  <c r="CF194" i="11"/>
  <c r="DD194" i="11"/>
  <c r="DT194" i="11"/>
  <c r="CN194" i="11"/>
  <c r="CV194" i="11"/>
  <c r="CT194" i="11"/>
  <c r="DR194" i="11"/>
  <c r="CL194" i="11"/>
  <c r="DB194" i="11"/>
  <c r="CD194" i="11"/>
  <c r="DJ194" i="11"/>
  <c r="DS194" i="11"/>
  <c r="CM194" i="11"/>
  <c r="DK194" i="11"/>
  <c r="CE194" i="11"/>
  <c r="CU194" i="11"/>
  <c r="DC194" i="11"/>
  <c r="DA194" i="11"/>
  <c r="CS194" i="11"/>
  <c r="DI194" i="11"/>
  <c r="CC194" i="11"/>
  <c r="DQ194" i="11"/>
  <c r="CK194" i="11"/>
  <c r="DA196" i="11"/>
  <c r="CS196" i="11"/>
  <c r="DQ196" i="11"/>
  <c r="CK196" i="11"/>
  <c r="DI196" i="11"/>
  <c r="CC196" i="11"/>
  <c r="CT214" i="11"/>
  <c r="DR214" i="11"/>
  <c r="CL214" i="11"/>
  <c r="DJ214" i="11"/>
  <c r="CD214" i="11"/>
  <c r="DB214" i="11"/>
  <c r="DQ217" i="11"/>
  <c r="CK217" i="11"/>
  <c r="DI217" i="11"/>
  <c r="DA217" i="11"/>
  <c r="CS217" i="11"/>
  <c r="CC217" i="11"/>
  <c r="DC217" i="11"/>
  <c r="CU217" i="11"/>
  <c r="DS217" i="11"/>
  <c r="CM217" i="11"/>
  <c r="CE217" i="11"/>
  <c r="DK217" i="11"/>
  <c r="DE215" i="11"/>
  <c r="DU215" i="11"/>
  <c r="DM215" i="11"/>
  <c r="CO215" i="11"/>
  <c r="CG215" i="11"/>
  <c r="CW215" i="11"/>
  <c r="DS214" i="11"/>
  <c r="CM214" i="11"/>
  <c r="DK214" i="11"/>
  <c r="CE214" i="11"/>
  <c r="DC214" i="11"/>
  <c r="CU214" i="11"/>
  <c r="DU246" i="11"/>
  <c r="CO246" i="11"/>
  <c r="DM246" i="11"/>
  <c r="CG246" i="11"/>
  <c r="DE246" i="11"/>
  <c r="CW246" i="11"/>
  <c r="DQ246" i="11"/>
  <c r="CK246" i="11"/>
  <c r="DI246" i="11"/>
  <c r="CC246" i="11"/>
  <c r="DA246" i="11"/>
  <c r="CS246" i="11"/>
  <c r="DJ246" i="11"/>
  <c r="CD246" i="11"/>
  <c r="DB246" i="11"/>
  <c r="CT246" i="11"/>
  <c r="CL246" i="11"/>
  <c r="DR246" i="11"/>
  <c r="DC246" i="11"/>
  <c r="CU246" i="11"/>
  <c r="DS246" i="11"/>
  <c r="CM246" i="11"/>
  <c r="DK246" i="11"/>
  <c r="CE246" i="11"/>
  <c r="CV246" i="11"/>
  <c r="DT246" i="11"/>
  <c r="CN246" i="11"/>
  <c r="DL246" i="11"/>
  <c r="CF246" i="11"/>
  <c r="DD246" i="11"/>
  <c r="DA63" i="11"/>
  <c r="CS63" i="11"/>
  <c r="DQ63" i="11"/>
  <c r="CK63" i="11"/>
  <c r="DI63" i="11"/>
  <c r="CC63" i="11"/>
  <c r="DJ65" i="11"/>
  <c r="CD65" i="11"/>
  <c r="DB65" i="11"/>
  <c r="CT65" i="11"/>
  <c r="DR65" i="11"/>
  <c r="CL65" i="11"/>
  <c r="CS115" i="11"/>
  <c r="DQ115" i="11"/>
  <c r="CK115" i="11"/>
  <c r="DI115" i="11"/>
  <c r="CC115" i="11"/>
  <c r="DA115" i="11"/>
  <c r="DI135" i="11"/>
  <c r="CC135" i="11"/>
  <c r="DA135" i="11"/>
  <c r="CS135" i="11"/>
  <c r="DQ135" i="11"/>
  <c r="CK135" i="11"/>
  <c r="DJ140" i="11"/>
  <c r="CD140" i="11"/>
  <c r="DB140" i="11"/>
  <c r="CT140" i="11"/>
  <c r="DR140" i="11"/>
  <c r="CL140" i="11"/>
  <c r="DD181" i="11"/>
  <c r="CV181" i="11"/>
  <c r="DT181" i="11"/>
  <c r="CN181" i="11"/>
  <c r="DL181" i="11"/>
  <c r="CF181" i="11"/>
  <c r="DQ205" i="11"/>
  <c r="CK205" i="11"/>
  <c r="DI205" i="11"/>
  <c r="CC205" i="11"/>
  <c r="DA205" i="11"/>
  <c r="CS205" i="11"/>
  <c r="CU46" i="11"/>
  <c r="DS46" i="11"/>
  <c r="CM46" i="11"/>
  <c r="DK46" i="11"/>
  <c r="CE46" i="11"/>
  <c r="DC46" i="11"/>
  <c r="DM44" i="11"/>
  <c r="DE44" i="11"/>
  <c r="CW44" i="11"/>
  <c r="DU44" i="11"/>
  <c r="CG44" i="11"/>
  <c r="CO44" i="11"/>
  <c r="CW43" i="11"/>
  <c r="DU43" i="11"/>
  <c r="CO43" i="11"/>
  <c r="DM43" i="11"/>
  <c r="CG43" i="11"/>
  <c r="DE43" i="11"/>
  <c r="DR43" i="11"/>
  <c r="CL43" i="11"/>
  <c r="DJ43" i="11"/>
  <c r="CD43" i="11"/>
  <c r="DB43" i="11"/>
  <c r="CT43" i="11"/>
  <c r="DM46" i="11"/>
  <c r="CG46" i="11"/>
  <c r="DE46" i="11"/>
  <c r="CW46" i="11"/>
  <c r="DU46" i="11"/>
  <c r="CO46" i="11"/>
  <c r="DB75" i="11"/>
  <c r="CT75" i="11"/>
  <c r="DR75" i="11"/>
  <c r="CL75" i="11"/>
  <c r="DJ75" i="11"/>
  <c r="CD75" i="11"/>
  <c r="DD78" i="11"/>
  <c r="CV78" i="11"/>
  <c r="DT78" i="11"/>
  <c r="CN78" i="11"/>
  <c r="DL78" i="11"/>
  <c r="CF78" i="11"/>
  <c r="DK98" i="11"/>
  <c r="CE98" i="11"/>
  <c r="DC98" i="11"/>
  <c r="CU98" i="11"/>
  <c r="DS98" i="11"/>
  <c r="CM98" i="11"/>
  <c r="DR98" i="11"/>
  <c r="CL98" i="11"/>
  <c r="DJ98" i="11"/>
  <c r="CD98" i="11"/>
  <c r="DB98" i="11"/>
  <c r="CT98" i="11"/>
  <c r="CW96" i="11"/>
  <c r="DU96" i="11"/>
  <c r="CO96" i="11"/>
  <c r="DM96" i="11"/>
  <c r="CG96" i="11"/>
  <c r="DE96" i="11"/>
  <c r="DB95" i="11"/>
  <c r="CT95" i="11"/>
  <c r="DR95" i="11"/>
  <c r="CL95" i="11"/>
  <c r="DJ95" i="11"/>
  <c r="CD95" i="11"/>
  <c r="CW98" i="11"/>
  <c r="DU98" i="11"/>
  <c r="CO98" i="11"/>
  <c r="DM98" i="11"/>
  <c r="CG98" i="11"/>
  <c r="DE98" i="11"/>
  <c r="DK110" i="11"/>
  <c r="CE110" i="11"/>
  <c r="DC110" i="11"/>
  <c r="CU110" i="11"/>
  <c r="DS110" i="11"/>
  <c r="CM110" i="11"/>
  <c r="CS128" i="11"/>
  <c r="DQ128" i="11"/>
  <c r="CK128" i="11"/>
  <c r="DI128" i="11"/>
  <c r="CC128" i="11"/>
  <c r="DA128" i="11"/>
  <c r="CW128" i="11"/>
  <c r="DU128" i="11"/>
  <c r="CO128" i="11"/>
  <c r="DM128" i="11"/>
  <c r="CG128" i="11"/>
  <c r="DE128" i="11"/>
  <c r="CL130" i="11"/>
  <c r="DR130" i="11"/>
  <c r="DJ130" i="11"/>
  <c r="CD130" i="11"/>
  <c r="DB130" i="11"/>
  <c r="CT130" i="11"/>
  <c r="DS130" i="11"/>
  <c r="DK130" i="11"/>
  <c r="CE130" i="11"/>
  <c r="DC130" i="11"/>
  <c r="CU130" i="11"/>
  <c r="CM130" i="11"/>
  <c r="DU130" i="11"/>
  <c r="CW130" i="11"/>
  <c r="CO130" i="11"/>
  <c r="DM130" i="11"/>
  <c r="CG130" i="11"/>
  <c r="DE130" i="11"/>
  <c r="DA149" i="11"/>
  <c r="CS149" i="11"/>
  <c r="DQ149" i="11"/>
  <c r="CK149" i="11"/>
  <c r="DI149" i="11"/>
  <c r="CC149" i="11"/>
  <c r="CV148" i="11"/>
  <c r="DT148" i="11"/>
  <c r="CN148" i="11"/>
  <c r="DL148" i="11"/>
  <c r="CF148" i="11"/>
  <c r="DD148" i="11"/>
  <c r="DE147" i="11"/>
  <c r="CW147" i="11"/>
  <c r="DU147" i="11"/>
  <c r="CO147" i="11"/>
  <c r="DM147" i="11"/>
  <c r="CG147" i="11"/>
  <c r="CV150" i="11"/>
  <c r="DT150" i="11"/>
  <c r="CN150" i="11"/>
  <c r="DL150" i="11"/>
  <c r="CF150" i="11"/>
  <c r="DD150" i="11"/>
  <c r="DJ150" i="11"/>
  <c r="CD150" i="11"/>
  <c r="DB150" i="11"/>
  <c r="CT150" i="11"/>
  <c r="DR150" i="11"/>
  <c r="CL150" i="11"/>
  <c r="CU169" i="11"/>
  <c r="DS169" i="11"/>
  <c r="CM169" i="11"/>
  <c r="DK169" i="11"/>
  <c r="CE169" i="11"/>
  <c r="DC169" i="11"/>
  <c r="DI169" i="11"/>
  <c r="CC169" i="11"/>
  <c r="DA169" i="11"/>
  <c r="CS169" i="11"/>
  <c r="DQ169" i="11"/>
  <c r="CK169" i="11"/>
  <c r="DM167" i="11"/>
  <c r="CG167" i="11"/>
  <c r="DE167" i="11"/>
  <c r="CW167" i="11"/>
  <c r="DU167" i="11"/>
  <c r="CO167" i="11"/>
  <c r="CW170" i="11"/>
  <c r="DU170" i="11"/>
  <c r="CO170" i="11"/>
  <c r="DM170" i="11"/>
  <c r="CG170" i="11"/>
  <c r="DE170" i="11"/>
  <c r="DK170" i="11"/>
  <c r="CE170" i="11"/>
  <c r="DC170" i="11"/>
  <c r="CU170" i="11"/>
  <c r="DS170" i="11"/>
  <c r="CM170" i="11"/>
  <c r="CU182" i="11"/>
  <c r="DS182" i="11"/>
  <c r="CM182" i="11"/>
  <c r="DK182" i="11"/>
  <c r="CE182" i="11"/>
  <c r="DC182" i="11"/>
  <c r="DK179" i="11"/>
  <c r="CE179" i="11"/>
  <c r="DC179" i="11"/>
  <c r="CU179" i="11"/>
  <c r="DS179" i="11"/>
  <c r="CM179" i="11"/>
  <c r="CT201" i="11"/>
  <c r="DR201" i="11"/>
  <c r="CL201" i="11"/>
  <c r="DJ201" i="11"/>
  <c r="CD201" i="11"/>
  <c r="DB201" i="11"/>
  <c r="DA201" i="11"/>
  <c r="CS201" i="11"/>
  <c r="DQ201" i="11"/>
  <c r="CK201" i="11"/>
  <c r="DI201" i="11"/>
  <c r="CC201" i="11"/>
  <c r="CT219" i="11"/>
  <c r="DR219" i="11"/>
  <c r="CL219" i="11"/>
  <c r="DJ219" i="11"/>
  <c r="CD219" i="11"/>
  <c r="DB219" i="11"/>
  <c r="CV220" i="11"/>
  <c r="DT220" i="11"/>
  <c r="CN220" i="11"/>
  <c r="DL220" i="11"/>
  <c r="CF220" i="11"/>
  <c r="DD220" i="11"/>
  <c r="DE219" i="11"/>
  <c r="CW219" i="11"/>
  <c r="DU219" i="11"/>
  <c r="CO219" i="11"/>
  <c r="DM219" i="11"/>
  <c r="CG219" i="11"/>
  <c r="CV222" i="11"/>
  <c r="DT222" i="11"/>
  <c r="CN222" i="11"/>
  <c r="DL222" i="11"/>
  <c r="CF222" i="11"/>
  <c r="DD222" i="11"/>
  <c r="DJ222" i="11"/>
  <c r="CD222" i="11"/>
  <c r="DB222" i="11"/>
  <c r="CT222" i="11"/>
  <c r="DR222" i="11"/>
  <c r="CL222" i="11"/>
  <c r="DC254" i="11"/>
  <c r="DS254" i="11"/>
  <c r="CM254" i="11"/>
  <c r="DK254" i="11"/>
  <c r="CE254" i="11"/>
  <c r="CU254" i="11"/>
  <c r="DU252" i="11"/>
  <c r="CW252" i="11"/>
  <c r="CO252" i="11"/>
  <c r="CG252" i="11"/>
  <c r="DM252" i="11"/>
  <c r="DE252" i="11"/>
  <c r="CL251" i="11"/>
  <c r="CD251" i="11"/>
  <c r="DR251" i="11"/>
  <c r="DJ251" i="11"/>
  <c r="DB251" i="11"/>
  <c r="CT251" i="11"/>
  <c r="DU254" i="11"/>
  <c r="CO254" i="11"/>
  <c r="DE254" i="11"/>
  <c r="CW254" i="11"/>
  <c r="DM254" i="11"/>
  <c r="CG254" i="11"/>
  <c r="DJ254" i="11"/>
  <c r="CD254" i="11"/>
  <c r="CT254" i="11"/>
  <c r="DR254" i="11"/>
  <c r="CL254" i="11"/>
  <c r="DB254" i="11"/>
  <c r="CW28" i="11"/>
  <c r="DU28" i="11"/>
  <c r="CO28" i="11"/>
  <c r="DM28" i="11"/>
  <c r="CG28" i="11"/>
  <c r="DE28" i="11"/>
  <c r="DT29" i="11"/>
  <c r="CN29" i="11"/>
  <c r="DL29" i="11"/>
  <c r="CF29" i="11"/>
  <c r="DD29" i="11"/>
  <c r="CV29" i="11"/>
  <c r="DD30" i="11"/>
  <c r="CV30" i="11"/>
  <c r="DT30" i="11"/>
  <c r="CN30" i="11"/>
  <c r="DL30" i="11"/>
  <c r="CF30" i="11"/>
  <c r="DM29" i="11"/>
  <c r="CG29" i="11"/>
  <c r="DE29" i="11"/>
  <c r="CW29" i="11"/>
  <c r="DU29" i="11"/>
  <c r="CO29" i="11"/>
  <c r="DK28" i="11"/>
  <c r="CE28" i="11"/>
  <c r="DC28" i="11"/>
  <c r="CU28" i="11"/>
  <c r="DS28" i="11"/>
  <c r="CM28" i="11"/>
  <c r="CU49" i="11"/>
  <c r="DS49" i="11"/>
  <c r="CM49" i="11"/>
  <c r="DK49" i="11"/>
  <c r="CE49" i="11"/>
  <c r="DC49" i="11"/>
  <c r="DM51" i="11"/>
  <c r="CG51" i="11"/>
  <c r="DE51" i="11"/>
  <c r="CW51" i="11"/>
  <c r="DU51" i="11"/>
  <c r="CO51" i="11"/>
  <c r="DK50" i="11"/>
  <c r="CE50" i="11"/>
  <c r="DC50" i="11"/>
  <c r="CU50" i="11"/>
  <c r="DS50" i="11"/>
  <c r="CM50" i="11"/>
  <c r="CS50" i="11"/>
  <c r="DQ50" i="11"/>
  <c r="CK50" i="11"/>
  <c r="DI50" i="11"/>
  <c r="CC50" i="11"/>
  <c r="DA50" i="11"/>
  <c r="DI49" i="11"/>
  <c r="CC49" i="11"/>
  <c r="DA49" i="11"/>
  <c r="CS49" i="11"/>
  <c r="DQ49" i="11"/>
  <c r="CK49" i="11"/>
  <c r="DJ62" i="11"/>
  <c r="CD62" i="11"/>
  <c r="DB62" i="11"/>
  <c r="CT62" i="11"/>
  <c r="DR62" i="11"/>
  <c r="CL62" i="11"/>
  <c r="CS81" i="11"/>
  <c r="DQ81" i="11"/>
  <c r="CK81" i="11"/>
  <c r="DI81" i="11"/>
  <c r="CC81" i="11"/>
  <c r="DA81" i="11"/>
  <c r="CU80" i="11"/>
  <c r="DS80" i="11"/>
  <c r="CM80" i="11"/>
  <c r="DK80" i="11"/>
  <c r="CE80" i="11"/>
  <c r="DC80" i="11"/>
  <c r="DD81" i="11"/>
  <c r="CV81" i="11"/>
  <c r="DT81" i="11"/>
  <c r="CN81" i="11"/>
  <c r="DL81" i="11"/>
  <c r="CF81" i="11"/>
  <c r="DR81" i="11"/>
  <c r="CL81" i="11"/>
  <c r="DJ81" i="11"/>
  <c r="CD81" i="11"/>
  <c r="DB81" i="11"/>
  <c r="CT81" i="11"/>
  <c r="DM80" i="11"/>
  <c r="CG80" i="11"/>
  <c r="DE80" i="11"/>
  <c r="CW80" i="11"/>
  <c r="DU80" i="11"/>
  <c r="CO80" i="11"/>
  <c r="CS102" i="11"/>
  <c r="DQ102" i="11"/>
  <c r="DI102" i="11"/>
  <c r="DA102" i="11"/>
  <c r="CK102" i="11"/>
  <c r="CC102" i="11"/>
  <c r="DS100" i="11"/>
  <c r="CM100" i="11"/>
  <c r="DK100" i="11"/>
  <c r="CE100" i="11"/>
  <c r="DC100" i="11"/>
  <c r="CU100" i="11"/>
  <c r="DI103" i="11"/>
  <c r="CC103" i="11"/>
  <c r="DA103" i="11"/>
  <c r="CS103" i="11"/>
  <c r="DQ103" i="11"/>
  <c r="CK103" i="11"/>
  <c r="DU101" i="11"/>
  <c r="CO101" i="11"/>
  <c r="DM101" i="11"/>
  <c r="CG101" i="11"/>
  <c r="DE101" i="11"/>
  <c r="CW101" i="11"/>
  <c r="DE100" i="11"/>
  <c r="CW100" i="11"/>
  <c r="DU100" i="11"/>
  <c r="CO100" i="11"/>
  <c r="DM100" i="11"/>
  <c r="CG100" i="11"/>
  <c r="DR113" i="11"/>
  <c r="CL113" i="11"/>
  <c r="DJ113" i="11"/>
  <c r="CD113" i="11"/>
  <c r="DB113" i="11"/>
  <c r="CT113" i="11"/>
  <c r="DD113" i="11"/>
  <c r="CV113" i="11"/>
  <c r="DT113" i="11"/>
  <c r="CN113" i="11"/>
  <c r="DL113" i="11"/>
  <c r="CF113" i="11"/>
  <c r="DB133" i="11"/>
  <c r="DR133" i="11"/>
  <c r="DJ133" i="11"/>
  <c r="CD133" i="11"/>
  <c r="CT133" i="11"/>
  <c r="CL133" i="11"/>
  <c r="DS154" i="11"/>
  <c r="CM154" i="11"/>
  <c r="DK154" i="11"/>
  <c r="CE154" i="11"/>
  <c r="DC154" i="11"/>
  <c r="CU154" i="11"/>
  <c r="DA152" i="11"/>
  <c r="CS152" i="11"/>
  <c r="DQ152" i="11"/>
  <c r="CK152" i="11"/>
  <c r="DI152" i="11"/>
  <c r="CC152" i="11"/>
  <c r="DE154" i="11"/>
  <c r="CW154" i="11"/>
  <c r="DU154" i="11"/>
  <c r="CO154" i="11"/>
  <c r="DM154" i="11"/>
  <c r="CG154" i="11"/>
  <c r="DU153" i="11"/>
  <c r="CO153" i="11"/>
  <c r="DM153" i="11"/>
  <c r="CG153" i="11"/>
  <c r="DE153" i="11"/>
  <c r="CW153" i="11"/>
  <c r="DL152" i="11"/>
  <c r="CF152" i="11"/>
  <c r="DD152" i="11"/>
  <c r="CV152" i="11"/>
  <c r="DT152" i="11"/>
  <c r="CN152" i="11"/>
  <c r="DD184" i="11"/>
  <c r="CV184" i="11"/>
  <c r="DT184" i="11"/>
  <c r="CN184" i="11"/>
  <c r="DL184" i="11"/>
  <c r="CF184" i="11"/>
  <c r="DR184" i="11"/>
  <c r="CL184" i="11"/>
  <c r="DJ184" i="11"/>
  <c r="CD184" i="11"/>
  <c r="DB184" i="11"/>
  <c r="CT184" i="11"/>
  <c r="CW186" i="11"/>
  <c r="DU186" i="11"/>
  <c r="CO186" i="11"/>
  <c r="DM186" i="11"/>
  <c r="CG186" i="11"/>
  <c r="DE186" i="11"/>
  <c r="DB185" i="11"/>
  <c r="CT185" i="11"/>
  <c r="DR185" i="11"/>
  <c r="CL185" i="11"/>
  <c r="DJ185" i="11"/>
  <c r="CD185" i="11"/>
  <c r="CW184" i="11"/>
  <c r="DU184" i="11"/>
  <c r="CO184" i="11"/>
  <c r="DM184" i="11"/>
  <c r="CG184" i="11"/>
  <c r="DE184" i="11"/>
  <c r="DJ207" i="11"/>
  <c r="CD207" i="11"/>
  <c r="DB207" i="11"/>
  <c r="CT207" i="11"/>
  <c r="DR207" i="11"/>
  <c r="CL207" i="11"/>
  <c r="DK225" i="11"/>
  <c r="CE225" i="11"/>
  <c r="DC225" i="11"/>
  <c r="CU225" i="11"/>
  <c r="DS225" i="11"/>
  <c r="CM225" i="11"/>
  <c r="DA227" i="11"/>
  <c r="DI227" i="11"/>
  <c r="CC227" i="11"/>
  <c r="CS227" i="11"/>
  <c r="DQ227" i="11"/>
  <c r="CK227" i="11"/>
  <c r="DR226" i="11"/>
  <c r="DJ226" i="11"/>
  <c r="DB226" i="11"/>
  <c r="CT226" i="11"/>
  <c r="CL226" i="11"/>
  <c r="CD226" i="11"/>
  <c r="DR225" i="11"/>
  <c r="CL225" i="11"/>
  <c r="DJ225" i="11"/>
  <c r="CD225" i="11"/>
  <c r="DB225" i="11"/>
  <c r="CT225" i="11"/>
  <c r="DD225" i="11"/>
  <c r="CV225" i="11"/>
  <c r="DT225" i="11"/>
  <c r="CN225" i="11"/>
  <c r="DL225" i="11"/>
  <c r="CF225" i="11"/>
  <c r="DU237" i="11"/>
  <c r="CO237" i="11"/>
  <c r="DE237" i="11"/>
  <c r="CW237" i="11"/>
  <c r="CG237" i="11"/>
  <c r="DM237" i="11"/>
  <c r="CT238" i="11"/>
  <c r="DJ238" i="11"/>
  <c r="CD238" i="11"/>
  <c r="DB238" i="11"/>
  <c r="CL238" i="11"/>
  <c r="DR238" i="11"/>
  <c r="DL238" i="11"/>
  <c r="CF238" i="11"/>
  <c r="CV238" i="11"/>
  <c r="DT238" i="11"/>
  <c r="CN238" i="11"/>
  <c r="DD238" i="11"/>
  <c r="CV237" i="11"/>
  <c r="DL237" i="11"/>
  <c r="CF237" i="11"/>
  <c r="DD237" i="11"/>
  <c r="DT237" i="11"/>
  <c r="CN237" i="11"/>
  <c r="CT236" i="11"/>
  <c r="DJ236" i="11"/>
  <c r="CD236" i="11"/>
  <c r="DB236" i="11"/>
  <c r="DR236" i="11"/>
  <c r="CL236" i="11"/>
  <c r="CT256" i="11"/>
  <c r="DJ256" i="11"/>
  <c r="CD256" i="11"/>
  <c r="DB256" i="11"/>
  <c r="DR256" i="11"/>
  <c r="CL256" i="11"/>
  <c r="DQ259" i="11"/>
  <c r="CK259" i="11"/>
  <c r="DA259" i="11"/>
  <c r="CS259" i="11"/>
  <c r="DI259" i="11"/>
  <c r="CC259" i="11"/>
  <c r="CT258" i="11"/>
  <c r="DJ258" i="11"/>
  <c r="CD258" i="11"/>
  <c r="DB258" i="11"/>
  <c r="DR258" i="11"/>
  <c r="CL258" i="11"/>
  <c r="DS258" i="11"/>
  <c r="CM258" i="11"/>
  <c r="DC258" i="11"/>
  <c r="CU258" i="11"/>
  <c r="CE258" i="11"/>
  <c r="DK258" i="11"/>
  <c r="DQ257" i="11"/>
  <c r="CK257" i="11"/>
  <c r="DA257" i="11"/>
  <c r="CS257" i="11"/>
  <c r="CC257" i="11"/>
  <c r="DI257" i="11"/>
  <c r="DI119" i="11"/>
  <c r="CC119" i="11"/>
  <c r="DA119" i="11"/>
  <c r="CS119" i="11"/>
  <c r="DQ119" i="11"/>
  <c r="CK119" i="11"/>
  <c r="DA139" i="11"/>
  <c r="CS139" i="11"/>
  <c r="DQ139" i="11"/>
  <c r="CK139" i="11"/>
  <c r="DI139" i="11"/>
  <c r="CC139" i="11"/>
  <c r="CU36" i="11"/>
  <c r="DS36" i="11"/>
  <c r="CM36" i="11"/>
  <c r="DK36" i="11"/>
  <c r="CE36" i="11"/>
  <c r="DC36" i="11"/>
  <c r="DR33" i="11"/>
  <c r="CL33" i="11"/>
  <c r="DJ33" i="11"/>
  <c r="CD33" i="11"/>
  <c r="DB33" i="11"/>
  <c r="CT33" i="11"/>
  <c r="DD33" i="11"/>
  <c r="CV33" i="11"/>
  <c r="DT33" i="11"/>
  <c r="CN33" i="11"/>
  <c r="DL33" i="11"/>
  <c r="CF33" i="11"/>
  <c r="CW35" i="11"/>
  <c r="DU35" i="11"/>
  <c r="CO35" i="11"/>
  <c r="DM35" i="11"/>
  <c r="CG35" i="11"/>
  <c r="DE35" i="11"/>
  <c r="DB34" i="11"/>
  <c r="CT34" i="11"/>
  <c r="DR34" i="11"/>
  <c r="CL34" i="11"/>
  <c r="DJ34" i="11"/>
  <c r="CD34" i="11"/>
  <c r="DQ67" i="11"/>
  <c r="CK67" i="11"/>
  <c r="DI67" i="11"/>
  <c r="CC67" i="11"/>
  <c r="DA67" i="11"/>
  <c r="CS67" i="11"/>
  <c r="CU85" i="11"/>
  <c r="DS85" i="11"/>
  <c r="CM85" i="11"/>
  <c r="DK85" i="11"/>
  <c r="CE85" i="11"/>
  <c r="DC85" i="11"/>
  <c r="DB85" i="11"/>
  <c r="CT85" i="11"/>
  <c r="DR85" i="11"/>
  <c r="CL85" i="11"/>
  <c r="DJ85" i="11"/>
  <c r="CD85" i="11"/>
  <c r="DM87" i="11"/>
  <c r="CG87" i="11"/>
  <c r="DE87" i="11"/>
  <c r="CW87" i="11"/>
  <c r="DU87" i="11"/>
  <c r="CO87" i="11"/>
  <c r="DK86" i="11"/>
  <c r="CE86" i="11"/>
  <c r="DC86" i="11"/>
  <c r="CU86" i="11"/>
  <c r="DS86" i="11"/>
  <c r="CM86" i="11"/>
  <c r="DM85" i="11"/>
  <c r="CG85" i="11"/>
  <c r="DE85" i="11"/>
  <c r="CW85" i="11"/>
  <c r="DU85" i="11"/>
  <c r="CO85" i="11"/>
  <c r="DS139" i="11"/>
  <c r="CM139" i="11"/>
  <c r="DK139" i="11"/>
  <c r="CE139" i="11"/>
  <c r="DC139" i="11"/>
  <c r="CU139" i="11"/>
  <c r="DT160" i="11"/>
  <c r="DL160" i="11"/>
  <c r="CV160" i="11"/>
  <c r="CN160" i="11"/>
  <c r="CF160" i="11"/>
  <c r="DD160" i="11"/>
  <c r="CT157" i="11"/>
  <c r="DR157" i="11"/>
  <c r="CL157" i="11"/>
  <c r="DJ157" i="11"/>
  <c r="CD157" i="11"/>
  <c r="DB157" i="11"/>
  <c r="DS157" i="11"/>
  <c r="CM157" i="11"/>
  <c r="DK157" i="11"/>
  <c r="CE157" i="11"/>
  <c r="DC157" i="11"/>
  <c r="CU157" i="11"/>
  <c r="DA157" i="11"/>
  <c r="CS157" i="11"/>
  <c r="DQ157" i="11"/>
  <c r="CK157" i="11"/>
  <c r="DI157" i="11"/>
  <c r="CC157" i="11"/>
  <c r="DA159" i="11"/>
  <c r="CS159" i="11"/>
  <c r="DQ159" i="11"/>
  <c r="CK159" i="11"/>
  <c r="DI159" i="11"/>
  <c r="CC159" i="11"/>
  <c r="DL211" i="11"/>
  <c r="CF211" i="11"/>
  <c r="DD211" i="11"/>
  <c r="CV211" i="11"/>
  <c r="DT211" i="11"/>
  <c r="CN211" i="11"/>
  <c r="CT209" i="11"/>
  <c r="DR209" i="11"/>
  <c r="CL209" i="11"/>
  <c r="DJ209" i="11"/>
  <c r="CD209" i="11"/>
  <c r="DB209" i="11"/>
  <c r="DU212" i="11"/>
  <c r="CO212" i="11"/>
  <c r="DM212" i="11"/>
  <c r="CG212" i="11"/>
  <c r="DE212" i="11"/>
  <c r="CW212" i="11"/>
  <c r="DJ212" i="11"/>
  <c r="CD212" i="11"/>
  <c r="DB212" i="11"/>
  <c r="CT212" i="11"/>
  <c r="DR212" i="11"/>
  <c r="CL212" i="11"/>
  <c r="DU210" i="11"/>
  <c r="CO210" i="11"/>
  <c r="DM210" i="11"/>
  <c r="CG210" i="11"/>
  <c r="DE210" i="11"/>
  <c r="CW210" i="11"/>
  <c r="DL230" i="11"/>
  <c r="CF230" i="11"/>
  <c r="CV230" i="11"/>
  <c r="DT230" i="11"/>
  <c r="CN230" i="11"/>
  <c r="DD230" i="11"/>
  <c r="DQ229" i="11"/>
  <c r="CK229" i="11"/>
  <c r="CS229" i="11"/>
  <c r="DI229" i="11"/>
  <c r="CC229" i="11"/>
  <c r="DA229" i="11"/>
  <c r="DU231" i="11"/>
  <c r="CO231" i="11"/>
  <c r="DE231" i="11"/>
  <c r="CW231" i="11"/>
  <c r="CG231" i="11"/>
  <c r="DM231" i="11"/>
  <c r="DS230" i="11"/>
  <c r="CM230" i="11"/>
  <c r="DC230" i="11"/>
  <c r="CU230" i="11"/>
  <c r="CE230" i="11"/>
  <c r="DK230" i="11"/>
  <c r="DA230" i="11"/>
  <c r="DQ230" i="11"/>
  <c r="DI230" i="11"/>
  <c r="CC230" i="11"/>
  <c r="CK230" i="11"/>
  <c r="CS230" i="11"/>
  <c r="DL242" i="11"/>
  <c r="CF242" i="11"/>
  <c r="DD242" i="11"/>
  <c r="CV242" i="11"/>
  <c r="CN242" i="11"/>
  <c r="DT242" i="11"/>
  <c r="DA241" i="11"/>
  <c r="CK241" i="11"/>
  <c r="DQ241" i="11"/>
  <c r="DI241" i="11"/>
  <c r="CC241" i="11"/>
  <c r="CS241" i="11"/>
  <c r="CT241" i="11"/>
  <c r="DR241" i="11"/>
  <c r="DJ241" i="11"/>
  <c r="CD241" i="11"/>
  <c r="DB241" i="11"/>
  <c r="CL241" i="11"/>
  <c r="DA242" i="11"/>
  <c r="CS242" i="11"/>
  <c r="DQ242" i="11"/>
  <c r="CK242" i="11"/>
  <c r="CC242" i="11"/>
  <c r="DI242" i="11"/>
  <c r="DA244" i="11"/>
  <c r="CS244" i="11"/>
  <c r="DQ244" i="11"/>
  <c r="CK244" i="11"/>
  <c r="DI244" i="11"/>
  <c r="CC244" i="11"/>
  <c r="DA261" i="11"/>
  <c r="DQ261" i="11"/>
  <c r="CK261" i="11"/>
  <c r="DI261" i="11"/>
  <c r="CC261" i="11"/>
  <c r="CS261" i="11"/>
  <c r="DE263" i="11"/>
  <c r="DU263" i="11"/>
  <c r="CO263" i="11"/>
  <c r="DM263" i="11"/>
  <c r="CG263" i="11"/>
  <c r="CW263" i="11"/>
  <c r="CT263" i="11"/>
  <c r="DJ263" i="11"/>
  <c r="CD263" i="11"/>
  <c r="DB263" i="11"/>
  <c r="DR263" i="11"/>
  <c r="CL263" i="11"/>
  <c r="DS263" i="11"/>
  <c r="CM263" i="11"/>
  <c r="DC263" i="11"/>
  <c r="CU263" i="11"/>
  <c r="DK263" i="11"/>
  <c r="CE263" i="11"/>
  <c r="DU262" i="11"/>
  <c r="CO262" i="11"/>
  <c r="DE262" i="11"/>
  <c r="CW262" i="11"/>
  <c r="DM262" i="11"/>
  <c r="CG262" i="11"/>
  <c r="DB20" i="12"/>
  <c r="DR20" i="12"/>
  <c r="CL20" i="12"/>
  <c r="CT20" i="12"/>
  <c r="DJ20" i="12"/>
  <c r="CD20" i="12"/>
  <c r="DD19" i="12"/>
  <c r="DT19" i="12"/>
  <c r="CN19" i="12"/>
  <c r="DL19" i="12"/>
  <c r="CF19" i="12"/>
  <c r="CV19" i="12"/>
  <c r="DB18" i="12"/>
  <c r="DR18" i="12"/>
  <c r="CL18" i="12"/>
  <c r="DJ18" i="12"/>
  <c r="CD18" i="12"/>
  <c r="CT18" i="12"/>
  <c r="DR21" i="12"/>
  <c r="CL21" i="12"/>
  <c r="DJ21" i="12"/>
  <c r="CD21" i="12"/>
  <c r="DB21" i="12"/>
  <c r="CT21" i="12"/>
  <c r="DR39" i="12"/>
  <c r="CL39" i="12"/>
  <c r="DB39" i="12"/>
  <c r="DJ39" i="12"/>
  <c r="CT39" i="12"/>
  <c r="CD39" i="12"/>
  <c r="DB38" i="12"/>
  <c r="CT38" i="12"/>
  <c r="DR38" i="12"/>
  <c r="CL38" i="12"/>
  <c r="DJ38" i="12"/>
  <c r="CD38" i="12"/>
  <c r="DR41" i="12"/>
  <c r="CL41" i="12"/>
  <c r="DJ41" i="12"/>
  <c r="DB41" i="12"/>
  <c r="CT41" i="12"/>
  <c r="CD41" i="12"/>
  <c r="DK41" i="12"/>
  <c r="CE41" i="12"/>
  <c r="CU41" i="12"/>
  <c r="DC41" i="12"/>
  <c r="DS41" i="12"/>
  <c r="CM41" i="12"/>
  <c r="CU40" i="12"/>
  <c r="DS40" i="12"/>
  <c r="DK40" i="12"/>
  <c r="CE40" i="12"/>
  <c r="DC40" i="12"/>
  <c r="CM40" i="12"/>
  <c r="DU71" i="12"/>
  <c r="CO71" i="12"/>
  <c r="DM71" i="12"/>
  <c r="CG71" i="12"/>
  <c r="DE71" i="12"/>
  <c r="CW71" i="12"/>
  <c r="DU73" i="12"/>
  <c r="CO73" i="12"/>
  <c r="DM73" i="12"/>
  <c r="CG73" i="12"/>
  <c r="DE73" i="12"/>
  <c r="CW73" i="12"/>
  <c r="CT72" i="12"/>
  <c r="DR72" i="12"/>
  <c r="CL72" i="12"/>
  <c r="DJ72" i="12"/>
  <c r="CD72" i="12"/>
  <c r="DB72" i="12"/>
  <c r="DS72" i="12"/>
  <c r="CM72" i="12"/>
  <c r="DK72" i="12"/>
  <c r="CE72" i="12"/>
  <c r="DC72" i="12"/>
  <c r="CU72" i="12"/>
  <c r="DL72" i="12"/>
  <c r="CF72" i="12"/>
  <c r="DD72" i="12"/>
  <c r="CV72" i="12"/>
  <c r="DT72" i="12"/>
  <c r="CN72" i="12"/>
  <c r="DR92" i="12"/>
  <c r="CL92" i="12"/>
  <c r="DJ92" i="12"/>
  <c r="CD92" i="12"/>
  <c r="DB92" i="12"/>
  <c r="CT92" i="12"/>
  <c r="DM91" i="12"/>
  <c r="CG91" i="12"/>
  <c r="DE91" i="12"/>
  <c r="CW91" i="12"/>
  <c r="DU91" i="12"/>
  <c r="CO91" i="12"/>
  <c r="CW90" i="12"/>
  <c r="DU90" i="12"/>
  <c r="CO90" i="12"/>
  <c r="DM90" i="12"/>
  <c r="CG90" i="12"/>
  <c r="DE90" i="12"/>
  <c r="DM93" i="12"/>
  <c r="CG93" i="12"/>
  <c r="DE93" i="12"/>
  <c r="CW93" i="12"/>
  <c r="DU93" i="12"/>
  <c r="CO93" i="12"/>
  <c r="CW92" i="12"/>
  <c r="DU92" i="12"/>
  <c r="CO92" i="12"/>
  <c r="DM92" i="12"/>
  <c r="CG92" i="12"/>
  <c r="DE92" i="12"/>
  <c r="DJ124" i="12"/>
  <c r="CD124" i="12"/>
  <c r="DB124" i="12"/>
  <c r="CT124" i="12"/>
  <c r="DR124" i="12"/>
  <c r="CL124" i="12"/>
  <c r="DC124" i="12"/>
  <c r="CU124" i="12"/>
  <c r="DS124" i="12"/>
  <c r="CM124" i="12"/>
  <c r="DK124" i="12"/>
  <c r="CE124" i="12"/>
  <c r="CV124" i="12"/>
  <c r="DT124" i="12"/>
  <c r="CN124" i="12"/>
  <c r="DL124" i="12"/>
  <c r="CF124" i="12"/>
  <c r="DD124" i="12"/>
  <c r="DA123" i="12"/>
  <c r="CS123" i="12"/>
  <c r="DQ123" i="12"/>
  <c r="CK123" i="12"/>
  <c r="DI123" i="12"/>
  <c r="CC123" i="12"/>
  <c r="DA125" i="12"/>
  <c r="CS125" i="12"/>
  <c r="DQ125" i="12"/>
  <c r="CK125" i="12"/>
  <c r="DI125" i="12"/>
  <c r="CC125" i="12"/>
  <c r="DI144" i="12"/>
  <c r="CC144" i="12"/>
  <c r="DA144" i="12"/>
  <c r="CS144" i="12"/>
  <c r="DQ144" i="12"/>
  <c r="CK144" i="12"/>
  <c r="DK143" i="12"/>
  <c r="CE143" i="12"/>
  <c r="DC143" i="12"/>
  <c r="CU143" i="12"/>
  <c r="DS143" i="12"/>
  <c r="CM143" i="12"/>
  <c r="CW145" i="12"/>
  <c r="DU145" i="12"/>
  <c r="CO145" i="12"/>
  <c r="DM145" i="12"/>
  <c r="CG145" i="12"/>
  <c r="DE145" i="12"/>
  <c r="DT144" i="12"/>
  <c r="CN144" i="12"/>
  <c r="DL144" i="12"/>
  <c r="CF144" i="12"/>
  <c r="DD144" i="12"/>
  <c r="CV144" i="12"/>
  <c r="DL163" i="12"/>
  <c r="CF163" i="12"/>
  <c r="DD163" i="12"/>
  <c r="CV163" i="12"/>
  <c r="DT163" i="12"/>
  <c r="CN163" i="12"/>
  <c r="DA163" i="12"/>
  <c r="CS163" i="12"/>
  <c r="DQ163" i="12"/>
  <c r="CK163" i="12"/>
  <c r="DI163" i="12"/>
  <c r="CC163" i="12"/>
  <c r="DC162" i="12"/>
  <c r="CU162" i="12"/>
  <c r="DS162" i="12"/>
  <c r="CM162" i="12"/>
  <c r="DK162" i="12"/>
  <c r="CE162" i="12"/>
  <c r="CV162" i="12"/>
  <c r="DT162" i="12"/>
  <c r="CN162" i="12"/>
  <c r="DL162" i="12"/>
  <c r="CF162" i="12"/>
  <c r="DD162" i="12"/>
  <c r="DL164" i="12"/>
  <c r="CF164" i="12"/>
  <c r="DD164" i="12"/>
  <c r="CV164" i="12"/>
  <c r="DT164" i="12"/>
  <c r="CN164" i="12"/>
  <c r="DB176" i="12"/>
  <c r="CT176" i="12"/>
  <c r="DR176" i="12"/>
  <c r="CL176" i="12"/>
  <c r="DJ176" i="12"/>
  <c r="CD176" i="12"/>
  <c r="CS175" i="12"/>
  <c r="DQ175" i="12"/>
  <c r="CK175" i="12"/>
  <c r="DI175" i="12"/>
  <c r="CC175" i="12"/>
  <c r="DA175" i="12"/>
  <c r="DT174" i="12"/>
  <c r="CN174" i="12"/>
  <c r="DL174" i="12"/>
  <c r="CF174" i="12"/>
  <c r="DD174" i="12"/>
  <c r="CV174" i="12"/>
  <c r="DI174" i="12"/>
  <c r="CC174" i="12"/>
  <c r="DA174" i="12"/>
  <c r="CS174" i="12"/>
  <c r="DQ174" i="12"/>
  <c r="CK174" i="12"/>
  <c r="DM176" i="12"/>
  <c r="CG176" i="12"/>
  <c r="DE176" i="12"/>
  <c r="CW176" i="12"/>
  <c r="DU176" i="12"/>
  <c r="CO176" i="12"/>
  <c r="CW194" i="12"/>
  <c r="DU194" i="12"/>
  <c r="CO194" i="12"/>
  <c r="DM194" i="12"/>
  <c r="CG194" i="12"/>
  <c r="DE194" i="12"/>
  <c r="CU197" i="12"/>
  <c r="DS197" i="12"/>
  <c r="CM197" i="12"/>
  <c r="DK197" i="12"/>
  <c r="CE197" i="12"/>
  <c r="DC197" i="12"/>
  <c r="DT197" i="12"/>
  <c r="CN197" i="12"/>
  <c r="DL197" i="12"/>
  <c r="CF197" i="12"/>
  <c r="DD197" i="12"/>
  <c r="CV197" i="12"/>
  <c r="DI197" i="12"/>
  <c r="CC197" i="12"/>
  <c r="DA197" i="12"/>
  <c r="CS197" i="12"/>
  <c r="DQ197" i="12"/>
  <c r="CK197" i="12"/>
  <c r="CU216" i="12"/>
  <c r="DS216" i="12"/>
  <c r="CM216" i="12"/>
  <c r="DK216" i="12"/>
  <c r="CE216" i="12"/>
  <c r="DC216" i="12"/>
  <c r="DD215" i="12"/>
  <c r="CV215" i="12"/>
  <c r="DT215" i="12"/>
  <c r="CN215" i="12"/>
  <c r="DL215" i="12"/>
  <c r="CF215" i="12"/>
  <c r="DM214" i="12"/>
  <c r="CG214" i="12"/>
  <c r="DE214" i="12"/>
  <c r="CW214" i="12"/>
  <c r="DU214" i="12"/>
  <c r="CO214" i="12"/>
  <c r="DM216" i="12"/>
  <c r="CG216" i="12"/>
  <c r="DE216" i="12"/>
  <c r="CW216" i="12"/>
  <c r="DU216" i="12"/>
  <c r="CO216" i="12"/>
  <c r="DB216" i="12"/>
  <c r="CT216" i="12"/>
  <c r="DR216" i="12"/>
  <c r="CL216" i="12"/>
  <c r="DJ216" i="12"/>
  <c r="CD216" i="12"/>
  <c r="DI248" i="12"/>
  <c r="CC248" i="12"/>
  <c r="DA248" i="12"/>
  <c r="CS248" i="12"/>
  <c r="DQ248" i="12"/>
  <c r="CK248" i="12"/>
  <c r="DK247" i="12"/>
  <c r="CE247" i="12"/>
  <c r="DC247" i="12"/>
  <c r="CU247" i="12"/>
  <c r="DS247" i="12"/>
  <c r="CM247" i="12"/>
  <c r="DD247" i="12"/>
  <c r="CV247" i="12"/>
  <c r="DT247" i="12"/>
  <c r="CN247" i="12"/>
  <c r="DL247" i="12"/>
  <c r="CF247" i="12"/>
  <c r="DI246" i="12"/>
  <c r="CC246" i="12"/>
  <c r="DA246" i="12"/>
  <c r="CS246" i="12"/>
  <c r="DQ246" i="12"/>
  <c r="CK246" i="12"/>
  <c r="DT248" i="12"/>
  <c r="CN248" i="12"/>
  <c r="DL248" i="12"/>
  <c r="CF248" i="12"/>
  <c r="DD248" i="12"/>
  <c r="CV248" i="12"/>
  <c r="DS57" i="12"/>
  <c r="CM57" i="12"/>
  <c r="DK57" i="12"/>
  <c r="CE57" i="12"/>
  <c r="DC57" i="12"/>
  <c r="CU57" i="12"/>
  <c r="DS62" i="12"/>
  <c r="CM62" i="12"/>
  <c r="DK62" i="12"/>
  <c r="CE62" i="12"/>
  <c r="DC62" i="12"/>
  <c r="CU62" i="12"/>
  <c r="DT118" i="12"/>
  <c r="CN118" i="12"/>
  <c r="DL118" i="12"/>
  <c r="CF118" i="12"/>
  <c r="DD118" i="12"/>
  <c r="CV118" i="12"/>
  <c r="DA132" i="12"/>
  <c r="CS132" i="12"/>
  <c r="DQ132" i="12"/>
  <c r="CK132" i="12"/>
  <c r="DI132" i="12"/>
  <c r="CC132" i="12"/>
  <c r="DE132" i="12"/>
  <c r="CW132" i="12"/>
  <c r="DU132" i="12"/>
  <c r="CO132" i="12"/>
  <c r="DM132" i="12"/>
  <c r="CG132" i="12"/>
  <c r="CW24" i="12"/>
  <c r="DM24" i="12"/>
  <c r="CG24" i="12"/>
  <c r="DU24" i="12"/>
  <c r="DE24" i="12"/>
  <c r="CO24" i="12"/>
  <c r="DI23" i="12"/>
  <c r="CC23" i="12"/>
  <c r="CS23" i="12"/>
  <c r="DQ23" i="12"/>
  <c r="CK23" i="12"/>
  <c r="DA23" i="12"/>
  <c r="CS26" i="12"/>
  <c r="CK26" i="12"/>
  <c r="DI26" i="12"/>
  <c r="CC26" i="12"/>
  <c r="DA26" i="12"/>
  <c r="DQ26" i="12"/>
  <c r="CU45" i="12"/>
  <c r="DS45" i="12"/>
  <c r="DK45" i="12"/>
  <c r="CE45" i="12"/>
  <c r="DC45" i="12"/>
  <c r="CM45" i="12"/>
  <c r="CW44" i="12"/>
  <c r="DU44" i="12"/>
  <c r="DM44" i="12"/>
  <c r="CG44" i="12"/>
  <c r="DE44" i="12"/>
  <c r="CO44" i="12"/>
  <c r="DM43" i="12"/>
  <c r="CG43" i="12"/>
  <c r="DE43" i="12"/>
  <c r="CW43" i="12"/>
  <c r="DU43" i="12"/>
  <c r="CO43" i="12"/>
  <c r="DD46" i="12"/>
  <c r="CV46" i="12"/>
  <c r="DT46" i="12"/>
  <c r="CN46" i="12"/>
  <c r="DL46" i="12"/>
  <c r="CF46" i="12"/>
  <c r="CS46" i="12"/>
  <c r="DQ46" i="12"/>
  <c r="CK46" i="12"/>
  <c r="DI46" i="12"/>
  <c r="CC46" i="12"/>
  <c r="DA46" i="12"/>
  <c r="CT57" i="12"/>
  <c r="DR57" i="12"/>
  <c r="CL57" i="12"/>
  <c r="DJ57" i="12"/>
  <c r="CD57" i="12"/>
  <c r="DB57" i="12"/>
  <c r="DQ76" i="12"/>
  <c r="CK76" i="12"/>
  <c r="DI76" i="12"/>
  <c r="CC76" i="12"/>
  <c r="DA76" i="12"/>
  <c r="CS76" i="12"/>
  <c r="CT77" i="12"/>
  <c r="DR77" i="12"/>
  <c r="CL77" i="12"/>
  <c r="DJ77" i="12"/>
  <c r="CD77" i="12"/>
  <c r="DB77" i="12"/>
  <c r="DS77" i="12"/>
  <c r="CM77" i="12"/>
  <c r="DK77" i="12"/>
  <c r="CE77" i="12"/>
  <c r="DC77" i="12"/>
  <c r="CU77" i="12"/>
  <c r="DQ97" i="12"/>
  <c r="CK97" i="12"/>
  <c r="DI97" i="12"/>
  <c r="CC97" i="12"/>
  <c r="DA97" i="12"/>
  <c r="CS97" i="12"/>
  <c r="DU95" i="12"/>
  <c r="CO95" i="12"/>
  <c r="DM95" i="12"/>
  <c r="CG95" i="12"/>
  <c r="DE95" i="12"/>
  <c r="CW95" i="12"/>
  <c r="DJ95" i="12"/>
  <c r="CD95" i="12"/>
  <c r="DB95" i="12"/>
  <c r="CT95" i="12"/>
  <c r="DR95" i="12"/>
  <c r="CL95" i="12"/>
  <c r="DE98" i="12"/>
  <c r="CW98" i="12"/>
  <c r="DU98" i="12"/>
  <c r="CO98" i="12"/>
  <c r="DM98" i="12"/>
  <c r="CG98" i="12"/>
  <c r="CV97" i="12"/>
  <c r="DT97" i="12"/>
  <c r="CN97" i="12"/>
  <c r="DL97" i="12"/>
  <c r="CF97" i="12"/>
  <c r="DD97" i="12"/>
  <c r="DU107" i="12"/>
  <c r="CO107" i="12"/>
  <c r="DM107" i="12"/>
  <c r="CG107" i="12"/>
  <c r="DE107" i="12"/>
  <c r="CW107" i="12"/>
  <c r="DE110" i="12"/>
  <c r="CW110" i="12"/>
  <c r="DU110" i="12"/>
  <c r="CO110" i="12"/>
  <c r="DM110" i="12"/>
  <c r="CG110" i="12"/>
  <c r="CV109" i="12"/>
  <c r="DT109" i="12"/>
  <c r="CN109" i="12"/>
  <c r="DL109" i="12"/>
  <c r="CF109" i="12"/>
  <c r="DD109" i="12"/>
  <c r="DD128" i="12"/>
  <c r="CV128" i="12"/>
  <c r="DT128" i="12"/>
  <c r="CN128" i="12"/>
  <c r="DL128" i="12"/>
  <c r="CF128" i="12"/>
  <c r="DM129" i="12"/>
  <c r="CG129" i="12"/>
  <c r="DE129" i="12"/>
  <c r="CW129" i="12"/>
  <c r="DU129" i="12"/>
  <c r="CO129" i="12"/>
  <c r="DC148" i="12"/>
  <c r="CU148" i="12"/>
  <c r="DS148" i="12"/>
  <c r="CM148" i="12"/>
  <c r="DK148" i="12"/>
  <c r="CE148" i="12"/>
  <c r="CV148" i="12"/>
  <c r="DT148" i="12"/>
  <c r="CN148" i="12"/>
  <c r="DL148" i="12"/>
  <c r="CF148" i="12"/>
  <c r="DD148" i="12"/>
  <c r="DU150" i="12"/>
  <c r="CO150" i="12"/>
  <c r="DM150" i="12"/>
  <c r="CG150" i="12"/>
  <c r="DE150" i="12"/>
  <c r="CW150" i="12"/>
  <c r="CT149" i="12"/>
  <c r="DR149" i="12"/>
  <c r="CL149" i="12"/>
  <c r="DJ149" i="12"/>
  <c r="CD149" i="12"/>
  <c r="DB149" i="12"/>
  <c r="DS149" i="12"/>
  <c r="CM149" i="12"/>
  <c r="DK149" i="12"/>
  <c r="CE149" i="12"/>
  <c r="DC149" i="12"/>
  <c r="CU149" i="12"/>
  <c r="CV168" i="12"/>
  <c r="DT168" i="12"/>
  <c r="CN168" i="12"/>
  <c r="DL168" i="12"/>
  <c r="CF168" i="12"/>
  <c r="DD168" i="12"/>
  <c r="DE167" i="12"/>
  <c r="CW167" i="12"/>
  <c r="DU167" i="12"/>
  <c r="CO167" i="12"/>
  <c r="DM167" i="12"/>
  <c r="CG167" i="12"/>
  <c r="DE169" i="12"/>
  <c r="CW169" i="12"/>
  <c r="DU169" i="12"/>
  <c r="CO169" i="12"/>
  <c r="DM169" i="12"/>
  <c r="CG169" i="12"/>
  <c r="DJ168" i="12"/>
  <c r="CD168" i="12"/>
  <c r="DB168" i="12"/>
  <c r="CT168" i="12"/>
  <c r="DR168" i="12"/>
  <c r="CL168" i="12"/>
  <c r="DS169" i="12"/>
  <c r="CM169" i="12"/>
  <c r="DK169" i="12"/>
  <c r="CE169" i="12"/>
  <c r="DC169" i="12"/>
  <c r="CU169" i="12"/>
  <c r="CT180" i="12"/>
  <c r="DR180" i="12"/>
  <c r="CL180" i="12"/>
  <c r="DJ180" i="12"/>
  <c r="CD180" i="12"/>
  <c r="DB180" i="12"/>
  <c r="DQ179" i="12"/>
  <c r="CK179" i="12"/>
  <c r="DI179" i="12"/>
  <c r="CC179" i="12"/>
  <c r="DA179" i="12"/>
  <c r="CS179" i="12"/>
  <c r="DA182" i="12"/>
  <c r="CS182" i="12"/>
  <c r="DQ182" i="12"/>
  <c r="CK182" i="12"/>
  <c r="DI182" i="12"/>
  <c r="CC182" i="12"/>
  <c r="DC181" i="12"/>
  <c r="CU181" i="12"/>
  <c r="DS181" i="12"/>
  <c r="CM181" i="12"/>
  <c r="DK181" i="12"/>
  <c r="CE181" i="12"/>
  <c r="DR200" i="12"/>
  <c r="CL200" i="12"/>
  <c r="DJ200" i="12"/>
  <c r="CD200" i="12"/>
  <c r="DB200" i="12"/>
  <c r="CT200" i="12"/>
  <c r="DI199" i="12"/>
  <c r="CC199" i="12"/>
  <c r="DA199" i="12"/>
  <c r="CS199" i="12"/>
  <c r="DQ199" i="12"/>
  <c r="CK199" i="12"/>
  <c r="CS202" i="12"/>
  <c r="DQ202" i="12"/>
  <c r="CK202" i="12"/>
  <c r="DI202" i="12"/>
  <c r="CC202" i="12"/>
  <c r="DA202" i="12"/>
  <c r="CU201" i="12"/>
  <c r="DS201" i="12"/>
  <c r="CM201" i="12"/>
  <c r="DK201" i="12"/>
  <c r="CE201" i="12"/>
  <c r="DC201" i="12"/>
  <c r="DL221" i="12"/>
  <c r="CF221" i="12"/>
  <c r="DD221" i="12"/>
  <c r="CV221" i="12"/>
  <c r="DT221" i="12"/>
  <c r="CN221" i="12"/>
  <c r="DQ220" i="12"/>
  <c r="CK220" i="12"/>
  <c r="DI220" i="12"/>
  <c r="CC220" i="12"/>
  <c r="DA220" i="12"/>
  <c r="CS220" i="12"/>
  <c r="DQ222" i="12"/>
  <c r="CK222" i="12"/>
  <c r="DI222" i="12"/>
  <c r="CC222" i="12"/>
  <c r="DA222" i="12"/>
  <c r="CS222" i="12"/>
  <c r="CT221" i="12"/>
  <c r="DR221" i="12"/>
  <c r="CL221" i="12"/>
  <c r="DJ221" i="12"/>
  <c r="CD221" i="12"/>
  <c r="DB221" i="12"/>
  <c r="DS221" i="12"/>
  <c r="CM221" i="12"/>
  <c r="DK221" i="12"/>
  <c r="CE221" i="12"/>
  <c r="DC221" i="12"/>
  <c r="CU221" i="12"/>
  <c r="DA252" i="12"/>
  <c r="CS252" i="12"/>
  <c r="DQ252" i="12"/>
  <c r="CK252" i="12"/>
  <c r="DI252" i="12"/>
  <c r="CC252" i="12"/>
  <c r="DE254" i="12"/>
  <c r="CW254" i="12"/>
  <c r="DU254" i="12"/>
  <c r="CO254" i="12"/>
  <c r="DM254" i="12"/>
  <c r="CG254" i="12"/>
  <c r="CT254" i="12"/>
  <c r="DR254" i="12"/>
  <c r="CL254" i="12"/>
  <c r="DJ254" i="12"/>
  <c r="CD254" i="12"/>
  <c r="DB254" i="12"/>
  <c r="DU253" i="12"/>
  <c r="CO253" i="12"/>
  <c r="DM253" i="12"/>
  <c r="CG253" i="12"/>
  <c r="DE253" i="12"/>
  <c r="CW253" i="12"/>
  <c r="DJ253" i="12"/>
  <c r="CD253" i="12"/>
  <c r="DB253" i="12"/>
  <c r="CT253" i="12"/>
  <c r="DR253" i="12"/>
  <c r="CL253" i="12"/>
  <c r="DE62" i="12"/>
  <c r="CW62" i="12"/>
  <c r="DU62" i="12"/>
  <c r="CO62" i="12"/>
  <c r="DM62" i="12"/>
  <c r="CG62" i="12"/>
  <c r="DI30" i="12"/>
  <c r="CC30" i="12"/>
  <c r="CS30" i="12"/>
  <c r="DQ30" i="12"/>
  <c r="CK30" i="12"/>
  <c r="DA30" i="12"/>
  <c r="DM28" i="12"/>
  <c r="CG28" i="12"/>
  <c r="CW28" i="12"/>
  <c r="DE28" i="12"/>
  <c r="DU28" i="12"/>
  <c r="CO28" i="12"/>
  <c r="CW31" i="12"/>
  <c r="DM31" i="12"/>
  <c r="CG31" i="12"/>
  <c r="DU31" i="12"/>
  <c r="DE31" i="12"/>
  <c r="CO31" i="12"/>
  <c r="DR31" i="12"/>
  <c r="CL31" i="12"/>
  <c r="CD31" i="12"/>
  <c r="DB31" i="12"/>
  <c r="CT31" i="12"/>
  <c r="DJ31" i="12"/>
  <c r="DT30" i="12"/>
  <c r="CN30" i="12"/>
  <c r="DD30" i="12"/>
  <c r="DL30" i="12"/>
  <c r="CV30" i="12"/>
  <c r="CF30" i="12"/>
  <c r="DT50" i="12"/>
  <c r="CN50" i="12"/>
  <c r="DL50" i="12"/>
  <c r="CF50" i="12"/>
  <c r="DD50" i="12"/>
  <c r="CV50" i="12"/>
  <c r="CS49" i="12"/>
  <c r="DQ49" i="12"/>
  <c r="CK49" i="12"/>
  <c r="DI49" i="12"/>
  <c r="CC49" i="12"/>
  <c r="DA49" i="12"/>
  <c r="DD51" i="12"/>
  <c r="CV51" i="12"/>
  <c r="DT51" i="12"/>
  <c r="CN51" i="12"/>
  <c r="DL51" i="12"/>
  <c r="CF51" i="12"/>
  <c r="CS51" i="12"/>
  <c r="DQ51" i="12"/>
  <c r="CK51" i="12"/>
  <c r="DI51" i="12"/>
  <c r="CC51" i="12"/>
  <c r="DA51" i="12"/>
  <c r="CU50" i="12"/>
  <c r="DS50" i="12"/>
  <c r="CM50" i="12"/>
  <c r="DK50" i="12"/>
  <c r="CE50" i="12"/>
  <c r="DC50" i="12"/>
  <c r="DQ61" i="12"/>
  <c r="CK61" i="12"/>
  <c r="DI61" i="12"/>
  <c r="CC61" i="12"/>
  <c r="DA61" i="12"/>
  <c r="CS61" i="12"/>
  <c r="CT62" i="12"/>
  <c r="DR62" i="12"/>
  <c r="CL62" i="12"/>
  <c r="DJ62" i="12"/>
  <c r="CD62" i="12"/>
  <c r="DB62" i="12"/>
  <c r="DA82" i="12"/>
  <c r="CS82" i="12"/>
  <c r="DQ82" i="12"/>
  <c r="CK82" i="12"/>
  <c r="DI82" i="12"/>
  <c r="CC82" i="12"/>
  <c r="DE80" i="12"/>
  <c r="CW80" i="12"/>
  <c r="DU80" i="12"/>
  <c r="CO80" i="12"/>
  <c r="DM80" i="12"/>
  <c r="CG80" i="12"/>
  <c r="DU83" i="12"/>
  <c r="CO83" i="12"/>
  <c r="DM83" i="12"/>
  <c r="CG83" i="12"/>
  <c r="DE83" i="12"/>
  <c r="CW83" i="12"/>
  <c r="DS82" i="12"/>
  <c r="CM82" i="12"/>
  <c r="DK82" i="12"/>
  <c r="CE82" i="12"/>
  <c r="DC82" i="12"/>
  <c r="CU82" i="12"/>
  <c r="DL82" i="12"/>
  <c r="CF82" i="12"/>
  <c r="DD82" i="12"/>
  <c r="CV82" i="12"/>
  <c r="DT82" i="12"/>
  <c r="CN82" i="12"/>
  <c r="DC102" i="12"/>
  <c r="CU102" i="12"/>
  <c r="DS102" i="12"/>
  <c r="CM102" i="12"/>
  <c r="DK102" i="12"/>
  <c r="CE102" i="12"/>
  <c r="CV102" i="12"/>
  <c r="DT102" i="12"/>
  <c r="CN102" i="12"/>
  <c r="DL102" i="12"/>
  <c r="CF102" i="12"/>
  <c r="DD102" i="12"/>
  <c r="DA101" i="12"/>
  <c r="CS101" i="12"/>
  <c r="DQ101" i="12"/>
  <c r="CK101" i="12"/>
  <c r="DI101" i="12"/>
  <c r="CC101" i="12"/>
  <c r="DA103" i="12"/>
  <c r="CS103" i="12"/>
  <c r="DQ103" i="12"/>
  <c r="CK103" i="12"/>
  <c r="DI103" i="12"/>
  <c r="CC103" i="12"/>
  <c r="DJ102" i="12"/>
  <c r="CD102" i="12"/>
  <c r="DB102" i="12"/>
  <c r="CT102" i="12"/>
  <c r="DR102" i="12"/>
  <c r="CL102" i="12"/>
  <c r="CV133" i="12"/>
  <c r="DT133" i="12"/>
  <c r="CN133" i="12"/>
  <c r="DL133" i="12"/>
  <c r="CF133" i="12"/>
  <c r="DD133" i="12"/>
  <c r="DC135" i="12"/>
  <c r="CU135" i="12"/>
  <c r="DS135" i="12"/>
  <c r="CM135" i="12"/>
  <c r="DK135" i="12"/>
  <c r="CE135" i="12"/>
  <c r="DD154" i="12"/>
  <c r="CV154" i="12"/>
  <c r="DT154" i="12"/>
  <c r="CN154" i="12"/>
  <c r="DL154" i="12"/>
  <c r="CF154" i="12"/>
  <c r="CS154" i="12"/>
  <c r="DQ154" i="12"/>
  <c r="CK154" i="12"/>
  <c r="DI154" i="12"/>
  <c r="CC154" i="12"/>
  <c r="DA154" i="12"/>
  <c r="CW152" i="12"/>
  <c r="DU152" i="12"/>
  <c r="CO152" i="12"/>
  <c r="DM152" i="12"/>
  <c r="CG152" i="12"/>
  <c r="DE152" i="12"/>
  <c r="DM155" i="12"/>
  <c r="CG155" i="12"/>
  <c r="DE155" i="12"/>
  <c r="CW155" i="12"/>
  <c r="DU155" i="12"/>
  <c r="CO155" i="12"/>
  <c r="DK154" i="12"/>
  <c r="CE154" i="12"/>
  <c r="DC154" i="12"/>
  <c r="CU154" i="12"/>
  <c r="DS154" i="12"/>
  <c r="CM154" i="12"/>
  <c r="DR185" i="12"/>
  <c r="CL185" i="12"/>
  <c r="DJ185" i="12"/>
  <c r="CD185" i="12"/>
  <c r="DB185" i="12"/>
  <c r="CT185" i="12"/>
  <c r="CW187" i="12"/>
  <c r="DU187" i="12"/>
  <c r="CO187" i="12"/>
  <c r="DM187" i="12"/>
  <c r="CG187" i="12"/>
  <c r="DE187" i="12"/>
  <c r="CS204" i="12"/>
  <c r="DQ204" i="12"/>
  <c r="CK204" i="12"/>
  <c r="DI204" i="12"/>
  <c r="CC204" i="12"/>
  <c r="DA204" i="12"/>
  <c r="DK226" i="12"/>
  <c r="CE226" i="12"/>
  <c r="DC226" i="12"/>
  <c r="CU226" i="12"/>
  <c r="DS226" i="12"/>
  <c r="CM226" i="12"/>
  <c r="DI225" i="12"/>
  <c r="CC225" i="12"/>
  <c r="DA225" i="12"/>
  <c r="CS225" i="12"/>
  <c r="DQ225" i="12"/>
  <c r="CK225" i="12"/>
  <c r="DM227" i="12"/>
  <c r="CG227" i="12"/>
  <c r="DE227" i="12"/>
  <c r="CW227" i="12"/>
  <c r="DU227" i="12"/>
  <c r="CO227" i="12"/>
  <c r="CW226" i="12"/>
  <c r="DU226" i="12"/>
  <c r="CO226" i="12"/>
  <c r="DM226" i="12"/>
  <c r="CG226" i="12"/>
  <c r="DE226" i="12"/>
  <c r="DR226" i="12"/>
  <c r="CL226" i="12"/>
  <c r="DJ226" i="12"/>
  <c r="CD226" i="12"/>
  <c r="DB226" i="12"/>
  <c r="CT226" i="12"/>
  <c r="DQ237" i="12"/>
  <c r="CK237" i="12"/>
  <c r="DI237" i="12"/>
  <c r="CC237" i="12"/>
  <c r="DA237" i="12"/>
  <c r="CS237" i="12"/>
  <c r="DC239" i="12"/>
  <c r="CU239" i="12"/>
  <c r="DS239" i="12"/>
  <c r="CM239" i="12"/>
  <c r="DK239" i="12"/>
  <c r="CE239" i="12"/>
  <c r="CV239" i="12"/>
  <c r="DT239" i="12"/>
  <c r="CN239" i="12"/>
  <c r="DL239" i="12"/>
  <c r="CF239" i="12"/>
  <c r="DD239" i="12"/>
  <c r="DQ239" i="12"/>
  <c r="CK239" i="12"/>
  <c r="DI239" i="12"/>
  <c r="CC239" i="12"/>
  <c r="DA239" i="12"/>
  <c r="CS239" i="12"/>
  <c r="DL238" i="12"/>
  <c r="CF238" i="12"/>
  <c r="DD238" i="12"/>
  <c r="CV238" i="12"/>
  <c r="DT238" i="12"/>
  <c r="CN238" i="12"/>
  <c r="DA257" i="12"/>
  <c r="CS257" i="12"/>
  <c r="DQ257" i="12"/>
  <c r="CK257" i="12"/>
  <c r="DI257" i="12"/>
  <c r="CC257" i="12"/>
  <c r="DJ256" i="12"/>
  <c r="CD256" i="12"/>
  <c r="DB256" i="12"/>
  <c r="CT256" i="12"/>
  <c r="DR256" i="12"/>
  <c r="CL256" i="12"/>
  <c r="DS257" i="12"/>
  <c r="CM257" i="12"/>
  <c r="DK257" i="12"/>
  <c r="CE257" i="12"/>
  <c r="DC257" i="12"/>
  <c r="CU257" i="12"/>
  <c r="CV258" i="12"/>
  <c r="DT258" i="12"/>
  <c r="CN258" i="12"/>
  <c r="DL258" i="12"/>
  <c r="CF258" i="12"/>
  <c r="DD258" i="12"/>
  <c r="DS259" i="12"/>
  <c r="CM259" i="12"/>
  <c r="DK259" i="12"/>
  <c r="CE259" i="12"/>
  <c r="DC259" i="12"/>
  <c r="CU259" i="12"/>
  <c r="DI35" i="12"/>
  <c r="CC35" i="12"/>
  <c r="DA35" i="12"/>
  <c r="CS35" i="12"/>
  <c r="DQ35" i="12"/>
  <c r="CK35" i="12"/>
  <c r="DK34" i="12"/>
  <c r="CE34" i="12"/>
  <c r="CU34" i="12"/>
  <c r="DC34" i="12"/>
  <c r="DS34" i="12"/>
  <c r="CM34" i="12"/>
  <c r="DI33" i="12"/>
  <c r="CC33" i="12"/>
  <c r="CS33" i="12"/>
  <c r="DQ33" i="12"/>
  <c r="CK33" i="12"/>
  <c r="DA33" i="12"/>
  <c r="DR36" i="12"/>
  <c r="CL36" i="12"/>
  <c r="DJ36" i="12"/>
  <c r="DB36" i="12"/>
  <c r="CD36" i="12"/>
  <c r="CT36" i="12"/>
  <c r="DT35" i="12"/>
  <c r="CN35" i="12"/>
  <c r="DD35" i="12"/>
  <c r="CF35" i="12"/>
  <c r="CV35" i="12"/>
  <c r="DL35" i="12"/>
  <c r="CT67" i="12"/>
  <c r="DR67" i="12"/>
  <c r="CL67" i="12"/>
  <c r="DJ67" i="12"/>
  <c r="CD67" i="12"/>
  <c r="DB67" i="12"/>
  <c r="DJ86" i="12"/>
  <c r="CD86" i="12"/>
  <c r="DB86" i="12"/>
  <c r="CT86" i="12"/>
  <c r="DR86" i="12"/>
  <c r="CL86" i="12"/>
  <c r="DC86" i="12"/>
  <c r="CU86" i="12"/>
  <c r="DS86" i="12"/>
  <c r="CM86" i="12"/>
  <c r="DK86" i="12"/>
  <c r="CE86" i="12"/>
  <c r="DA85" i="12"/>
  <c r="CS85" i="12"/>
  <c r="DQ85" i="12"/>
  <c r="CK85" i="12"/>
  <c r="DI85" i="12"/>
  <c r="CC85" i="12"/>
  <c r="DQ88" i="12"/>
  <c r="CK88" i="12"/>
  <c r="DI88" i="12"/>
  <c r="CC88" i="12"/>
  <c r="DA88" i="12"/>
  <c r="CS88" i="12"/>
  <c r="DU86" i="12"/>
  <c r="CO86" i="12"/>
  <c r="DM86" i="12"/>
  <c r="CG86" i="12"/>
  <c r="DE86" i="12"/>
  <c r="CW86" i="12"/>
  <c r="DK117" i="12"/>
  <c r="CE117" i="12"/>
  <c r="DC117" i="12"/>
  <c r="CU117" i="12"/>
  <c r="DS117" i="12"/>
  <c r="CM117" i="12"/>
  <c r="CU120" i="12"/>
  <c r="DS120" i="12"/>
  <c r="CM120" i="12"/>
  <c r="DK120" i="12"/>
  <c r="CE120" i="12"/>
  <c r="DC120" i="12"/>
  <c r="DC139" i="12"/>
  <c r="CU139" i="12"/>
  <c r="DS139" i="12"/>
  <c r="CM139" i="12"/>
  <c r="DK139" i="12"/>
  <c r="CE139" i="12"/>
  <c r="DR160" i="12"/>
  <c r="CL160" i="12"/>
  <c r="DJ160" i="12"/>
  <c r="CD160" i="12"/>
  <c r="DB160" i="12"/>
  <c r="CT160" i="12"/>
  <c r="DT159" i="12"/>
  <c r="CN159" i="12"/>
  <c r="DL159" i="12"/>
  <c r="CF159" i="12"/>
  <c r="DD159" i="12"/>
  <c r="CV159" i="12"/>
  <c r="DI159" i="12"/>
  <c r="CC159" i="12"/>
  <c r="DA159" i="12"/>
  <c r="CS159" i="12"/>
  <c r="DQ159" i="12"/>
  <c r="CK159" i="12"/>
  <c r="DM157" i="12"/>
  <c r="CG157" i="12"/>
  <c r="DE157" i="12"/>
  <c r="CW157" i="12"/>
  <c r="DU157" i="12"/>
  <c r="CO157" i="12"/>
  <c r="CW160" i="12"/>
  <c r="DU160" i="12"/>
  <c r="CO160" i="12"/>
  <c r="DM160" i="12"/>
  <c r="CG160" i="12"/>
  <c r="DE160" i="12"/>
  <c r="DR211" i="12"/>
  <c r="CL211" i="12"/>
  <c r="DJ211" i="12"/>
  <c r="CD211" i="12"/>
  <c r="DB211" i="12"/>
  <c r="CT211" i="12"/>
  <c r="DK211" i="12"/>
  <c r="CE211" i="12"/>
  <c r="DC211" i="12"/>
  <c r="CU211" i="12"/>
  <c r="DS211" i="12"/>
  <c r="CM211" i="12"/>
  <c r="DI210" i="12"/>
  <c r="CC210" i="12"/>
  <c r="DA210" i="12"/>
  <c r="CS210" i="12"/>
  <c r="DQ210" i="12"/>
  <c r="CK210" i="12"/>
  <c r="CS209" i="12"/>
  <c r="DQ209" i="12"/>
  <c r="CK209" i="12"/>
  <c r="DI209" i="12"/>
  <c r="CC209" i="12"/>
  <c r="DA209" i="12"/>
  <c r="CW211" i="12"/>
  <c r="DU211" i="12"/>
  <c r="CO211" i="12"/>
  <c r="DM211" i="12"/>
  <c r="CG211" i="12"/>
  <c r="DE211" i="12"/>
  <c r="DM230" i="12"/>
  <c r="CG230" i="12"/>
  <c r="DE230" i="12"/>
  <c r="CW230" i="12"/>
  <c r="DU230" i="12"/>
  <c r="CO230" i="12"/>
  <c r="CW229" i="12"/>
  <c r="DU229" i="12"/>
  <c r="CO229" i="12"/>
  <c r="DM229" i="12"/>
  <c r="CG229" i="12"/>
  <c r="DE229" i="12"/>
  <c r="DR229" i="12"/>
  <c r="CL229" i="12"/>
  <c r="DJ229" i="12"/>
  <c r="CD229" i="12"/>
  <c r="DB229" i="12"/>
  <c r="CT229" i="12"/>
  <c r="DM232" i="12"/>
  <c r="CG232" i="12"/>
  <c r="DE232" i="12"/>
  <c r="CW232" i="12"/>
  <c r="DU232" i="12"/>
  <c r="CO232" i="12"/>
  <c r="CW231" i="12"/>
  <c r="DU231" i="12"/>
  <c r="CO231" i="12"/>
  <c r="DM231" i="12"/>
  <c r="CG231" i="12"/>
  <c r="DE231" i="12"/>
  <c r="DT242" i="12"/>
  <c r="CN242" i="12"/>
  <c r="DL242" i="12"/>
  <c r="CF242" i="12"/>
  <c r="DD242" i="12"/>
  <c r="CV242" i="12"/>
  <c r="DI242" i="12"/>
  <c r="CC242" i="12"/>
  <c r="DA242" i="12"/>
  <c r="CS242" i="12"/>
  <c r="DQ242" i="12"/>
  <c r="CK242" i="12"/>
  <c r="DI244" i="12"/>
  <c r="CC244" i="12"/>
  <c r="DA244" i="12"/>
  <c r="CS244" i="12"/>
  <c r="DQ244" i="12"/>
  <c r="CK244" i="12"/>
  <c r="DR243" i="12"/>
  <c r="CL243" i="12"/>
  <c r="DJ243" i="12"/>
  <c r="CD243" i="12"/>
  <c r="DB243" i="12"/>
  <c r="CT243" i="12"/>
  <c r="DK243" i="12"/>
  <c r="CE243" i="12"/>
  <c r="DC243" i="12"/>
  <c r="CU243" i="12"/>
  <c r="DS243" i="12"/>
  <c r="CM243" i="12"/>
  <c r="DE262" i="12"/>
  <c r="CW262" i="12"/>
  <c r="DU262" i="12"/>
  <c r="CO262" i="12"/>
  <c r="DM262" i="12"/>
  <c r="CG262" i="12"/>
  <c r="DU261" i="12"/>
  <c r="CO261" i="12"/>
  <c r="DM261" i="12"/>
  <c r="CG261" i="12"/>
  <c r="DE261" i="12"/>
  <c r="CW261" i="12"/>
  <c r="DJ261" i="12"/>
  <c r="CD261" i="12"/>
  <c r="DB261" i="12"/>
  <c r="CT261" i="12"/>
  <c r="DR261" i="12"/>
  <c r="CL261" i="12"/>
  <c r="DE264" i="12"/>
  <c r="CW264" i="12"/>
  <c r="DU264" i="12"/>
  <c r="CO264" i="12"/>
  <c r="DM264" i="12"/>
  <c r="CG264" i="12"/>
  <c r="DU263" i="12"/>
  <c r="CO263" i="12"/>
  <c r="DM263" i="12"/>
  <c r="CG263" i="12"/>
  <c r="DE263" i="12"/>
  <c r="CW263" i="12"/>
  <c r="DT263" i="1"/>
  <c r="CN263" i="1"/>
  <c r="DL263" i="1"/>
  <c r="CF263" i="1"/>
  <c r="DD263" i="1"/>
  <c r="CV263" i="1"/>
  <c r="DK259" i="1"/>
  <c r="CE259" i="1"/>
  <c r="DC259" i="1"/>
  <c r="CU259" i="1"/>
  <c r="DS259" i="1"/>
  <c r="CM259" i="1"/>
  <c r="DB257" i="1"/>
  <c r="CT257" i="1"/>
  <c r="DR257" i="1"/>
  <c r="CL257" i="1"/>
  <c r="DJ257" i="1"/>
  <c r="CD257" i="1"/>
  <c r="DK256" i="1"/>
  <c r="DK260" i="1" s="1"/>
  <c r="CE256" i="1"/>
  <c r="CE260" i="1" s="1"/>
  <c r="DC256" i="1"/>
  <c r="DC260" i="1" s="1"/>
  <c r="CU256" i="1"/>
  <c r="DS256" i="1"/>
  <c r="DS260" i="1" s="1"/>
  <c r="CM256" i="1"/>
  <c r="CM260" i="1" s="1"/>
  <c r="DD253" i="1"/>
  <c r="CV253" i="1"/>
  <c r="DT253" i="1"/>
  <c r="CN253" i="1"/>
  <c r="DL253" i="1"/>
  <c r="CF253" i="1"/>
  <c r="DD251" i="1"/>
  <c r="CV251" i="1"/>
  <c r="DT251" i="1"/>
  <c r="CN251" i="1"/>
  <c r="DL251" i="1"/>
  <c r="CF251" i="1"/>
  <c r="DI249" i="1"/>
  <c r="CC249" i="1"/>
  <c r="DA249" i="1"/>
  <c r="CS249" i="1"/>
  <c r="DQ249" i="1"/>
  <c r="CK249" i="1"/>
  <c r="DB247" i="1"/>
  <c r="CT247" i="1"/>
  <c r="DR247" i="1"/>
  <c r="CL247" i="1"/>
  <c r="DJ247" i="1"/>
  <c r="CD247" i="1"/>
  <c r="CU244" i="1"/>
  <c r="DS244" i="1"/>
  <c r="CM244" i="1"/>
  <c r="DK244" i="1"/>
  <c r="CE244" i="1"/>
  <c r="DC244" i="1"/>
  <c r="DI242" i="1"/>
  <c r="CC242" i="1"/>
  <c r="DA242" i="1"/>
  <c r="CS242" i="1"/>
  <c r="DQ242" i="1"/>
  <c r="CK242" i="1"/>
  <c r="CW238" i="1"/>
  <c r="DU238" i="1"/>
  <c r="CO238" i="1"/>
  <c r="DM238" i="1"/>
  <c r="CG238" i="1"/>
  <c r="DE238" i="1"/>
  <c r="DD236" i="1"/>
  <c r="CV236" i="1"/>
  <c r="DT236" i="1"/>
  <c r="CN236" i="1"/>
  <c r="DL236" i="1"/>
  <c r="CF236" i="1"/>
  <c r="DM231" i="1"/>
  <c r="CG231" i="1"/>
  <c r="DE231" i="1"/>
  <c r="CW231" i="1"/>
  <c r="DU231" i="1"/>
  <c r="CO231" i="1"/>
  <c r="DT229" i="1"/>
  <c r="CN229" i="1"/>
  <c r="DL229" i="1"/>
  <c r="CF229" i="1"/>
  <c r="DD229" i="1"/>
  <c r="CV229" i="1"/>
  <c r="CW227" i="1"/>
  <c r="DU227" i="1"/>
  <c r="CO227" i="1"/>
  <c r="DM227" i="1"/>
  <c r="CG227" i="1"/>
  <c r="DE227" i="1"/>
  <c r="DB226" i="1"/>
  <c r="CT226" i="1"/>
  <c r="DR226" i="1"/>
  <c r="CL226" i="1"/>
  <c r="DJ226" i="1"/>
  <c r="CD226" i="1"/>
  <c r="DI224" i="1"/>
  <c r="CC224" i="1"/>
  <c r="DA224" i="1"/>
  <c r="CS224" i="1"/>
  <c r="DQ224" i="1"/>
  <c r="CK224" i="1"/>
  <c r="DI221" i="1"/>
  <c r="CC221" i="1"/>
  <c r="DA221" i="1"/>
  <c r="CS221" i="1"/>
  <c r="DQ221" i="1"/>
  <c r="CK221" i="1"/>
  <c r="DR220" i="1"/>
  <c r="CL220" i="1"/>
  <c r="DJ220" i="1"/>
  <c r="CD220" i="1"/>
  <c r="DB220" i="1"/>
  <c r="CT220" i="1"/>
  <c r="CU219" i="1"/>
  <c r="DS219" i="1"/>
  <c r="CM219" i="1"/>
  <c r="DK219" i="1"/>
  <c r="CE219" i="1"/>
  <c r="DC219" i="1"/>
  <c r="DT216" i="1"/>
  <c r="CN216" i="1"/>
  <c r="DL216" i="1"/>
  <c r="CF216" i="1"/>
  <c r="DD216" i="1"/>
  <c r="CV216" i="1"/>
  <c r="DK215" i="1"/>
  <c r="CE215" i="1"/>
  <c r="DC215" i="1"/>
  <c r="CU215" i="1"/>
  <c r="DS215" i="1"/>
  <c r="CM215" i="1"/>
  <c r="DI214" i="1"/>
  <c r="CC214" i="1"/>
  <c r="DA214" i="1"/>
  <c r="CS214" i="1"/>
  <c r="DQ214" i="1"/>
  <c r="CK214" i="1"/>
  <c r="DK212" i="1"/>
  <c r="CE212" i="1"/>
  <c r="DC212" i="1"/>
  <c r="CU212" i="1"/>
  <c r="DS212" i="1"/>
  <c r="CM212" i="1"/>
  <c r="DT211" i="1"/>
  <c r="CN211" i="1"/>
  <c r="DL211" i="1"/>
  <c r="CF211" i="1"/>
  <c r="DD211" i="1"/>
  <c r="CV211" i="1"/>
  <c r="DR210" i="1"/>
  <c r="CL210" i="1"/>
  <c r="DJ210" i="1"/>
  <c r="CD210" i="1"/>
  <c r="DB210" i="1"/>
  <c r="CT210" i="1"/>
  <c r="DB209" i="1"/>
  <c r="CT209" i="1"/>
  <c r="DR209" i="1"/>
  <c r="CL209" i="1"/>
  <c r="DJ209" i="1"/>
  <c r="CD209" i="1"/>
  <c r="DT194" i="1"/>
  <c r="CN194" i="1"/>
  <c r="DL194" i="1"/>
  <c r="CF194" i="1"/>
  <c r="DD194" i="1"/>
  <c r="CV194" i="1"/>
  <c r="DT163" i="1"/>
  <c r="CN163" i="1"/>
  <c r="DL163" i="1"/>
  <c r="CF163" i="1"/>
  <c r="DD163" i="1"/>
  <c r="CV163" i="1"/>
  <c r="DD264" i="1"/>
  <c r="CV264" i="1"/>
  <c r="DT264" i="1"/>
  <c r="CN264" i="1"/>
  <c r="DL264" i="1"/>
  <c r="CF264" i="1"/>
  <c r="CU263" i="1"/>
  <c r="DS263" i="1"/>
  <c r="CM263" i="1"/>
  <c r="DK263" i="1"/>
  <c r="CE263" i="1"/>
  <c r="DC263" i="1"/>
  <c r="DK262" i="1"/>
  <c r="CE262" i="1"/>
  <c r="DC262" i="1"/>
  <c r="CU262" i="1"/>
  <c r="DS262" i="1"/>
  <c r="CM262" i="1"/>
  <c r="DT261" i="1"/>
  <c r="CN261" i="1"/>
  <c r="DL261" i="1"/>
  <c r="CF261" i="1"/>
  <c r="DD261" i="1"/>
  <c r="CV261" i="1"/>
  <c r="DR259" i="1"/>
  <c r="CL259" i="1"/>
  <c r="DJ259" i="1"/>
  <c r="CD259" i="1"/>
  <c r="DB259" i="1"/>
  <c r="CT259" i="1"/>
  <c r="DI258" i="1"/>
  <c r="CC258" i="1"/>
  <c r="DA258" i="1"/>
  <c r="CS258" i="1"/>
  <c r="DQ258" i="1"/>
  <c r="CK258" i="1"/>
  <c r="DI257" i="1"/>
  <c r="CC257" i="1"/>
  <c r="DA257" i="1"/>
  <c r="CS257" i="1"/>
  <c r="DQ257" i="1"/>
  <c r="CK257" i="1"/>
  <c r="DR256" i="1"/>
  <c r="CL256" i="1"/>
  <c r="DJ256" i="1"/>
  <c r="CD256" i="1"/>
  <c r="DB256" i="1"/>
  <c r="CT256" i="1"/>
  <c r="DB254" i="1"/>
  <c r="CT254" i="1"/>
  <c r="DR254" i="1"/>
  <c r="CL254" i="1"/>
  <c r="DJ254" i="1"/>
  <c r="CD254" i="1"/>
  <c r="DK253" i="1"/>
  <c r="CE253" i="1"/>
  <c r="DC253" i="1"/>
  <c r="CU253" i="1"/>
  <c r="DS253" i="1"/>
  <c r="CM253" i="1"/>
  <c r="DB252" i="1"/>
  <c r="CT252" i="1"/>
  <c r="DR252" i="1"/>
  <c r="CL252" i="1"/>
  <c r="DJ252" i="1"/>
  <c r="CD252" i="1"/>
  <c r="DK251" i="1"/>
  <c r="CE251" i="1"/>
  <c r="DC251" i="1"/>
  <c r="CU251" i="1"/>
  <c r="DS251" i="1"/>
  <c r="CM251" i="1"/>
  <c r="DT249" i="1"/>
  <c r="CN249" i="1"/>
  <c r="DL249" i="1"/>
  <c r="CF249" i="1"/>
  <c r="DD249" i="1"/>
  <c r="CV249" i="1"/>
  <c r="CW248" i="1"/>
  <c r="DU248" i="1"/>
  <c r="CO248" i="1"/>
  <c r="DM248" i="1"/>
  <c r="CG248" i="1"/>
  <c r="DE248" i="1"/>
  <c r="DM247" i="1"/>
  <c r="CG247" i="1"/>
  <c r="DE247" i="1"/>
  <c r="CW247" i="1"/>
  <c r="DU247" i="1"/>
  <c r="CO247" i="1"/>
  <c r="DI247" i="1"/>
  <c r="CC247" i="1"/>
  <c r="DA247" i="1"/>
  <c r="CS247" i="1"/>
  <c r="DQ247" i="1"/>
  <c r="CK247" i="1"/>
  <c r="DB244" i="1"/>
  <c r="CT244" i="1"/>
  <c r="DR244" i="1"/>
  <c r="CL244" i="1"/>
  <c r="DJ244" i="1"/>
  <c r="CD244" i="1"/>
  <c r="DR243" i="1"/>
  <c r="CL243" i="1"/>
  <c r="DJ243" i="1"/>
  <c r="CD243" i="1"/>
  <c r="DB243" i="1"/>
  <c r="CT243" i="1"/>
  <c r="CW241" i="1"/>
  <c r="DU241" i="1"/>
  <c r="CO241" i="1"/>
  <c r="DM241" i="1"/>
  <c r="CG241" i="1"/>
  <c r="DE241" i="1"/>
  <c r="CS241" i="1"/>
  <c r="DQ241" i="1"/>
  <c r="CK241" i="1"/>
  <c r="DI241" i="1"/>
  <c r="CC241" i="1"/>
  <c r="DA241" i="1"/>
  <c r="CU239" i="1"/>
  <c r="DS239" i="1"/>
  <c r="CM239" i="1"/>
  <c r="DK239" i="1"/>
  <c r="CE239" i="1"/>
  <c r="DC239" i="1"/>
  <c r="DD238" i="1"/>
  <c r="CV238" i="1"/>
  <c r="DT238" i="1"/>
  <c r="CN238" i="1"/>
  <c r="DL238" i="1"/>
  <c r="CF238" i="1"/>
  <c r="DT237" i="1"/>
  <c r="CN237" i="1"/>
  <c r="DL237" i="1"/>
  <c r="CF237" i="1"/>
  <c r="DD237" i="1"/>
  <c r="CV237" i="1"/>
  <c r="DK236" i="1"/>
  <c r="CE236" i="1"/>
  <c r="DC236" i="1"/>
  <c r="CU236" i="1"/>
  <c r="DS236" i="1"/>
  <c r="CM236" i="1"/>
  <c r="DK232" i="1"/>
  <c r="CE232" i="1"/>
  <c r="DC232" i="1"/>
  <c r="CU232" i="1"/>
  <c r="DS232" i="1"/>
  <c r="CM232" i="1"/>
  <c r="CU231" i="1"/>
  <c r="DS231" i="1"/>
  <c r="CM231" i="1"/>
  <c r="DK231" i="1"/>
  <c r="CE231" i="1"/>
  <c r="DC231" i="1"/>
  <c r="DR230" i="1"/>
  <c r="CL230" i="1"/>
  <c r="DJ230" i="1"/>
  <c r="CD230" i="1"/>
  <c r="DB230" i="1"/>
  <c r="CT230" i="1"/>
  <c r="CU229" i="1"/>
  <c r="DS229" i="1"/>
  <c r="CM229" i="1"/>
  <c r="DK229" i="1"/>
  <c r="CE229" i="1"/>
  <c r="DC229" i="1"/>
  <c r="DD227" i="1"/>
  <c r="CV227" i="1"/>
  <c r="DT227" i="1"/>
  <c r="CN227" i="1"/>
  <c r="DL227" i="1"/>
  <c r="CF227" i="1"/>
  <c r="DM226" i="1"/>
  <c r="CG226" i="1"/>
  <c r="DE226" i="1"/>
  <c r="CW226" i="1"/>
  <c r="DU226" i="1"/>
  <c r="CO226" i="1"/>
  <c r="CW225" i="1"/>
  <c r="DU225" i="1"/>
  <c r="CO225" i="1"/>
  <c r="DM225" i="1"/>
  <c r="CG225" i="1"/>
  <c r="DE225" i="1"/>
  <c r="DT224" i="1"/>
  <c r="CN224" i="1"/>
  <c r="DL224" i="1"/>
  <c r="CF224" i="1"/>
  <c r="DD224" i="1"/>
  <c r="CV224" i="1"/>
  <c r="CS222" i="1"/>
  <c r="DQ222" i="1"/>
  <c r="CK222" i="1"/>
  <c r="DI222" i="1"/>
  <c r="CC222" i="1"/>
  <c r="DA222" i="1"/>
  <c r="CW220" i="1"/>
  <c r="DU220" i="1"/>
  <c r="CO220" i="1"/>
  <c r="DM220" i="1"/>
  <c r="CG220" i="1"/>
  <c r="DE220" i="1"/>
  <c r="CS220" i="1"/>
  <c r="DQ220" i="1"/>
  <c r="CK220" i="1"/>
  <c r="DI220" i="1"/>
  <c r="CC220" i="1"/>
  <c r="DA220" i="1"/>
  <c r="DI219" i="1"/>
  <c r="CC219" i="1"/>
  <c r="DA219" i="1"/>
  <c r="CS219" i="1"/>
  <c r="DQ219" i="1"/>
  <c r="CK219" i="1"/>
  <c r="DK217" i="1"/>
  <c r="CE217" i="1"/>
  <c r="DC217" i="1"/>
  <c r="CU217" i="1"/>
  <c r="DS217" i="1"/>
  <c r="CM217" i="1"/>
  <c r="DB216" i="1"/>
  <c r="CT216" i="1"/>
  <c r="DR216" i="1"/>
  <c r="CL216" i="1"/>
  <c r="DJ216" i="1"/>
  <c r="CD216" i="1"/>
  <c r="CS215" i="1"/>
  <c r="DQ215" i="1"/>
  <c r="CK215" i="1"/>
  <c r="DI215" i="1"/>
  <c r="CC215" i="1"/>
  <c r="DA215" i="1"/>
  <c r="DR212" i="1"/>
  <c r="CL212" i="1"/>
  <c r="DJ212" i="1"/>
  <c r="CD212" i="1"/>
  <c r="DB212" i="1"/>
  <c r="CT212" i="1"/>
  <c r="DB211" i="1"/>
  <c r="CT211" i="1"/>
  <c r="DR211" i="1"/>
  <c r="CL211" i="1"/>
  <c r="DJ211" i="1"/>
  <c r="CD211" i="1"/>
  <c r="CS210" i="1"/>
  <c r="DQ210" i="1"/>
  <c r="CK210" i="1"/>
  <c r="DI210" i="1"/>
  <c r="CC210" i="1"/>
  <c r="DA210" i="1"/>
  <c r="DI209" i="1"/>
  <c r="CC209" i="1"/>
  <c r="DA209" i="1"/>
  <c r="CS209" i="1"/>
  <c r="DQ209" i="1"/>
  <c r="CK209" i="1"/>
  <c r="CW197" i="1"/>
  <c r="DU197" i="1"/>
  <c r="CO197" i="1"/>
  <c r="DM197" i="1"/>
  <c r="CG197" i="1"/>
  <c r="DE197" i="1"/>
  <c r="DD195" i="1"/>
  <c r="CV195" i="1"/>
  <c r="DT195" i="1"/>
  <c r="CN195" i="1"/>
  <c r="DL195" i="1"/>
  <c r="CF195" i="1"/>
  <c r="CU194" i="1"/>
  <c r="DS194" i="1"/>
  <c r="CM194" i="1"/>
  <c r="DK194" i="1"/>
  <c r="CE194" i="1"/>
  <c r="DC194" i="1"/>
  <c r="DR187" i="1"/>
  <c r="CL187" i="1"/>
  <c r="DJ187" i="1"/>
  <c r="DN187" i="1" s="1"/>
  <c r="CD187" i="1"/>
  <c r="CH187" i="1" s="1"/>
  <c r="DB187" i="1"/>
  <c r="CT187" i="1"/>
  <c r="CX187" i="1" s="1"/>
  <c r="DB186" i="1"/>
  <c r="CT186" i="1"/>
  <c r="DR186" i="1"/>
  <c r="CL186" i="1"/>
  <c r="DJ186" i="1"/>
  <c r="CD186" i="1"/>
  <c r="DR185" i="1"/>
  <c r="CL185" i="1"/>
  <c r="DJ185" i="1"/>
  <c r="CD185" i="1"/>
  <c r="DB185" i="1"/>
  <c r="CT185" i="1"/>
  <c r="DI184" i="1"/>
  <c r="CC184" i="1"/>
  <c r="DA184" i="1"/>
  <c r="CS184" i="1"/>
  <c r="DQ184" i="1"/>
  <c r="CK184" i="1"/>
  <c r="DB170" i="1"/>
  <c r="CT170" i="1"/>
  <c r="DR170" i="1"/>
  <c r="CL170" i="1"/>
  <c r="DJ170" i="1"/>
  <c r="CD170" i="1"/>
  <c r="DK169" i="1"/>
  <c r="CE169" i="1"/>
  <c r="DC169" i="1"/>
  <c r="CU169" i="1"/>
  <c r="DS169" i="1"/>
  <c r="CM169" i="1"/>
  <c r="DB168" i="1"/>
  <c r="CT168" i="1"/>
  <c r="DR168" i="1"/>
  <c r="CL168" i="1"/>
  <c r="DJ168" i="1"/>
  <c r="CD168" i="1"/>
  <c r="DK167" i="1"/>
  <c r="DK171" i="1" s="1"/>
  <c r="CE167" i="1"/>
  <c r="CE171" i="1" s="1"/>
  <c r="DC167" i="1"/>
  <c r="DC171" i="1" s="1"/>
  <c r="CU167" i="1"/>
  <c r="CU171" i="1" s="1"/>
  <c r="DS167" i="1"/>
  <c r="DS171" i="1" s="1"/>
  <c r="CM167" i="1"/>
  <c r="DM165" i="1"/>
  <c r="CG165" i="1"/>
  <c r="DE165" i="1"/>
  <c r="CW165" i="1"/>
  <c r="DU165" i="1"/>
  <c r="CO165" i="1"/>
  <c r="DK164" i="1"/>
  <c r="CE164" i="1"/>
  <c r="DC164" i="1"/>
  <c r="CU164" i="1"/>
  <c r="DS164" i="1"/>
  <c r="CM164" i="1"/>
  <c r="DI163" i="1"/>
  <c r="CC163" i="1"/>
  <c r="DA163" i="1"/>
  <c r="CS163" i="1"/>
  <c r="DQ163" i="1"/>
  <c r="CK163" i="1"/>
  <c r="CW159" i="1"/>
  <c r="DU159" i="1"/>
  <c r="CO159" i="1"/>
  <c r="DM159" i="1"/>
  <c r="CG159" i="1"/>
  <c r="DE159" i="1"/>
  <c r="DT158" i="1"/>
  <c r="CN158" i="1"/>
  <c r="DL158" i="1"/>
  <c r="CF158" i="1"/>
  <c r="DD158" i="1"/>
  <c r="CV158" i="1"/>
  <c r="CW157" i="1"/>
  <c r="DU157" i="1"/>
  <c r="CO157" i="1"/>
  <c r="DM157" i="1"/>
  <c r="CG157" i="1"/>
  <c r="DE157" i="1"/>
  <c r="CS157" i="1"/>
  <c r="DQ157" i="1"/>
  <c r="CK157" i="1"/>
  <c r="DI157" i="1"/>
  <c r="CC157" i="1"/>
  <c r="DA157" i="1"/>
  <c r="DB155" i="1"/>
  <c r="CT155" i="1"/>
  <c r="DR155" i="1"/>
  <c r="CL155" i="1"/>
  <c r="DJ155" i="1"/>
  <c r="CD155" i="1"/>
  <c r="DK154" i="1"/>
  <c r="CE154" i="1"/>
  <c r="DC154" i="1"/>
  <c r="CU154" i="1"/>
  <c r="DS154" i="1"/>
  <c r="CM154" i="1"/>
  <c r="DB153" i="1"/>
  <c r="CT153" i="1"/>
  <c r="DR153" i="1"/>
  <c r="CL153" i="1"/>
  <c r="DJ153" i="1"/>
  <c r="CD153" i="1"/>
  <c r="DK152" i="1"/>
  <c r="DK156" i="1" s="1"/>
  <c r="DC152" i="1"/>
  <c r="CU152" i="1"/>
  <c r="DS152" i="1"/>
  <c r="CM152" i="1"/>
  <c r="CE152" i="1"/>
  <c r="CE156" i="1" s="1"/>
  <c r="CT150" i="1"/>
  <c r="DR150" i="1"/>
  <c r="CL150" i="1"/>
  <c r="DJ150" i="1"/>
  <c r="CD150" i="1"/>
  <c r="DB150" i="1"/>
  <c r="DJ149" i="1"/>
  <c r="CD149" i="1"/>
  <c r="DB149" i="1"/>
  <c r="CT149" i="1"/>
  <c r="CL149" i="1"/>
  <c r="DR149" i="1"/>
  <c r="DS148" i="1"/>
  <c r="DK148" i="1"/>
  <c r="CE148" i="1"/>
  <c r="DC148" i="1"/>
  <c r="CM148" i="1"/>
  <c r="CU148" i="1"/>
  <c r="CU147" i="1"/>
  <c r="DS147" i="1"/>
  <c r="CM147" i="1"/>
  <c r="DK147" i="1"/>
  <c r="CE147" i="1"/>
  <c r="DC147" i="1"/>
  <c r="DJ130" i="1"/>
  <c r="CD130" i="1"/>
  <c r="DB130" i="1"/>
  <c r="CT130" i="1"/>
  <c r="DR130" i="1"/>
  <c r="CL130" i="1"/>
  <c r="DA129" i="1"/>
  <c r="CS129" i="1"/>
  <c r="DQ129" i="1"/>
  <c r="CK129" i="1"/>
  <c r="DI129" i="1"/>
  <c r="CC129" i="1"/>
  <c r="DJ128" i="1"/>
  <c r="CD128" i="1"/>
  <c r="DB128" i="1"/>
  <c r="CT128" i="1"/>
  <c r="DR128" i="1"/>
  <c r="CL128" i="1"/>
  <c r="DS127" i="1"/>
  <c r="CM127" i="1"/>
  <c r="DK127" i="1"/>
  <c r="CE127" i="1"/>
  <c r="DC127" i="1"/>
  <c r="CU127" i="1"/>
  <c r="CT103" i="1"/>
  <c r="DR103" i="1"/>
  <c r="CL103" i="1"/>
  <c r="DJ103" i="1"/>
  <c r="CD103" i="1"/>
  <c r="DB103" i="1"/>
  <c r="DC102" i="1"/>
  <c r="CU102" i="1"/>
  <c r="DS102" i="1"/>
  <c r="CM102" i="1"/>
  <c r="DK102" i="1"/>
  <c r="CE102" i="1"/>
  <c r="CT101" i="1"/>
  <c r="DR101" i="1"/>
  <c r="CL101" i="1"/>
  <c r="DJ101" i="1"/>
  <c r="CD101" i="1"/>
  <c r="DB101" i="1"/>
  <c r="DC100" i="1"/>
  <c r="DC104" i="1" s="1"/>
  <c r="CU100" i="1"/>
  <c r="CU104" i="1" s="1"/>
  <c r="DS100" i="1"/>
  <c r="DS104" i="1" s="1"/>
  <c r="CM100" i="1"/>
  <c r="CM104" i="1" s="1"/>
  <c r="DK100" i="1"/>
  <c r="CE100" i="1"/>
  <c r="CE104" i="1" s="1"/>
  <c r="CT98" i="1"/>
  <c r="DR98" i="1"/>
  <c r="CL98" i="1"/>
  <c r="DJ98" i="1"/>
  <c r="CD98" i="1"/>
  <c r="DB98" i="1"/>
  <c r="DJ97" i="1"/>
  <c r="CD97" i="1"/>
  <c r="DB97" i="1"/>
  <c r="CT97" i="1"/>
  <c r="DR97" i="1"/>
  <c r="CL97" i="1"/>
  <c r="CT96" i="1"/>
  <c r="DR96" i="1"/>
  <c r="CL96" i="1"/>
  <c r="DJ96" i="1"/>
  <c r="CD96" i="1"/>
  <c r="DB96" i="1"/>
  <c r="DC95" i="1"/>
  <c r="CU95" i="1"/>
  <c r="DS95" i="1"/>
  <c r="CM95" i="1"/>
  <c r="DK95" i="1"/>
  <c r="CE95" i="1"/>
  <c r="DE93" i="1"/>
  <c r="CW93" i="1"/>
  <c r="DU93" i="1"/>
  <c r="CO93" i="1"/>
  <c r="DM93" i="1"/>
  <c r="CG93" i="1"/>
  <c r="CV92" i="1"/>
  <c r="DT92" i="1"/>
  <c r="CN92" i="1"/>
  <c r="DL92" i="1"/>
  <c r="CF92" i="1"/>
  <c r="DD92" i="1"/>
  <c r="CT91" i="1"/>
  <c r="DR91" i="1"/>
  <c r="CL91" i="1"/>
  <c r="DJ91" i="1"/>
  <c r="CD91" i="1"/>
  <c r="DB91" i="1"/>
  <c r="DJ90" i="1"/>
  <c r="CD90" i="1"/>
  <c r="DB90" i="1"/>
  <c r="CT90" i="1"/>
  <c r="DR90" i="1"/>
  <c r="CL90" i="1"/>
  <c r="DL88" i="1"/>
  <c r="CF88" i="1"/>
  <c r="DD88" i="1"/>
  <c r="CV88" i="1"/>
  <c r="DT88" i="1"/>
  <c r="CN88" i="1"/>
  <c r="CV87" i="1"/>
  <c r="DT87" i="1"/>
  <c r="CN87" i="1"/>
  <c r="DL87" i="1"/>
  <c r="CF87" i="1"/>
  <c r="DD87" i="1"/>
  <c r="DE86" i="1"/>
  <c r="CW86" i="1"/>
  <c r="DU86" i="1"/>
  <c r="CO86" i="1"/>
  <c r="DM86" i="1"/>
  <c r="CG86" i="1"/>
  <c r="DA86" i="1"/>
  <c r="CS86" i="1"/>
  <c r="DQ86" i="1"/>
  <c r="CK86" i="1"/>
  <c r="DI86" i="1"/>
  <c r="CC86" i="1"/>
  <c r="DE83" i="1"/>
  <c r="CW83" i="1"/>
  <c r="DU83" i="1"/>
  <c r="CO83" i="1"/>
  <c r="DM83" i="1"/>
  <c r="CG83" i="1"/>
  <c r="DU82" i="1"/>
  <c r="CO82" i="1"/>
  <c r="DM82" i="1"/>
  <c r="CG82" i="1"/>
  <c r="DE82" i="1"/>
  <c r="CW82" i="1"/>
  <c r="DE81" i="1"/>
  <c r="CW81" i="1"/>
  <c r="DU81" i="1"/>
  <c r="CO81" i="1"/>
  <c r="DM81" i="1"/>
  <c r="CG81" i="1"/>
  <c r="CV80" i="1"/>
  <c r="DT80" i="1"/>
  <c r="CN80" i="1"/>
  <c r="DL80" i="1"/>
  <c r="CF80" i="1"/>
  <c r="DD80" i="1"/>
  <c r="CT73" i="1"/>
  <c r="CX73" i="1" s="1"/>
  <c r="DR73" i="1"/>
  <c r="DV73" i="1" s="1"/>
  <c r="CL73" i="1"/>
  <c r="CP73" i="1" s="1"/>
  <c r="DJ73" i="1"/>
  <c r="DN73" i="1" s="1"/>
  <c r="CD73" i="1"/>
  <c r="CH73" i="1" s="1"/>
  <c r="DB73" i="1"/>
  <c r="DF73" i="1" s="1"/>
  <c r="DE71" i="1"/>
  <c r="CW71" i="1"/>
  <c r="DU71" i="1"/>
  <c r="CO71" i="1"/>
  <c r="DM71" i="1"/>
  <c r="CG71" i="1"/>
  <c r="DJ70" i="1"/>
  <c r="CD70" i="1"/>
  <c r="DB70" i="1"/>
  <c r="CT70" i="1"/>
  <c r="DR70" i="1"/>
  <c r="CL70" i="1"/>
  <c r="DM51" i="1"/>
  <c r="CG51" i="1"/>
  <c r="DE51" i="1"/>
  <c r="CW51" i="1"/>
  <c r="DU51" i="1"/>
  <c r="CO51" i="1"/>
  <c r="CW50" i="1"/>
  <c r="DU50" i="1"/>
  <c r="CO50" i="1"/>
  <c r="DM50" i="1"/>
  <c r="CG50" i="1"/>
  <c r="DE50" i="1"/>
  <c r="CS50" i="1"/>
  <c r="DQ50" i="1"/>
  <c r="CK50" i="1"/>
  <c r="DI50" i="1"/>
  <c r="CC50" i="1"/>
  <c r="DA50" i="1"/>
  <c r="CW48" i="1"/>
  <c r="DU48" i="1"/>
  <c r="CO48" i="1"/>
  <c r="DM48" i="1"/>
  <c r="CG48" i="1"/>
  <c r="DE48" i="1"/>
  <c r="CS48" i="1"/>
  <c r="DQ48" i="1"/>
  <c r="CK48" i="1"/>
  <c r="DI48" i="1"/>
  <c r="CC48" i="1"/>
  <c r="DA48" i="1"/>
  <c r="DB44" i="1"/>
  <c r="CT44" i="1"/>
  <c r="DR44" i="1"/>
  <c r="CL44" i="1"/>
  <c r="DJ44" i="1"/>
  <c r="CD44" i="1"/>
  <c r="DK38" i="1"/>
  <c r="CE38" i="1"/>
  <c r="DC38" i="1"/>
  <c r="CU38" i="1"/>
  <c r="DS38" i="1"/>
  <c r="CM38" i="1"/>
  <c r="DB36" i="1"/>
  <c r="CT36" i="1"/>
  <c r="DR36" i="1"/>
  <c r="CL36" i="1"/>
  <c r="DJ36" i="1"/>
  <c r="CD36" i="1"/>
  <c r="CW28" i="1"/>
  <c r="DU28" i="1"/>
  <c r="CO28" i="1"/>
  <c r="DM28" i="1"/>
  <c r="CG28" i="1"/>
  <c r="DE28" i="1"/>
  <c r="DR38" i="1"/>
  <c r="CL38" i="1"/>
  <c r="DJ38" i="1"/>
  <c r="CD38" i="1"/>
  <c r="DB38" i="1"/>
  <c r="CT38" i="1"/>
  <c r="CW38" i="1"/>
  <c r="DU38" i="1"/>
  <c r="CO38" i="1"/>
  <c r="DM38" i="1"/>
  <c r="CG38" i="1"/>
  <c r="DE38" i="1"/>
  <c r="CU39" i="1"/>
  <c r="DS39" i="1"/>
  <c r="CM39" i="1"/>
  <c r="DK39" i="1"/>
  <c r="CE39" i="1"/>
  <c r="DC39" i="1"/>
  <c r="CS40" i="1"/>
  <c r="DQ40" i="1"/>
  <c r="CK40" i="1"/>
  <c r="DI40" i="1"/>
  <c r="CC40" i="1"/>
  <c r="DA40" i="1"/>
  <c r="DD40" i="1"/>
  <c r="CV40" i="1"/>
  <c r="DT40" i="1"/>
  <c r="CN40" i="1"/>
  <c r="DL40" i="1"/>
  <c r="CF40" i="1"/>
  <c r="CS43" i="1"/>
  <c r="DQ43" i="1"/>
  <c r="CK43" i="1"/>
  <c r="DI43" i="1"/>
  <c r="CC43" i="1"/>
  <c r="DA43" i="1"/>
  <c r="DT44" i="1"/>
  <c r="CN44" i="1"/>
  <c r="DL44" i="1"/>
  <c r="CF44" i="1"/>
  <c r="DD44" i="1"/>
  <c r="CV44" i="1"/>
  <c r="DR45" i="1"/>
  <c r="CL45" i="1"/>
  <c r="DJ45" i="1"/>
  <c r="CD45" i="1"/>
  <c r="DB45" i="1"/>
  <c r="CT45" i="1"/>
  <c r="CW45" i="1"/>
  <c r="DU45" i="1"/>
  <c r="CO45" i="1"/>
  <c r="DM45" i="1"/>
  <c r="CG45" i="1"/>
  <c r="DE45" i="1"/>
  <c r="CU46" i="1"/>
  <c r="DS46" i="1"/>
  <c r="CM46" i="1"/>
  <c r="DK46" i="1"/>
  <c r="CE46" i="1"/>
  <c r="DC46" i="1"/>
  <c r="CS28" i="1"/>
  <c r="DQ28" i="1"/>
  <c r="DI28" i="1"/>
  <c r="DA28" i="1"/>
  <c r="CK28" i="1"/>
  <c r="CC28" i="1"/>
  <c r="DK30" i="1"/>
  <c r="CE30" i="1"/>
  <c r="DC30" i="1"/>
  <c r="CU30" i="1"/>
  <c r="DS30" i="1"/>
  <c r="CM30" i="1"/>
  <c r="DR30" i="1"/>
  <c r="CL30" i="1"/>
  <c r="DJ30" i="1"/>
  <c r="CD30" i="1"/>
  <c r="DB30" i="1"/>
  <c r="CT30" i="1"/>
  <c r="CW30" i="1"/>
  <c r="DU30" i="1"/>
  <c r="CO30" i="1"/>
  <c r="DM30" i="1"/>
  <c r="CG30" i="1"/>
  <c r="DE30" i="1"/>
  <c r="CU31" i="1"/>
  <c r="DS31" i="1"/>
  <c r="CM31" i="1"/>
  <c r="DK31" i="1"/>
  <c r="CE31" i="1"/>
  <c r="DC31" i="1"/>
  <c r="CS33" i="1"/>
  <c r="DQ33" i="1"/>
  <c r="CK33" i="1"/>
  <c r="DI33" i="1"/>
  <c r="CC33" i="1"/>
  <c r="DA33" i="1"/>
  <c r="DT34" i="1"/>
  <c r="CN34" i="1"/>
  <c r="DL34" i="1"/>
  <c r="CF34" i="1"/>
  <c r="DD34" i="1"/>
  <c r="CV34" i="1"/>
  <c r="DR35" i="1"/>
  <c r="CL35" i="1"/>
  <c r="DJ35" i="1"/>
  <c r="CD35" i="1"/>
  <c r="DB35" i="1"/>
  <c r="CT35" i="1"/>
  <c r="CW35" i="1"/>
  <c r="DU35" i="1"/>
  <c r="CO35" i="1"/>
  <c r="DM35" i="1"/>
  <c r="CG35" i="1"/>
  <c r="DE35" i="1"/>
  <c r="CU36" i="1"/>
  <c r="DS36" i="1"/>
  <c r="CM36" i="1"/>
  <c r="DK36" i="1"/>
  <c r="CE36" i="1"/>
  <c r="DC36" i="1"/>
  <c r="DI38" i="8"/>
  <c r="CC38" i="8"/>
  <c r="DA38" i="8"/>
  <c r="CS38" i="8"/>
  <c r="DQ38" i="8"/>
  <c r="CK38" i="8"/>
  <c r="DB40" i="8"/>
  <c r="CT40" i="8"/>
  <c r="DR40" i="8"/>
  <c r="CL40" i="8"/>
  <c r="DJ40" i="8"/>
  <c r="CD40" i="8"/>
  <c r="CU40" i="8"/>
  <c r="DS40" i="8"/>
  <c r="CM40" i="8"/>
  <c r="DK40" i="8"/>
  <c r="CE40" i="8"/>
  <c r="DC40" i="8"/>
  <c r="DK39" i="8"/>
  <c r="CE39" i="8"/>
  <c r="DC39" i="8"/>
  <c r="CU39" i="8"/>
  <c r="DS39" i="8"/>
  <c r="CM39" i="8"/>
  <c r="DD39" i="8"/>
  <c r="CV39" i="8"/>
  <c r="DT39" i="8"/>
  <c r="CN39" i="8"/>
  <c r="DL39" i="8"/>
  <c r="CF39" i="8"/>
  <c r="CV72" i="1"/>
  <c r="DT72" i="1"/>
  <c r="CN72" i="1"/>
  <c r="DL72" i="1"/>
  <c r="CF72" i="1"/>
  <c r="DD72" i="1"/>
  <c r="DA71" i="1"/>
  <c r="CS71" i="1"/>
  <c r="DQ71" i="1"/>
  <c r="CK71" i="1"/>
  <c r="DI71" i="1"/>
  <c r="CC71" i="1"/>
  <c r="DU70" i="1"/>
  <c r="CO70" i="1"/>
  <c r="DM70" i="1"/>
  <c r="DM74" i="1" s="1"/>
  <c r="CG70" i="1"/>
  <c r="DE70" i="1"/>
  <c r="DE74" i="1" s="1"/>
  <c r="CW70" i="1"/>
  <c r="CW74" i="1" s="1"/>
  <c r="DS71" i="1"/>
  <c r="CM71" i="1"/>
  <c r="DK71" i="1"/>
  <c r="CE71" i="1"/>
  <c r="DC71" i="1"/>
  <c r="CU71" i="1"/>
  <c r="DA70" i="8"/>
  <c r="CS70" i="8"/>
  <c r="DQ70" i="8"/>
  <c r="CK70" i="8"/>
  <c r="DI70" i="8"/>
  <c r="CC70" i="8"/>
  <c r="CV71" i="8"/>
  <c r="DT71" i="8"/>
  <c r="CN71" i="8"/>
  <c r="DL71" i="8"/>
  <c r="CF71" i="8"/>
  <c r="DD71" i="8"/>
  <c r="DU71" i="8"/>
  <c r="CO71" i="8"/>
  <c r="DM71" i="8"/>
  <c r="CG71" i="8"/>
  <c r="DE71" i="8"/>
  <c r="CW71" i="8"/>
  <c r="DJ71" i="8"/>
  <c r="CD71" i="8"/>
  <c r="DB71" i="8"/>
  <c r="CT71" i="8"/>
  <c r="DR71" i="8"/>
  <c r="CL71" i="8"/>
  <c r="DS70" i="8"/>
  <c r="CM70" i="8"/>
  <c r="DK70" i="8"/>
  <c r="CE70" i="8"/>
  <c r="DC70" i="8"/>
  <c r="CU70" i="8"/>
  <c r="DE91" i="1"/>
  <c r="CW91" i="1"/>
  <c r="DU91" i="1"/>
  <c r="CO91" i="1"/>
  <c r="DM91" i="1"/>
  <c r="CG91" i="1"/>
  <c r="DL91" i="1"/>
  <c r="CF91" i="1"/>
  <c r="DD91" i="1"/>
  <c r="CV91" i="1"/>
  <c r="DT91" i="1"/>
  <c r="CN91" i="1"/>
  <c r="DL90" i="8"/>
  <c r="CF90" i="8"/>
  <c r="DD90" i="8"/>
  <c r="CV90" i="8"/>
  <c r="DT90" i="8"/>
  <c r="CN90" i="8"/>
  <c r="DC93" i="8"/>
  <c r="CU93" i="8"/>
  <c r="DS93" i="8"/>
  <c r="CM93" i="8"/>
  <c r="DK93" i="8"/>
  <c r="CE93" i="8"/>
  <c r="CT92" i="8"/>
  <c r="DR92" i="8"/>
  <c r="CL92" i="8"/>
  <c r="DJ92" i="8"/>
  <c r="CD92" i="8"/>
  <c r="DB92" i="8"/>
  <c r="DS92" i="8"/>
  <c r="CM92" i="8"/>
  <c r="DK92" i="8"/>
  <c r="CE92" i="8"/>
  <c r="DC92" i="8"/>
  <c r="CU92" i="8"/>
  <c r="DQ91" i="8"/>
  <c r="CK91" i="8"/>
  <c r="DI91" i="8"/>
  <c r="CC91" i="8"/>
  <c r="DA91" i="8"/>
  <c r="CS91" i="8"/>
  <c r="DQ122" i="8"/>
  <c r="CK122" i="8"/>
  <c r="DI122" i="8"/>
  <c r="CC122" i="8"/>
  <c r="DA122" i="8"/>
  <c r="CS122" i="8"/>
  <c r="CV125" i="8"/>
  <c r="DT125" i="8"/>
  <c r="CN125" i="8"/>
  <c r="DL125" i="8"/>
  <c r="CF125" i="8"/>
  <c r="DD125" i="8"/>
  <c r="DQ123" i="8"/>
  <c r="CK123" i="8"/>
  <c r="DI123" i="8"/>
  <c r="CC123" i="8"/>
  <c r="DA123" i="8"/>
  <c r="CS123" i="8"/>
  <c r="DS142" i="8"/>
  <c r="CM142" i="8"/>
  <c r="DK142" i="8"/>
  <c r="CE142" i="8"/>
  <c r="DC142" i="8"/>
  <c r="CU142" i="8"/>
  <c r="DJ145" i="8"/>
  <c r="CD145" i="8"/>
  <c r="DB145" i="8"/>
  <c r="CT145" i="8"/>
  <c r="DR145" i="8"/>
  <c r="CL145" i="8"/>
  <c r="DJ143" i="8"/>
  <c r="CD143" i="8"/>
  <c r="DB143" i="8"/>
  <c r="CT143" i="8"/>
  <c r="DR143" i="8"/>
  <c r="CL143" i="8"/>
  <c r="DB165" i="1"/>
  <c r="CT165" i="1"/>
  <c r="DR165" i="1"/>
  <c r="CL165" i="1"/>
  <c r="DJ165" i="1"/>
  <c r="CD165" i="1"/>
  <c r="CU163" i="1"/>
  <c r="DS163" i="1"/>
  <c r="CM163" i="1"/>
  <c r="DK163" i="1"/>
  <c r="CE163" i="1"/>
  <c r="DC163" i="1"/>
  <c r="DT165" i="1"/>
  <c r="CN165" i="1"/>
  <c r="DL165" i="1"/>
  <c r="CF165" i="1"/>
  <c r="DD165" i="1"/>
  <c r="CV165" i="1"/>
  <c r="DD162" i="8"/>
  <c r="CV162" i="8"/>
  <c r="DT162" i="8"/>
  <c r="CN162" i="8"/>
  <c r="DL162" i="8"/>
  <c r="CF162" i="8"/>
  <c r="CU165" i="8"/>
  <c r="DS165" i="8"/>
  <c r="CM165" i="8"/>
  <c r="DK165" i="8"/>
  <c r="CE165" i="8"/>
  <c r="DC165" i="8"/>
  <c r="DK164" i="8"/>
  <c r="CE164" i="8"/>
  <c r="DC164" i="8"/>
  <c r="CU164" i="8"/>
  <c r="DS164" i="8"/>
  <c r="CM164" i="8"/>
  <c r="DD164" i="8"/>
  <c r="CV164" i="8"/>
  <c r="DT164" i="8"/>
  <c r="CN164" i="8"/>
  <c r="DL164" i="8"/>
  <c r="CF164" i="8"/>
  <c r="DT163" i="8"/>
  <c r="CN163" i="8"/>
  <c r="DL163" i="8"/>
  <c r="CF163" i="8"/>
  <c r="DD163" i="8"/>
  <c r="CV163" i="8"/>
  <c r="DT174" i="8"/>
  <c r="CN174" i="8"/>
  <c r="DL174" i="8"/>
  <c r="CF174" i="8"/>
  <c r="DD174" i="8"/>
  <c r="CV174" i="8"/>
  <c r="DK177" i="8"/>
  <c r="CE177" i="8"/>
  <c r="DC177" i="8"/>
  <c r="CU177" i="8"/>
  <c r="DS177" i="8"/>
  <c r="CM177" i="8"/>
  <c r="DT176" i="8"/>
  <c r="CN176" i="8"/>
  <c r="DL176" i="8"/>
  <c r="CF176" i="8"/>
  <c r="DD176" i="8"/>
  <c r="CV176" i="8"/>
  <c r="DD175" i="8"/>
  <c r="CV175" i="8"/>
  <c r="DT175" i="8"/>
  <c r="CN175" i="8"/>
  <c r="DL175" i="8"/>
  <c r="CF175" i="8"/>
  <c r="DK197" i="1"/>
  <c r="CE197" i="1"/>
  <c r="DC197" i="1"/>
  <c r="CU197" i="1"/>
  <c r="DS197" i="1"/>
  <c r="CM197" i="1"/>
  <c r="CU196" i="1"/>
  <c r="DS196" i="1"/>
  <c r="CM196" i="1"/>
  <c r="DK196" i="1"/>
  <c r="CE196" i="1"/>
  <c r="DC196" i="1"/>
  <c r="DM194" i="1"/>
  <c r="CG194" i="1"/>
  <c r="DE194" i="1"/>
  <c r="CW194" i="1"/>
  <c r="DU194" i="1"/>
  <c r="CO194" i="1"/>
  <c r="DK195" i="1"/>
  <c r="CE195" i="1"/>
  <c r="DC195" i="1"/>
  <c r="CU195" i="1"/>
  <c r="DS195" i="1"/>
  <c r="CM195" i="1"/>
  <c r="DM196" i="1"/>
  <c r="CG196" i="1"/>
  <c r="DE196" i="1"/>
  <c r="CW196" i="1"/>
  <c r="DU196" i="1"/>
  <c r="CO196" i="1"/>
  <c r="CU194" i="8"/>
  <c r="DS194" i="8"/>
  <c r="CM194" i="8"/>
  <c r="DK194" i="8"/>
  <c r="CE194" i="8"/>
  <c r="DC194" i="8"/>
  <c r="DR197" i="8"/>
  <c r="CL197" i="8"/>
  <c r="DJ197" i="8"/>
  <c r="CD197" i="8"/>
  <c r="DB197" i="8"/>
  <c r="CT197" i="8"/>
  <c r="DB196" i="8"/>
  <c r="CT196" i="8"/>
  <c r="DR196" i="8"/>
  <c r="CL196" i="8"/>
  <c r="DJ196" i="8"/>
  <c r="CD196" i="8"/>
  <c r="DR195" i="8"/>
  <c r="CL195" i="8"/>
  <c r="DJ195" i="8"/>
  <c r="CD195" i="8"/>
  <c r="DB195" i="8"/>
  <c r="CT195" i="8"/>
  <c r="DK195" i="8"/>
  <c r="CE195" i="8"/>
  <c r="DC195" i="8"/>
  <c r="CU195" i="8"/>
  <c r="DS195" i="8"/>
  <c r="CM195" i="8"/>
  <c r="CU216" i="1"/>
  <c r="DS216" i="1"/>
  <c r="CM216" i="1"/>
  <c r="DK216" i="1"/>
  <c r="CE216" i="1"/>
  <c r="DC216" i="1"/>
  <c r="DT214" i="1"/>
  <c r="DT218" i="1" s="1"/>
  <c r="CN214" i="1"/>
  <c r="CN218" i="1" s="1"/>
  <c r="DL214" i="1"/>
  <c r="DL218" i="1" s="1"/>
  <c r="CF214" i="1"/>
  <c r="CF218" i="1" s="1"/>
  <c r="DD214" i="1"/>
  <c r="DD218" i="1" s="1"/>
  <c r="CV214" i="1"/>
  <c r="CV218" i="1" s="1"/>
  <c r="DR215" i="1"/>
  <c r="CL215" i="1"/>
  <c r="DJ215" i="1"/>
  <c r="CD215" i="1"/>
  <c r="DB215" i="1"/>
  <c r="CT215" i="1"/>
  <c r="DT214" i="8"/>
  <c r="CN214" i="8"/>
  <c r="DL214" i="8"/>
  <c r="CF214" i="8"/>
  <c r="DD214" i="8"/>
  <c r="CV214" i="8"/>
  <c r="DK217" i="8"/>
  <c r="CE217" i="8"/>
  <c r="DC217" i="8"/>
  <c r="CU217" i="8"/>
  <c r="DS217" i="8"/>
  <c r="CM217" i="8"/>
  <c r="CW215" i="8"/>
  <c r="DU215" i="8"/>
  <c r="CO215" i="8"/>
  <c r="DM215" i="8"/>
  <c r="CG215" i="8"/>
  <c r="DE215" i="8"/>
  <c r="DR215" i="8"/>
  <c r="CL215" i="8"/>
  <c r="DJ215" i="8"/>
  <c r="CD215" i="8"/>
  <c r="DB215" i="8"/>
  <c r="CT215" i="8"/>
  <c r="CU214" i="8"/>
  <c r="DS214" i="8"/>
  <c r="CM214" i="8"/>
  <c r="DK214" i="8"/>
  <c r="CE214" i="8"/>
  <c r="DC214" i="8"/>
  <c r="DD248" i="1"/>
  <c r="CV248" i="1"/>
  <c r="DT248" i="1"/>
  <c r="CN248" i="1"/>
  <c r="DL248" i="1"/>
  <c r="CF248" i="1"/>
  <c r="DR246" i="1"/>
  <c r="DR250" i="1" s="1"/>
  <c r="CL246" i="1"/>
  <c r="CL250" i="1" s="1"/>
  <c r="DJ246" i="1"/>
  <c r="DJ250" i="1" s="1"/>
  <c r="CD246" i="1"/>
  <c r="CD250" i="1" s="1"/>
  <c r="DB246" i="1"/>
  <c r="DB250" i="1" s="1"/>
  <c r="CT246" i="1"/>
  <c r="CW246" i="1"/>
  <c r="DU246" i="1"/>
  <c r="CO246" i="1"/>
  <c r="DM246" i="1"/>
  <c r="CG246" i="1"/>
  <c r="DE246" i="1"/>
  <c r="DD246" i="8"/>
  <c r="CV246" i="8"/>
  <c r="DT246" i="8"/>
  <c r="CN246" i="8"/>
  <c r="DL246" i="8"/>
  <c r="CF246" i="8"/>
  <c r="DK246" i="8"/>
  <c r="CE246" i="8"/>
  <c r="DC246" i="8"/>
  <c r="CU246" i="8"/>
  <c r="DS246" i="8"/>
  <c r="CM246" i="8"/>
  <c r="CS246" i="8"/>
  <c r="DQ246" i="8"/>
  <c r="CK246" i="8"/>
  <c r="DI246" i="8"/>
  <c r="CC246" i="8"/>
  <c r="DA246" i="8"/>
  <c r="CS248" i="8"/>
  <c r="DQ248" i="8"/>
  <c r="CK248" i="8"/>
  <c r="DI248" i="8"/>
  <c r="CC248" i="8"/>
  <c r="DA248" i="8"/>
  <c r="DB247" i="8"/>
  <c r="CT247" i="8"/>
  <c r="DR247" i="8"/>
  <c r="CL247" i="8"/>
  <c r="DJ247" i="8"/>
  <c r="CD247" i="8"/>
  <c r="CT55" i="8"/>
  <c r="DR55" i="8"/>
  <c r="CL55" i="8"/>
  <c r="DJ55" i="8"/>
  <c r="CD55" i="8"/>
  <c r="DB55" i="8"/>
  <c r="DC63" i="8"/>
  <c r="CU63" i="8"/>
  <c r="DS63" i="8"/>
  <c r="CM63" i="8"/>
  <c r="DK63" i="8"/>
  <c r="CE63" i="8"/>
  <c r="CT65" i="8"/>
  <c r="DR65" i="8"/>
  <c r="CL65" i="8"/>
  <c r="DJ65" i="8"/>
  <c r="CD65" i="8"/>
  <c r="DB65" i="8"/>
  <c r="DL67" i="8"/>
  <c r="CF67" i="8"/>
  <c r="DD67" i="8"/>
  <c r="CV67" i="8"/>
  <c r="DT67" i="8"/>
  <c r="CN67" i="8"/>
  <c r="DC112" i="8"/>
  <c r="CU112" i="8"/>
  <c r="DS112" i="8"/>
  <c r="CM112" i="8"/>
  <c r="DK112" i="8"/>
  <c r="CE112" i="8"/>
  <c r="DI25" i="8"/>
  <c r="CC25" i="8"/>
  <c r="DA25" i="8"/>
  <c r="CS25" i="8"/>
  <c r="DQ25" i="8"/>
  <c r="CK25" i="8"/>
  <c r="DK44" i="8"/>
  <c r="CE44" i="8"/>
  <c r="DC44" i="8"/>
  <c r="CU44" i="8"/>
  <c r="DS44" i="8"/>
  <c r="CM44" i="8"/>
  <c r="DI43" i="8"/>
  <c r="CC43" i="8"/>
  <c r="DA43" i="8"/>
  <c r="CS43" i="8"/>
  <c r="DQ43" i="8"/>
  <c r="CK43" i="8"/>
  <c r="DM45" i="8"/>
  <c r="CG45" i="8"/>
  <c r="DE45" i="8"/>
  <c r="CW45" i="8"/>
  <c r="DU45" i="8"/>
  <c r="CO45" i="8"/>
  <c r="CW44" i="8"/>
  <c r="DU44" i="8"/>
  <c r="CO44" i="8"/>
  <c r="DM44" i="8"/>
  <c r="CG44" i="8"/>
  <c r="DE44" i="8"/>
  <c r="DR44" i="8"/>
  <c r="CL44" i="8"/>
  <c r="DJ44" i="8"/>
  <c r="CD44" i="8"/>
  <c r="DB44" i="8"/>
  <c r="CT44" i="8"/>
  <c r="DL75" i="8"/>
  <c r="CF75" i="8"/>
  <c r="DD75" i="8"/>
  <c r="CV75" i="8"/>
  <c r="DT75" i="8"/>
  <c r="CN75" i="8"/>
  <c r="DS77" i="8"/>
  <c r="CM77" i="8"/>
  <c r="DK77" i="8"/>
  <c r="CE77" i="8"/>
  <c r="DC77" i="8"/>
  <c r="CU77" i="8"/>
  <c r="DE96" i="1"/>
  <c r="CW96" i="1"/>
  <c r="DU96" i="1"/>
  <c r="CO96" i="1"/>
  <c r="DM96" i="1"/>
  <c r="CG96" i="1"/>
  <c r="DC97" i="1"/>
  <c r="CU97" i="1"/>
  <c r="DS97" i="1"/>
  <c r="CM97" i="1"/>
  <c r="DK97" i="1"/>
  <c r="CE97" i="1"/>
  <c r="DE98" i="1"/>
  <c r="CW98" i="1"/>
  <c r="DU98" i="1"/>
  <c r="CO98" i="1"/>
  <c r="DM98" i="1"/>
  <c r="CG98" i="1"/>
  <c r="DS98" i="1"/>
  <c r="CM98" i="1"/>
  <c r="DK98" i="1"/>
  <c r="CE98" i="1"/>
  <c r="DC98" i="1"/>
  <c r="CU98" i="1"/>
  <c r="DE95" i="8"/>
  <c r="CW95" i="8"/>
  <c r="DU95" i="8"/>
  <c r="CO95" i="8"/>
  <c r="DM95" i="8"/>
  <c r="CG95" i="8"/>
  <c r="DJ98" i="8"/>
  <c r="CD98" i="8"/>
  <c r="DB98" i="8"/>
  <c r="CT98" i="8"/>
  <c r="DR98" i="8"/>
  <c r="CL98" i="8"/>
  <c r="DC98" i="8"/>
  <c r="CU98" i="8"/>
  <c r="DS98" i="8"/>
  <c r="CM98" i="8"/>
  <c r="DK98" i="8"/>
  <c r="CE98" i="8"/>
  <c r="CV98" i="8"/>
  <c r="DT98" i="8"/>
  <c r="CN98" i="8"/>
  <c r="DL98" i="8"/>
  <c r="CF98" i="8"/>
  <c r="DD98" i="8"/>
  <c r="DE97" i="8"/>
  <c r="CW97" i="8"/>
  <c r="DU97" i="8"/>
  <c r="CO97" i="8"/>
  <c r="DM97" i="8"/>
  <c r="CG97" i="8"/>
  <c r="DA108" i="8"/>
  <c r="CS108" i="8"/>
  <c r="DQ108" i="8"/>
  <c r="CK108" i="8"/>
  <c r="DI108" i="8"/>
  <c r="CC108" i="8"/>
  <c r="DA110" i="8"/>
  <c r="CS110" i="8"/>
  <c r="DQ110" i="8"/>
  <c r="CK110" i="8"/>
  <c r="DI110" i="8"/>
  <c r="CC110" i="8"/>
  <c r="DL129" i="1"/>
  <c r="CF129" i="1"/>
  <c r="DD129" i="1"/>
  <c r="CV129" i="1"/>
  <c r="DT129" i="1"/>
  <c r="CN129" i="1"/>
  <c r="DS129" i="1"/>
  <c r="CM129" i="1"/>
  <c r="DK129" i="1"/>
  <c r="CE129" i="1"/>
  <c r="DC129" i="1"/>
  <c r="CU129" i="1"/>
  <c r="DU130" i="1"/>
  <c r="CO130" i="1"/>
  <c r="DM130" i="1"/>
  <c r="CG130" i="1"/>
  <c r="DE130" i="1"/>
  <c r="CW130" i="1"/>
  <c r="DC130" i="1"/>
  <c r="CU130" i="1"/>
  <c r="DS130" i="1"/>
  <c r="CM130" i="1"/>
  <c r="DK130" i="1"/>
  <c r="CE130" i="1"/>
  <c r="DJ128" i="8"/>
  <c r="CD128" i="8"/>
  <c r="DB128" i="8"/>
  <c r="CT128" i="8"/>
  <c r="DR128" i="8"/>
  <c r="CL128" i="8"/>
  <c r="DA127" i="8"/>
  <c r="CS127" i="8"/>
  <c r="DQ127" i="8"/>
  <c r="CK127" i="8"/>
  <c r="DI127" i="8"/>
  <c r="CC127" i="8"/>
  <c r="CV130" i="8"/>
  <c r="DT130" i="8"/>
  <c r="CN130" i="8"/>
  <c r="DL130" i="8"/>
  <c r="CF130" i="8"/>
  <c r="DD130" i="8"/>
  <c r="DQ130" i="8"/>
  <c r="CK130" i="8"/>
  <c r="DI130" i="8"/>
  <c r="CC130" i="8"/>
  <c r="DA130" i="8"/>
  <c r="CS130" i="8"/>
  <c r="DU128" i="8"/>
  <c r="CO128" i="8"/>
  <c r="DM128" i="8"/>
  <c r="CG128" i="8"/>
  <c r="DE128" i="8"/>
  <c r="CW128" i="8"/>
  <c r="DA148" i="1"/>
  <c r="CS148" i="1"/>
  <c r="DQ148" i="1"/>
  <c r="CK148" i="1"/>
  <c r="DI148" i="1"/>
  <c r="CC148" i="1"/>
  <c r="DC149" i="1"/>
  <c r="CU149" i="1"/>
  <c r="DS149" i="1"/>
  <c r="CM149" i="1"/>
  <c r="DK149" i="1"/>
  <c r="CE149" i="1"/>
  <c r="DE150" i="1"/>
  <c r="CW150" i="1"/>
  <c r="DU150" i="1"/>
  <c r="CO150" i="1"/>
  <c r="DM150" i="1"/>
  <c r="CG150" i="1"/>
  <c r="DS150" i="1"/>
  <c r="CM150" i="1"/>
  <c r="DK150" i="1"/>
  <c r="CE150" i="1"/>
  <c r="DC150" i="1"/>
  <c r="CU150" i="1"/>
  <c r="DJ148" i="8"/>
  <c r="CD148" i="8"/>
  <c r="DB148" i="8"/>
  <c r="CT148" i="8"/>
  <c r="DR148" i="8"/>
  <c r="CL148" i="8"/>
  <c r="DS147" i="8"/>
  <c r="CM147" i="8"/>
  <c r="DK147" i="8"/>
  <c r="CE147" i="8"/>
  <c r="DC147" i="8"/>
  <c r="CU147" i="8"/>
  <c r="DL147" i="8"/>
  <c r="CF147" i="8"/>
  <c r="DD147" i="8"/>
  <c r="CV147" i="8"/>
  <c r="DT147" i="8"/>
  <c r="CN147" i="8"/>
  <c r="DA147" i="8"/>
  <c r="CS147" i="8"/>
  <c r="DQ147" i="8"/>
  <c r="CK147" i="8"/>
  <c r="DI147" i="8"/>
  <c r="CC147" i="8"/>
  <c r="DA149" i="8"/>
  <c r="CS149" i="8"/>
  <c r="DQ149" i="8"/>
  <c r="CK149" i="8"/>
  <c r="DI149" i="8"/>
  <c r="CC149" i="8"/>
  <c r="DM170" i="1"/>
  <c r="CG170" i="1"/>
  <c r="DE170" i="1"/>
  <c r="CW170" i="1"/>
  <c r="DU170" i="1"/>
  <c r="CO170" i="1"/>
  <c r="DM168" i="1"/>
  <c r="CG168" i="1"/>
  <c r="DE168" i="1"/>
  <c r="CW168" i="1"/>
  <c r="DU168" i="1"/>
  <c r="CO168" i="1"/>
  <c r="CS169" i="1"/>
  <c r="DQ169" i="1"/>
  <c r="CK169" i="1"/>
  <c r="DI169" i="1"/>
  <c r="CC169" i="1"/>
  <c r="DA169" i="1"/>
  <c r="DT168" i="8"/>
  <c r="CN168" i="8"/>
  <c r="DL168" i="8"/>
  <c r="CF168" i="8"/>
  <c r="DD168" i="8"/>
  <c r="CV168" i="8"/>
  <c r="DI168" i="8"/>
  <c r="CC168" i="8"/>
  <c r="DA168" i="8"/>
  <c r="CS168" i="8"/>
  <c r="DQ168" i="8"/>
  <c r="CK168" i="8"/>
  <c r="CS167" i="8"/>
  <c r="DQ167" i="8"/>
  <c r="CK167" i="8"/>
  <c r="DI167" i="8"/>
  <c r="CC167" i="8"/>
  <c r="DA167" i="8"/>
  <c r="CW169" i="8"/>
  <c r="DU169" i="8"/>
  <c r="CO169" i="8"/>
  <c r="DM169" i="8"/>
  <c r="CG169" i="8"/>
  <c r="DE169" i="8"/>
  <c r="DR169" i="8"/>
  <c r="CL169" i="8"/>
  <c r="DJ169" i="8"/>
  <c r="CD169" i="8"/>
  <c r="DB169" i="8"/>
  <c r="CT169" i="8"/>
  <c r="DT179" i="8"/>
  <c r="CN179" i="8"/>
  <c r="DL179" i="8"/>
  <c r="CF179" i="8"/>
  <c r="DD179" i="8"/>
  <c r="CV179" i="8"/>
  <c r="DK182" i="8"/>
  <c r="CE182" i="8"/>
  <c r="DC182" i="8"/>
  <c r="CU182" i="8"/>
  <c r="DS182" i="8"/>
  <c r="CM182" i="8"/>
  <c r="DT181" i="8"/>
  <c r="DL181" i="8"/>
  <c r="DD181" i="8"/>
  <c r="CV181" i="8"/>
  <c r="CN181" i="8"/>
  <c r="CF181" i="8"/>
  <c r="CU199" i="8"/>
  <c r="DS199" i="8"/>
  <c r="CM199" i="8"/>
  <c r="DK199" i="8"/>
  <c r="CE199" i="8"/>
  <c r="DC199" i="8"/>
  <c r="DR202" i="8"/>
  <c r="CL202" i="8"/>
  <c r="DJ202" i="8"/>
  <c r="CD202" i="8"/>
  <c r="DB202" i="8"/>
  <c r="CT202" i="8"/>
  <c r="DR200" i="8"/>
  <c r="CL200" i="8"/>
  <c r="DJ200" i="8"/>
  <c r="CD200" i="8"/>
  <c r="DB200" i="8"/>
  <c r="CT200" i="8"/>
  <c r="DB219" i="1"/>
  <c r="CT219" i="1"/>
  <c r="DR219" i="1"/>
  <c r="CL219" i="1"/>
  <c r="DJ219" i="1"/>
  <c r="CD219" i="1"/>
  <c r="DT221" i="1"/>
  <c r="CN221" i="1"/>
  <c r="DL221" i="1"/>
  <c r="CF221" i="1"/>
  <c r="DD221" i="1"/>
  <c r="CV221" i="1"/>
  <c r="DB221" i="1"/>
  <c r="CT221" i="1"/>
  <c r="DR221" i="1"/>
  <c r="CL221" i="1"/>
  <c r="DJ221" i="1"/>
  <c r="CD221" i="1"/>
  <c r="DK222" i="1"/>
  <c r="CE222" i="1"/>
  <c r="DC222" i="1"/>
  <c r="CU222" i="1"/>
  <c r="DS222" i="1"/>
  <c r="CM222" i="1"/>
  <c r="DD220" i="8"/>
  <c r="CV220" i="8"/>
  <c r="DT220" i="8"/>
  <c r="CN220" i="8"/>
  <c r="DL220" i="8"/>
  <c r="CF220" i="8"/>
  <c r="CW222" i="8"/>
  <c r="DU222" i="8"/>
  <c r="CO222" i="8"/>
  <c r="DM222" i="8"/>
  <c r="CG222" i="8"/>
  <c r="DE222" i="8"/>
  <c r="DB221" i="8"/>
  <c r="CT221" i="8"/>
  <c r="DR221" i="8"/>
  <c r="CL221" i="8"/>
  <c r="DJ221" i="8"/>
  <c r="CD221" i="8"/>
  <c r="DR220" i="8"/>
  <c r="CL220" i="8"/>
  <c r="DJ220" i="8"/>
  <c r="CD220" i="8"/>
  <c r="DB220" i="8"/>
  <c r="CT220" i="8"/>
  <c r="DK220" i="8"/>
  <c r="CE220" i="8"/>
  <c r="DC220" i="8"/>
  <c r="CU220" i="8"/>
  <c r="DS220" i="8"/>
  <c r="CM220" i="8"/>
  <c r="CU254" i="1"/>
  <c r="DS254" i="1"/>
  <c r="CM254" i="1"/>
  <c r="DK254" i="1"/>
  <c r="CE254" i="1"/>
  <c r="DC254" i="1"/>
  <c r="CS251" i="1"/>
  <c r="DQ251" i="1"/>
  <c r="CK251" i="1"/>
  <c r="DI251" i="1"/>
  <c r="CC251" i="1"/>
  <c r="DA251" i="1"/>
  <c r="DT252" i="1"/>
  <c r="CN252" i="1"/>
  <c r="DL252" i="1"/>
  <c r="CF252" i="1"/>
  <c r="DD252" i="1"/>
  <c r="CV252" i="1"/>
  <c r="DR253" i="1"/>
  <c r="CL253" i="1"/>
  <c r="DJ253" i="1"/>
  <c r="CD253" i="1"/>
  <c r="DB253" i="1"/>
  <c r="CT253" i="1"/>
  <c r="DR253" i="8"/>
  <c r="CL253" i="8"/>
  <c r="DJ253" i="8"/>
  <c r="CD253" i="8"/>
  <c r="DB253" i="8"/>
  <c r="CT253" i="8"/>
  <c r="DB252" i="8"/>
  <c r="CT252" i="8"/>
  <c r="DR252" i="8"/>
  <c r="CL252" i="8"/>
  <c r="DJ252" i="8"/>
  <c r="CD252" i="8"/>
  <c r="DM254" i="8"/>
  <c r="CG254" i="8"/>
  <c r="DE254" i="8"/>
  <c r="CW254" i="8"/>
  <c r="DU254" i="8"/>
  <c r="CO254" i="8"/>
  <c r="CU254" i="8"/>
  <c r="DS254" i="8"/>
  <c r="CM254" i="8"/>
  <c r="DK254" i="8"/>
  <c r="CE254" i="8"/>
  <c r="DC254" i="8"/>
  <c r="DM252" i="8"/>
  <c r="CG252" i="8"/>
  <c r="DE252" i="8"/>
  <c r="CW252" i="8"/>
  <c r="DU252" i="8"/>
  <c r="CO252" i="8"/>
  <c r="DD29" i="8"/>
  <c r="CV29" i="8"/>
  <c r="DT29" i="8"/>
  <c r="CN29" i="8"/>
  <c r="DL29" i="8"/>
  <c r="CF29" i="8"/>
  <c r="DT28" i="8"/>
  <c r="CN28" i="8"/>
  <c r="DL28" i="8"/>
  <c r="CF28" i="8"/>
  <c r="DD28" i="8"/>
  <c r="CV28" i="8"/>
  <c r="DK31" i="8"/>
  <c r="CE31" i="8"/>
  <c r="DC31" i="8"/>
  <c r="CU31" i="8"/>
  <c r="DS31" i="8"/>
  <c r="CM31" i="8"/>
  <c r="CU30" i="8"/>
  <c r="DS30" i="8"/>
  <c r="CM30" i="8"/>
  <c r="DK30" i="8"/>
  <c r="CE30" i="8"/>
  <c r="DC30" i="8"/>
  <c r="DT30" i="8"/>
  <c r="CN30" i="8"/>
  <c r="DL30" i="8"/>
  <c r="CF30" i="8"/>
  <c r="DD30" i="8"/>
  <c r="CV30" i="8"/>
  <c r="DI49" i="1"/>
  <c r="CC49" i="1"/>
  <c r="DA49" i="1"/>
  <c r="CS49" i="1"/>
  <c r="DQ49" i="1"/>
  <c r="CK49" i="1"/>
  <c r="DI51" i="1"/>
  <c r="CC51" i="1"/>
  <c r="CH51" i="1" s="1"/>
  <c r="DA51" i="1"/>
  <c r="DF51" i="1" s="1"/>
  <c r="CS51" i="1"/>
  <c r="CX51" i="1" s="1"/>
  <c r="DQ51" i="1"/>
  <c r="DV51" i="1" s="1"/>
  <c r="CK51" i="1"/>
  <c r="CP51" i="1" s="1"/>
  <c r="DB49" i="1"/>
  <c r="CT49" i="1"/>
  <c r="DR49" i="1"/>
  <c r="CL49" i="1"/>
  <c r="DJ49" i="1"/>
  <c r="CD49" i="1"/>
  <c r="DR49" i="8"/>
  <c r="CL49" i="8"/>
  <c r="DJ49" i="8"/>
  <c r="CD49" i="8"/>
  <c r="DB49" i="8"/>
  <c r="CT49" i="8"/>
  <c r="DK49" i="8"/>
  <c r="CE49" i="8"/>
  <c r="DC49" i="8"/>
  <c r="CU49" i="8"/>
  <c r="DS49" i="8"/>
  <c r="CM49" i="8"/>
  <c r="CU48" i="8"/>
  <c r="DS48" i="8"/>
  <c r="CM48" i="8"/>
  <c r="DK48" i="8"/>
  <c r="CE48" i="8"/>
  <c r="DC48" i="8"/>
  <c r="DR51" i="8"/>
  <c r="CL51" i="8"/>
  <c r="DJ51" i="8"/>
  <c r="CD51" i="8"/>
  <c r="DB51" i="8"/>
  <c r="CT51" i="8"/>
  <c r="DB50" i="8"/>
  <c r="CT50" i="8"/>
  <c r="DR50" i="8"/>
  <c r="CL50" i="8"/>
  <c r="DJ50" i="8"/>
  <c r="CD50" i="8"/>
  <c r="DJ80" i="1"/>
  <c r="CD80" i="1"/>
  <c r="DB80" i="1"/>
  <c r="CT80" i="1"/>
  <c r="DR80" i="1"/>
  <c r="CL80" i="1"/>
  <c r="CT81" i="1"/>
  <c r="DR81" i="1"/>
  <c r="CL81" i="1"/>
  <c r="DJ81" i="1"/>
  <c r="CD81" i="1"/>
  <c r="DB81" i="1"/>
  <c r="DL83" i="1"/>
  <c r="CF83" i="1"/>
  <c r="DD83" i="1"/>
  <c r="CV83" i="1"/>
  <c r="DT83" i="1"/>
  <c r="CN83" i="1"/>
  <c r="DJ82" i="1"/>
  <c r="CD82" i="1"/>
  <c r="DB82" i="1"/>
  <c r="DF82" i="1" s="1"/>
  <c r="CT82" i="1"/>
  <c r="DR82" i="1"/>
  <c r="DV82" i="1" s="1"/>
  <c r="CL82" i="1"/>
  <c r="CP82" i="1" s="1"/>
  <c r="DS81" i="1"/>
  <c r="CM81" i="1"/>
  <c r="DK81" i="1"/>
  <c r="CE81" i="1"/>
  <c r="DC81" i="1"/>
  <c r="CU81" i="1"/>
  <c r="CV81" i="8"/>
  <c r="DT81" i="8"/>
  <c r="CN81" i="8"/>
  <c r="DL81" i="8"/>
  <c r="CF81" i="8"/>
  <c r="DD81" i="8"/>
  <c r="DS80" i="8"/>
  <c r="CM80" i="8"/>
  <c r="DK80" i="8"/>
  <c r="CE80" i="8"/>
  <c r="DC80" i="8"/>
  <c r="CU80" i="8"/>
  <c r="DJ83" i="8"/>
  <c r="CD83" i="8"/>
  <c r="DB83" i="8"/>
  <c r="CT83" i="8"/>
  <c r="DR83" i="8"/>
  <c r="CL83" i="8"/>
  <c r="DE82" i="8"/>
  <c r="CW82" i="8"/>
  <c r="DU82" i="8"/>
  <c r="CO82" i="8"/>
  <c r="DM82" i="8"/>
  <c r="CG82" i="8"/>
  <c r="DC81" i="8"/>
  <c r="CU81" i="8"/>
  <c r="DS81" i="8"/>
  <c r="CM81" i="8"/>
  <c r="DK81" i="8"/>
  <c r="CE81" i="8"/>
  <c r="DQ100" i="1"/>
  <c r="CK100" i="1"/>
  <c r="DI100" i="1"/>
  <c r="CC100" i="1"/>
  <c r="DA100" i="1"/>
  <c r="CS100" i="1"/>
  <c r="DL101" i="1"/>
  <c r="CF101" i="1"/>
  <c r="DD101" i="1"/>
  <c r="CV101" i="1"/>
  <c r="DT101" i="1"/>
  <c r="CN101" i="1"/>
  <c r="DE103" i="1"/>
  <c r="CW103" i="1"/>
  <c r="DU103" i="1"/>
  <c r="CO103" i="1"/>
  <c r="DM103" i="1"/>
  <c r="CG103" i="1"/>
  <c r="DQ102" i="1"/>
  <c r="CK102" i="1"/>
  <c r="DI102" i="1"/>
  <c r="CC102" i="1"/>
  <c r="DA102" i="1"/>
  <c r="CS102" i="1"/>
  <c r="DE100" i="8"/>
  <c r="CW100" i="8"/>
  <c r="DU100" i="8"/>
  <c r="CO100" i="8"/>
  <c r="DM100" i="8"/>
  <c r="CG100" i="8"/>
  <c r="CV103" i="8"/>
  <c r="DT103" i="8"/>
  <c r="CN103" i="8"/>
  <c r="DL103" i="8"/>
  <c r="CF103" i="8"/>
  <c r="DD103" i="8"/>
  <c r="DE102" i="8"/>
  <c r="CW102" i="8"/>
  <c r="DU102" i="8"/>
  <c r="CO102" i="8"/>
  <c r="DM102" i="8"/>
  <c r="CG102" i="8"/>
  <c r="DC101" i="8"/>
  <c r="CU101" i="8"/>
  <c r="DS101" i="8"/>
  <c r="CM101" i="8"/>
  <c r="DK101" i="8"/>
  <c r="CE101" i="8"/>
  <c r="CV101" i="8"/>
  <c r="DT101" i="8"/>
  <c r="CN101" i="8"/>
  <c r="DL101" i="8"/>
  <c r="CF101" i="8"/>
  <c r="DD101" i="8"/>
  <c r="DC114" i="8"/>
  <c r="CU114" i="8"/>
  <c r="DS114" i="8"/>
  <c r="CM114" i="8"/>
  <c r="DK114" i="8"/>
  <c r="CE114" i="8"/>
  <c r="DL132" i="8"/>
  <c r="CF132" i="8"/>
  <c r="DD132" i="8"/>
  <c r="CV132" i="8"/>
  <c r="DT132" i="8"/>
  <c r="CN132" i="8"/>
  <c r="DS134" i="8"/>
  <c r="CM134" i="8"/>
  <c r="DK134" i="8"/>
  <c r="CE134" i="8"/>
  <c r="DC134" i="8"/>
  <c r="CU134" i="8"/>
  <c r="DL134" i="8"/>
  <c r="CF134" i="8"/>
  <c r="DD134" i="8"/>
  <c r="CV134" i="8"/>
  <c r="DT134" i="8"/>
  <c r="CN134" i="8"/>
  <c r="CS152" i="1"/>
  <c r="DQ152" i="1"/>
  <c r="CK152" i="1"/>
  <c r="DI152" i="1"/>
  <c r="CC152" i="1"/>
  <c r="DA152" i="1"/>
  <c r="DT153" i="1"/>
  <c r="CN153" i="1"/>
  <c r="DL153" i="1"/>
  <c r="CF153" i="1"/>
  <c r="DD153" i="1"/>
  <c r="CV153" i="1"/>
  <c r="DM155" i="1"/>
  <c r="CG155" i="1"/>
  <c r="DE155" i="1"/>
  <c r="CW155" i="1"/>
  <c r="DU155" i="1"/>
  <c r="CO155" i="1"/>
  <c r="CS154" i="1"/>
  <c r="DQ154" i="1"/>
  <c r="CK154" i="1"/>
  <c r="DI154" i="1"/>
  <c r="CC154" i="1"/>
  <c r="DA154" i="1"/>
  <c r="DC153" i="8"/>
  <c r="CU153" i="8"/>
  <c r="DS153" i="8"/>
  <c r="CM153" i="8"/>
  <c r="DK153" i="8"/>
  <c r="CE153" i="8"/>
  <c r="DL152" i="8"/>
  <c r="CF152" i="8"/>
  <c r="DD152" i="8"/>
  <c r="CV152" i="8"/>
  <c r="DT152" i="8"/>
  <c r="CN152" i="8"/>
  <c r="DA152" i="8"/>
  <c r="CS152" i="8"/>
  <c r="DQ152" i="8"/>
  <c r="CK152" i="8"/>
  <c r="DI152" i="8"/>
  <c r="CC152" i="8"/>
  <c r="DL154" i="8"/>
  <c r="CF154" i="8"/>
  <c r="DD154" i="8"/>
  <c r="CV154" i="8"/>
  <c r="DT154" i="8"/>
  <c r="CN154" i="8"/>
  <c r="DA154" i="8"/>
  <c r="CS154" i="8"/>
  <c r="DQ154" i="8"/>
  <c r="CK154" i="8"/>
  <c r="DI154" i="8"/>
  <c r="CC154" i="8"/>
  <c r="CS185" i="1"/>
  <c r="DQ185" i="1"/>
  <c r="CK185" i="1"/>
  <c r="DI185" i="1"/>
  <c r="CC185" i="1"/>
  <c r="DA185" i="1"/>
  <c r="CU186" i="1"/>
  <c r="DS186" i="1"/>
  <c r="CM186" i="1"/>
  <c r="DK186" i="1"/>
  <c r="CE186" i="1"/>
  <c r="DC186" i="1"/>
  <c r="DM184" i="1"/>
  <c r="CG184" i="1"/>
  <c r="DE184" i="1"/>
  <c r="CW184" i="1"/>
  <c r="DU184" i="1"/>
  <c r="CO184" i="1"/>
  <c r="DI186" i="1"/>
  <c r="CC186" i="1"/>
  <c r="DA186" i="1"/>
  <c r="CS186" i="1"/>
  <c r="DQ186" i="1"/>
  <c r="CK186" i="1"/>
  <c r="DR185" i="8"/>
  <c r="CL185" i="8"/>
  <c r="DJ185" i="8"/>
  <c r="CD185" i="8"/>
  <c r="DB185" i="8"/>
  <c r="CT185" i="8"/>
  <c r="DK185" i="8"/>
  <c r="CE185" i="8"/>
  <c r="DC185" i="8"/>
  <c r="CU185" i="8"/>
  <c r="DS185" i="8"/>
  <c r="CM185" i="8"/>
  <c r="DD185" i="8"/>
  <c r="CV185" i="8"/>
  <c r="DT185" i="8"/>
  <c r="CN185" i="8"/>
  <c r="DL185" i="8"/>
  <c r="CF185" i="8"/>
  <c r="DM184" i="8"/>
  <c r="CG184" i="8"/>
  <c r="DE184" i="8"/>
  <c r="CW184" i="8"/>
  <c r="DU184" i="8"/>
  <c r="CO184" i="8"/>
  <c r="DM186" i="8"/>
  <c r="CG186" i="8"/>
  <c r="DE186" i="8"/>
  <c r="CW186" i="8"/>
  <c r="DU186" i="8"/>
  <c r="CO186" i="8"/>
  <c r="DB206" i="8"/>
  <c r="CT206" i="8"/>
  <c r="DR206" i="8"/>
  <c r="CL206" i="8"/>
  <c r="DJ206" i="8"/>
  <c r="CD206" i="8"/>
  <c r="DM224" i="1"/>
  <c r="CG224" i="1"/>
  <c r="DE224" i="1"/>
  <c r="CW224" i="1"/>
  <c r="DU224" i="1"/>
  <c r="CO224" i="1"/>
  <c r="DK225" i="1"/>
  <c r="CE225" i="1"/>
  <c r="DC225" i="1"/>
  <c r="CU225" i="1"/>
  <c r="DS225" i="1"/>
  <c r="CM225" i="1"/>
  <c r="DI226" i="1"/>
  <c r="CC226" i="1"/>
  <c r="DA226" i="1"/>
  <c r="CS226" i="1"/>
  <c r="DQ226" i="1"/>
  <c r="CK226" i="1"/>
  <c r="DD225" i="8"/>
  <c r="CV225" i="8"/>
  <c r="DT225" i="8"/>
  <c r="CN225" i="8"/>
  <c r="DL225" i="8"/>
  <c r="CF225" i="8"/>
  <c r="DM224" i="8"/>
  <c r="CG224" i="8"/>
  <c r="DE224" i="8"/>
  <c r="CW224" i="8"/>
  <c r="DU224" i="8"/>
  <c r="CO224" i="8"/>
  <c r="DM226" i="8"/>
  <c r="CG226" i="8"/>
  <c r="DE226" i="8"/>
  <c r="CW226" i="8"/>
  <c r="DU226" i="8"/>
  <c r="CO226" i="8"/>
  <c r="DR225" i="8"/>
  <c r="CL225" i="8"/>
  <c r="DJ225" i="8"/>
  <c r="CD225" i="8"/>
  <c r="DB225" i="8"/>
  <c r="CT225" i="8"/>
  <c r="DK225" i="8"/>
  <c r="CE225" i="8"/>
  <c r="DC225" i="8"/>
  <c r="CU225" i="8"/>
  <c r="DS225" i="8"/>
  <c r="CM225" i="8"/>
  <c r="CW236" i="1"/>
  <c r="CW240" i="1" s="1"/>
  <c r="DU236" i="1"/>
  <c r="DU240" i="1" s="1"/>
  <c r="CO236" i="1"/>
  <c r="CO240" i="1" s="1"/>
  <c r="DM236" i="1"/>
  <c r="DM240" i="1" s="1"/>
  <c r="CG236" i="1"/>
  <c r="CG240" i="1" s="1"/>
  <c r="DE236" i="1"/>
  <c r="DE240" i="1" s="1"/>
  <c r="CU237" i="1"/>
  <c r="DS237" i="1"/>
  <c r="CM237" i="1"/>
  <c r="DK237" i="1"/>
  <c r="CE237" i="1"/>
  <c r="DC237" i="1"/>
  <c r="CS238" i="1"/>
  <c r="DQ238" i="1"/>
  <c r="CK238" i="1"/>
  <c r="DI238" i="1"/>
  <c r="CC238" i="1"/>
  <c r="DA238" i="1"/>
  <c r="CW236" i="8"/>
  <c r="DU236" i="8"/>
  <c r="CO236" i="8"/>
  <c r="DM236" i="8"/>
  <c r="CG236" i="8"/>
  <c r="DE236" i="8"/>
  <c r="DR236" i="8"/>
  <c r="CL236" i="8"/>
  <c r="DJ236" i="8"/>
  <c r="CD236" i="8"/>
  <c r="DB236" i="8"/>
  <c r="CT236" i="8"/>
  <c r="CW238" i="8"/>
  <c r="DU238" i="8"/>
  <c r="CO238" i="8"/>
  <c r="DM238" i="8"/>
  <c r="CG238" i="8"/>
  <c r="DE238" i="8"/>
  <c r="DR238" i="8"/>
  <c r="CL238" i="8"/>
  <c r="DJ238" i="8"/>
  <c r="CD238" i="8"/>
  <c r="DB238" i="8"/>
  <c r="CT238" i="8"/>
  <c r="DK238" i="8"/>
  <c r="CE238" i="8"/>
  <c r="DC238" i="8"/>
  <c r="CU238" i="8"/>
  <c r="DS238" i="8"/>
  <c r="CM238" i="8"/>
  <c r="CS256" i="1"/>
  <c r="DQ256" i="1"/>
  <c r="CK256" i="1"/>
  <c r="DI256" i="1"/>
  <c r="CC256" i="1"/>
  <c r="DA256" i="1"/>
  <c r="DT257" i="1"/>
  <c r="CN257" i="1"/>
  <c r="DL257" i="1"/>
  <c r="CF257" i="1"/>
  <c r="DD257" i="1"/>
  <c r="CV257" i="1"/>
  <c r="DB258" i="1"/>
  <c r="CT258" i="1"/>
  <c r="DR258" i="1"/>
  <c r="CL258" i="1"/>
  <c r="DJ258" i="1"/>
  <c r="CD258" i="1"/>
  <c r="DM258" i="1"/>
  <c r="CG258" i="1"/>
  <c r="DE258" i="1"/>
  <c r="CW258" i="1"/>
  <c r="DU258" i="1"/>
  <c r="CO258" i="1"/>
  <c r="DT259" i="8"/>
  <c r="CN259" i="8"/>
  <c r="DL259" i="8"/>
  <c r="CF259" i="8"/>
  <c r="DD259" i="8"/>
  <c r="CV259" i="8"/>
  <c r="DD256" i="8"/>
  <c r="CV256" i="8"/>
  <c r="DT256" i="8"/>
  <c r="CN256" i="8"/>
  <c r="DL256" i="8"/>
  <c r="CF256" i="8"/>
  <c r="DR256" i="8"/>
  <c r="CL256" i="8"/>
  <c r="DJ256" i="8"/>
  <c r="CD256" i="8"/>
  <c r="DB256" i="8"/>
  <c r="CT256" i="8"/>
  <c r="CW258" i="8"/>
  <c r="DU258" i="8"/>
  <c r="CO258" i="8"/>
  <c r="DM258" i="8"/>
  <c r="CG258" i="8"/>
  <c r="DE258" i="8"/>
  <c r="DB257" i="8"/>
  <c r="CT257" i="8"/>
  <c r="DR257" i="8"/>
  <c r="CL257" i="8"/>
  <c r="DJ257" i="8"/>
  <c r="CD257" i="8"/>
  <c r="DK34" i="8"/>
  <c r="CE34" i="8"/>
  <c r="DC34" i="8"/>
  <c r="CU34" i="8"/>
  <c r="DS34" i="8"/>
  <c r="CM34" i="8"/>
  <c r="CU33" i="8"/>
  <c r="DS33" i="8"/>
  <c r="CM33" i="8"/>
  <c r="DK33" i="8"/>
  <c r="CE33" i="8"/>
  <c r="DC33" i="8"/>
  <c r="DR36" i="8"/>
  <c r="CL36" i="8"/>
  <c r="DJ36" i="8"/>
  <c r="CD36" i="8"/>
  <c r="DB36" i="8"/>
  <c r="CT36" i="8"/>
  <c r="DB35" i="8"/>
  <c r="CT35" i="8"/>
  <c r="DR35" i="8"/>
  <c r="CL35" i="8"/>
  <c r="DJ35" i="8"/>
  <c r="CD35" i="8"/>
  <c r="DR34" i="8"/>
  <c r="CL34" i="8"/>
  <c r="DJ34" i="8"/>
  <c r="CD34" i="8"/>
  <c r="DB34" i="8"/>
  <c r="CT34" i="8"/>
  <c r="DJ85" i="1"/>
  <c r="DJ89" i="1" s="1"/>
  <c r="CD85" i="1"/>
  <c r="CD89" i="1" s="1"/>
  <c r="DB85" i="1"/>
  <c r="DB89" i="1" s="1"/>
  <c r="CT85" i="1"/>
  <c r="CT89" i="1" s="1"/>
  <c r="DR85" i="1"/>
  <c r="DR89" i="1" s="1"/>
  <c r="CL85" i="1"/>
  <c r="DQ85" i="1"/>
  <c r="CK85" i="1"/>
  <c r="DI85" i="1"/>
  <c r="CC85" i="1"/>
  <c r="DA85" i="1"/>
  <c r="CS85" i="1"/>
  <c r="DC85" i="1"/>
  <c r="DC89" i="1" s="1"/>
  <c r="CU85" i="1"/>
  <c r="CU89" i="1" s="1"/>
  <c r="DS85" i="1"/>
  <c r="DS89" i="1" s="1"/>
  <c r="CM85" i="1"/>
  <c r="CM89" i="1" s="1"/>
  <c r="DK85" i="1"/>
  <c r="DK89" i="1" s="1"/>
  <c r="CE85" i="1"/>
  <c r="CE89" i="1" s="1"/>
  <c r="DU87" i="1"/>
  <c r="CO87" i="1"/>
  <c r="DM87" i="1"/>
  <c r="CG87" i="1"/>
  <c r="DE87" i="1"/>
  <c r="CW87" i="1"/>
  <c r="DJ86" i="8"/>
  <c r="CD86" i="8"/>
  <c r="DB86" i="8"/>
  <c r="CT86" i="8"/>
  <c r="DR86" i="8"/>
  <c r="CL86" i="8"/>
  <c r="DC86" i="8"/>
  <c r="CU86" i="8"/>
  <c r="DS86" i="8"/>
  <c r="CM86" i="8"/>
  <c r="DK86" i="8"/>
  <c r="CE86" i="8"/>
  <c r="DA85" i="8"/>
  <c r="CS85" i="8"/>
  <c r="DQ85" i="8"/>
  <c r="CK85" i="8"/>
  <c r="DI85" i="8"/>
  <c r="CC85" i="8"/>
  <c r="DQ88" i="8"/>
  <c r="CK88" i="8"/>
  <c r="DI88" i="8"/>
  <c r="CC88" i="8"/>
  <c r="DA88" i="8"/>
  <c r="CS88" i="8"/>
  <c r="DU86" i="8"/>
  <c r="CO86" i="8"/>
  <c r="DM86" i="8"/>
  <c r="CG86" i="8"/>
  <c r="DE86" i="8"/>
  <c r="CW86" i="8"/>
  <c r="DM158" i="1"/>
  <c r="CG158" i="1"/>
  <c r="DE158" i="1"/>
  <c r="CW158" i="1"/>
  <c r="DU158" i="1"/>
  <c r="CO158" i="1"/>
  <c r="DM160" i="1"/>
  <c r="CG160" i="1"/>
  <c r="DE160" i="1"/>
  <c r="CW160" i="1"/>
  <c r="DU160" i="1"/>
  <c r="CO160" i="1"/>
  <c r="CU160" i="1"/>
  <c r="DS160" i="1"/>
  <c r="CM160" i="1"/>
  <c r="DK160" i="1"/>
  <c r="CE160" i="1"/>
  <c r="DC160" i="1"/>
  <c r="CS159" i="1"/>
  <c r="CX159" i="1" s="1"/>
  <c r="DQ159" i="1"/>
  <c r="DV159" i="1" s="1"/>
  <c r="CK159" i="1"/>
  <c r="CP159" i="1" s="1"/>
  <c r="DI159" i="1"/>
  <c r="DN159" i="1" s="1"/>
  <c r="CC159" i="1"/>
  <c r="CH159" i="1" s="1"/>
  <c r="DA159" i="1"/>
  <c r="DF159" i="1" s="1"/>
  <c r="DE157" i="8"/>
  <c r="CW157" i="8"/>
  <c r="DU157" i="8"/>
  <c r="CO157" i="8"/>
  <c r="DM157" i="8"/>
  <c r="CG157" i="8"/>
  <c r="CT157" i="8"/>
  <c r="DR157" i="8"/>
  <c r="CL157" i="8"/>
  <c r="DJ157" i="8"/>
  <c r="CD157" i="8"/>
  <c r="DB157" i="8"/>
  <c r="DU160" i="8"/>
  <c r="CO160" i="8"/>
  <c r="DM160" i="8"/>
  <c r="CG160" i="8"/>
  <c r="DE160" i="8"/>
  <c r="CW160" i="8"/>
  <c r="DE159" i="8"/>
  <c r="CW159" i="8"/>
  <c r="DU159" i="8"/>
  <c r="CO159" i="8"/>
  <c r="DM159" i="8"/>
  <c r="CG159" i="8"/>
  <c r="DU158" i="8"/>
  <c r="CO158" i="8"/>
  <c r="DM158" i="8"/>
  <c r="CG158" i="8"/>
  <c r="DE158" i="8"/>
  <c r="CW158" i="8"/>
  <c r="DD192" i="8"/>
  <c r="CV192" i="8"/>
  <c r="DT192" i="8"/>
  <c r="CN192" i="8"/>
  <c r="DL192" i="8"/>
  <c r="CF192" i="8"/>
  <c r="CU211" i="1"/>
  <c r="DS211" i="1"/>
  <c r="CM211" i="1"/>
  <c r="DK211" i="1"/>
  <c r="CE211" i="1"/>
  <c r="DC211" i="1"/>
  <c r="DM209" i="1"/>
  <c r="CG209" i="1"/>
  <c r="DE209" i="1"/>
  <c r="CW209" i="1"/>
  <c r="DU209" i="1"/>
  <c r="CO209" i="1"/>
  <c r="DK210" i="1"/>
  <c r="CE210" i="1"/>
  <c r="DC210" i="1"/>
  <c r="CU210" i="1"/>
  <c r="DS210" i="1"/>
  <c r="CM210" i="1"/>
  <c r="DI211" i="1"/>
  <c r="CC211" i="1"/>
  <c r="DA211" i="1"/>
  <c r="CS211" i="1"/>
  <c r="DQ211" i="1"/>
  <c r="CK211" i="1"/>
  <c r="DR210" i="8"/>
  <c r="CL210" i="8"/>
  <c r="DJ210" i="8"/>
  <c r="CD210" i="8"/>
  <c r="DB210" i="8"/>
  <c r="CT210" i="8"/>
  <c r="CU209" i="8"/>
  <c r="DS209" i="8"/>
  <c r="CM209" i="8"/>
  <c r="DK209" i="8"/>
  <c r="CE209" i="8"/>
  <c r="DC209" i="8"/>
  <c r="DT209" i="8"/>
  <c r="CN209" i="8"/>
  <c r="DL209" i="8"/>
  <c r="CF209" i="8"/>
  <c r="DD209" i="8"/>
  <c r="CV209" i="8"/>
  <c r="DI209" i="8"/>
  <c r="CC209" i="8"/>
  <c r="DA209" i="8"/>
  <c r="CS209" i="8"/>
  <c r="DQ209" i="8"/>
  <c r="CK209" i="8"/>
  <c r="DI211" i="8"/>
  <c r="CC211" i="8"/>
  <c r="DA211" i="8"/>
  <c r="CS211" i="8"/>
  <c r="DQ211" i="8"/>
  <c r="CK211" i="8"/>
  <c r="DB229" i="1"/>
  <c r="CT229" i="1"/>
  <c r="DR229" i="1"/>
  <c r="CL229" i="1"/>
  <c r="DJ229" i="1"/>
  <c r="CD229" i="1"/>
  <c r="DK230" i="1"/>
  <c r="CE230" i="1"/>
  <c r="DC230" i="1"/>
  <c r="CU230" i="1"/>
  <c r="DS230" i="1"/>
  <c r="CM230" i="1"/>
  <c r="DI231" i="1"/>
  <c r="CC231" i="1"/>
  <c r="DA231" i="1"/>
  <c r="CS231" i="1"/>
  <c r="DQ231" i="1"/>
  <c r="CK231" i="1"/>
  <c r="DT231" i="1"/>
  <c r="CN231" i="1"/>
  <c r="DL231" i="1"/>
  <c r="CF231" i="1"/>
  <c r="DD231" i="1"/>
  <c r="CV231" i="1"/>
  <c r="CS230" i="8"/>
  <c r="DQ230" i="8"/>
  <c r="CK230" i="8"/>
  <c r="DI230" i="8"/>
  <c r="CC230" i="8"/>
  <c r="DA230" i="8"/>
  <c r="CS232" i="8"/>
  <c r="DQ232" i="8"/>
  <c r="CK232" i="8"/>
  <c r="DI232" i="8"/>
  <c r="CC232" i="8"/>
  <c r="DA232" i="8"/>
  <c r="DR230" i="8"/>
  <c r="CL230" i="8"/>
  <c r="DJ230" i="8"/>
  <c r="CD230" i="8"/>
  <c r="DB230" i="8"/>
  <c r="CT230" i="8"/>
  <c r="DK230" i="8"/>
  <c r="CE230" i="8"/>
  <c r="DC230" i="8"/>
  <c r="CU230" i="8"/>
  <c r="DS230" i="8"/>
  <c r="CM230" i="8"/>
  <c r="DD230" i="8"/>
  <c r="CV230" i="8"/>
  <c r="DT230" i="8"/>
  <c r="CN230" i="8"/>
  <c r="DL230" i="8"/>
  <c r="CF230" i="8"/>
  <c r="DB242" i="1"/>
  <c r="CT242" i="1"/>
  <c r="DR242" i="1"/>
  <c r="CL242" i="1"/>
  <c r="DJ242" i="1"/>
  <c r="CD242" i="1"/>
  <c r="CS243" i="1"/>
  <c r="DQ243" i="1"/>
  <c r="CK243" i="1"/>
  <c r="DI243" i="1"/>
  <c r="CC243" i="1"/>
  <c r="DA243" i="1"/>
  <c r="DM242" i="1"/>
  <c r="CG242" i="1"/>
  <c r="DE242" i="1"/>
  <c r="CW242" i="1"/>
  <c r="DU242" i="1"/>
  <c r="CO242" i="1"/>
  <c r="DI244" i="1"/>
  <c r="CC244" i="1"/>
  <c r="DA244" i="1"/>
  <c r="CS244" i="1"/>
  <c r="DQ244" i="1"/>
  <c r="CK244" i="1"/>
  <c r="DR243" i="8"/>
  <c r="CL243" i="8"/>
  <c r="DJ243" i="8"/>
  <c r="CD243" i="8"/>
  <c r="DB243" i="8"/>
  <c r="CT243" i="8"/>
  <c r="CW241" i="8"/>
  <c r="CW245" i="8" s="1"/>
  <c r="DU241" i="8"/>
  <c r="CO241" i="8"/>
  <c r="DM241" i="8"/>
  <c r="CG241" i="8"/>
  <c r="CG245" i="8" s="1"/>
  <c r="DE241" i="8"/>
  <c r="CW243" i="8"/>
  <c r="DU243" i="8"/>
  <c r="CO243" i="8"/>
  <c r="DM243" i="8"/>
  <c r="CG243" i="8"/>
  <c r="DE243" i="8"/>
  <c r="CU242" i="8"/>
  <c r="DS242" i="8"/>
  <c r="CM242" i="8"/>
  <c r="DK242" i="8"/>
  <c r="CE242" i="8"/>
  <c r="DC242" i="8"/>
  <c r="DT242" i="8"/>
  <c r="CN242" i="8"/>
  <c r="DL242" i="8"/>
  <c r="CF242" i="8"/>
  <c r="DD242" i="8"/>
  <c r="CV242" i="8"/>
  <c r="DK264" i="1"/>
  <c r="CE264" i="1"/>
  <c r="DC264" i="1"/>
  <c r="CU264" i="1"/>
  <c r="DS264" i="1"/>
  <c r="CM264" i="1"/>
  <c r="DB263" i="1"/>
  <c r="CT263" i="1"/>
  <c r="DR263" i="1"/>
  <c r="CL263" i="1"/>
  <c r="DJ263" i="1"/>
  <c r="CD263" i="1"/>
  <c r="DM263" i="1"/>
  <c r="CG263" i="1"/>
  <c r="DE263" i="1"/>
  <c r="CW263" i="1"/>
  <c r="DU263" i="1"/>
  <c r="CO263" i="1"/>
  <c r="DD263" i="8"/>
  <c r="CV263" i="8"/>
  <c r="DT263" i="8"/>
  <c r="CN263" i="8"/>
  <c r="DL263" i="8"/>
  <c r="CF263" i="8"/>
  <c r="DR261" i="8"/>
  <c r="CL261" i="8"/>
  <c r="DJ261" i="8"/>
  <c r="CD261" i="8"/>
  <c r="DB261" i="8"/>
  <c r="CT261" i="8"/>
  <c r="DD261" i="8"/>
  <c r="CV261" i="8"/>
  <c r="DT261" i="8"/>
  <c r="CN261" i="8"/>
  <c r="DL261" i="8"/>
  <c r="CF261" i="8"/>
  <c r="DB264" i="8"/>
  <c r="CT264" i="8"/>
  <c r="DR264" i="8"/>
  <c r="CL264" i="8"/>
  <c r="DJ264" i="8"/>
  <c r="CD264" i="8"/>
  <c r="DM262" i="8"/>
  <c r="CG262" i="8"/>
  <c r="DE262" i="8"/>
  <c r="CW262" i="8"/>
  <c r="DU262" i="8"/>
  <c r="CO262" i="8"/>
  <c r="DK40" i="11"/>
  <c r="CE40" i="11"/>
  <c r="DC40" i="11"/>
  <c r="CU40" i="11"/>
  <c r="DS40" i="11"/>
  <c r="CM40" i="11"/>
  <c r="DD38" i="11"/>
  <c r="CV38" i="11"/>
  <c r="CV42" i="11" s="1"/>
  <c r="DT38" i="11"/>
  <c r="DT42" i="11" s="1"/>
  <c r="CN38" i="11"/>
  <c r="CN42" i="11" s="1"/>
  <c r="DL38" i="11"/>
  <c r="CF38" i="11"/>
  <c r="CF42" i="11" s="1"/>
  <c r="CU41" i="11"/>
  <c r="DS41" i="11"/>
  <c r="CM41" i="11"/>
  <c r="DK41" i="11"/>
  <c r="CE41" i="11"/>
  <c r="DC41" i="11"/>
  <c r="DI41" i="11"/>
  <c r="CC41" i="11"/>
  <c r="DA41" i="11"/>
  <c r="CS41" i="11"/>
  <c r="DQ41" i="11"/>
  <c r="CK41" i="11"/>
  <c r="CS40" i="11"/>
  <c r="DQ40" i="11"/>
  <c r="CK40" i="11"/>
  <c r="DI40" i="11"/>
  <c r="CC40" i="11"/>
  <c r="DA40" i="11"/>
  <c r="DB72" i="11"/>
  <c r="CT72" i="11"/>
  <c r="DR72" i="11"/>
  <c r="CL72" i="11"/>
  <c r="DJ72" i="11"/>
  <c r="CD72" i="11"/>
  <c r="CW73" i="11"/>
  <c r="DU73" i="11"/>
  <c r="CO73" i="11"/>
  <c r="DM73" i="11"/>
  <c r="CG73" i="11"/>
  <c r="DE73" i="11"/>
  <c r="DM72" i="11"/>
  <c r="CG72" i="11"/>
  <c r="DE72" i="11"/>
  <c r="CW72" i="11"/>
  <c r="DU72" i="11"/>
  <c r="CO72" i="11"/>
  <c r="CU72" i="11"/>
  <c r="DS72" i="11"/>
  <c r="CM72" i="11"/>
  <c r="DK72" i="11"/>
  <c r="CE72" i="11"/>
  <c r="DC72" i="11"/>
  <c r="DK71" i="11"/>
  <c r="CE71" i="11"/>
  <c r="DC71" i="11"/>
  <c r="CU71" i="11"/>
  <c r="DS71" i="11"/>
  <c r="CM71" i="11"/>
  <c r="DT92" i="11"/>
  <c r="CN92" i="11"/>
  <c r="DL92" i="11"/>
  <c r="CF92" i="11"/>
  <c r="DD92" i="11"/>
  <c r="CV92" i="11"/>
  <c r="DK91" i="11"/>
  <c r="CE91" i="11"/>
  <c r="DC91" i="11"/>
  <c r="CU91" i="11"/>
  <c r="DS91" i="11"/>
  <c r="CM91" i="11"/>
  <c r="DM90" i="11"/>
  <c r="CG90" i="11"/>
  <c r="DE90" i="11"/>
  <c r="CW90" i="11"/>
  <c r="DU90" i="11"/>
  <c r="CO90" i="11"/>
  <c r="DM92" i="11"/>
  <c r="CG92" i="11"/>
  <c r="DE92" i="11"/>
  <c r="CW92" i="11"/>
  <c r="DU92" i="11"/>
  <c r="CO92" i="11"/>
  <c r="DR91" i="11"/>
  <c r="CL91" i="11"/>
  <c r="DJ91" i="11"/>
  <c r="CD91" i="11"/>
  <c r="DB91" i="11"/>
  <c r="CT91" i="11"/>
  <c r="CU124" i="11"/>
  <c r="DS124" i="11"/>
  <c r="CM124" i="11"/>
  <c r="DK124" i="11"/>
  <c r="CE124" i="11"/>
  <c r="DC124" i="11"/>
  <c r="DK125" i="11"/>
  <c r="CE125" i="11"/>
  <c r="DC125" i="11"/>
  <c r="CU125" i="11"/>
  <c r="DS125" i="11"/>
  <c r="CM125" i="11"/>
  <c r="DI124" i="11"/>
  <c r="CC124" i="11"/>
  <c r="DA124" i="11"/>
  <c r="CS124" i="11"/>
  <c r="DQ124" i="11"/>
  <c r="CK124" i="11"/>
  <c r="DC143" i="11"/>
  <c r="CU143" i="11"/>
  <c r="DS143" i="11"/>
  <c r="CM143" i="11"/>
  <c r="DK143" i="11"/>
  <c r="CE143" i="11"/>
  <c r="DL142" i="11"/>
  <c r="CF142" i="11"/>
  <c r="DD142" i="11"/>
  <c r="CV142" i="11"/>
  <c r="DT142" i="11"/>
  <c r="CN142" i="11"/>
  <c r="DC145" i="11"/>
  <c r="CU145" i="11"/>
  <c r="DS145" i="11"/>
  <c r="CM145" i="11"/>
  <c r="DK145" i="11"/>
  <c r="CE145" i="11"/>
  <c r="DS144" i="11"/>
  <c r="CM144" i="11"/>
  <c r="DK144" i="11"/>
  <c r="CE144" i="11"/>
  <c r="DC144" i="11"/>
  <c r="CU144" i="11"/>
  <c r="DB162" i="11"/>
  <c r="DR162" i="11"/>
  <c r="CL162" i="11"/>
  <c r="DJ162" i="11"/>
  <c r="CD162" i="11"/>
  <c r="CT162" i="11"/>
  <c r="CW165" i="11"/>
  <c r="DU165" i="11"/>
  <c r="CO165" i="11"/>
  <c r="DM165" i="11"/>
  <c r="CG165" i="11"/>
  <c r="DE165" i="11"/>
  <c r="DK165" i="11"/>
  <c r="CE165" i="11"/>
  <c r="DC165" i="11"/>
  <c r="CU165" i="11"/>
  <c r="DS165" i="11"/>
  <c r="CM165" i="11"/>
  <c r="CW163" i="11"/>
  <c r="DU163" i="11"/>
  <c r="CO163" i="11"/>
  <c r="DM163" i="11"/>
  <c r="CG163" i="11"/>
  <c r="DE163" i="11"/>
  <c r="DK163" i="11"/>
  <c r="CE163" i="11"/>
  <c r="DC163" i="11"/>
  <c r="CU163" i="11"/>
  <c r="DS163" i="11"/>
  <c r="CM163" i="11"/>
  <c r="DD174" i="11"/>
  <c r="CV174" i="11"/>
  <c r="DT174" i="11"/>
  <c r="CN174" i="11"/>
  <c r="DL174" i="11"/>
  <c r="CF174" i="11"/>
  <c r="DR176" i="11"/>
  <c r="CL176" i="11"/>
  <c r="DJ176" i="11"/>
  <c r="CD176" i="11"/>
  <c r="DB176" i="11"/>
  <c r="CT176" i="11"/>
  <c r="DL196" i="11"/>
  <c r="CF196" i="11"/>
  <c r="DD196" i="11"/>
  <c r="CV196" i="11"/>
  <c r="DT196" i="11"/>
  <c r="CN196" i="11"/>
  <c r="DJ195" i="11"/>
  <c r="CD195" i="11"/>
  <c r="DB195" i="11"/>
  <c r="CT195" i="11"/>
  <c r="DR195" i="11"/>
  <c r="CL195" i="11"/>
  <c r="DC195" i="11"/>
  <c r="CU195" i="11"/>
  <c r="DS195" i="11"/>
  <c r="CM195" i="11"/>
  <c r="DK195" i="11"/>
  <c r="CE195" i="11"/>
  <c r="DE194" i="11"/>
  <c r="CW194" i="11"/>
  <c r="DU194" i="11"/>
  <c r="DM194" i="11"/>
  <c r="CG194" i="11"/>
  <c r="CO194" i="11"/>
  <c r="DE196" i="11"/>
  <c r="CW196" i="11"/>
  <c r="DU196" i="11"/>
  <c r="CO196" i="11"/>
  <c r="DM196" i="11"/>
  <c r="CG196" i="11"/>
  <c r="DJ216" i="11"/>
  <c r="CD216" i="11"/>
  <c r="DR216" i="11"/>
  <c r="DB216" i="11"/>
  <c r="CT216" i="11"/>
  <c r="CL216" i="11"/>
  <c r="DL214" i="11"/>
  <c r="CF214" i="11"/>
  <c r="DD214" i="11"/>
  <c r="CV214" i="11"/>
  <c r="DT214" i="11"/>
  <c r="CN214" i="11"/>
  <c r="DA214" i="11"/>
  <c r="CS214" i="11"/>
  <c r="DQ214" i="11"/>
  <c r="CK214" i="11"/>
  <c r="DI214" i="11"/>
  <c r="CC214" i="11"/>
  <c r="DQ216" i="11"/>
  <c r="CK216" i="11"/>
  <c r="DI216" i="11"/>
  <c r="DA216" i="11"/>
  <c r="CS216" i="11"/>
  <c r="CC216" i="11"/>
  <c r="DS215" i="11"/>
  <c r="DK215" i="11"/>
  <c r="DC215" i="11"/>
  <c r="CU215" i="11"/>
  <c r="CM215" i="11"/>
  <c r="CE215" i="11"/>
  <c r="DE247" i="11"/>
  <c r="CW247" i="11"/>
  <c r="DU247" i="11"/>
  <c r="CO247" i="11"/>
  <c r="DM247" i="11"/>
  <c r="CG247" i="11"/>
  <c r="DA247" i="11"/>
  <c r="CS247" i="11"/>
  <c r="DQ247" i="11"/>
  <c r="CK247" i="11"/>
  <c r="CC247" i="11"/>
  <c r="DI247" i="11"/>
  <c r="CT247" i="11"/>
  <c r="DR247" i="11"/>
  <c r="CL247" i="11"/>
  <c r="DJ247" i="11"/>
  <c r="CD247" i="11"/>
  <c r="DB247" i="11"/>
  <c r="DS247" i="11"/>
  <c r="CM247" i="11"/>
  <c r="DK247" i="11"/>
  <c r="CE247" i="11"/>
  <c r="DC247" i="11"/>
  <c r="CU247" i="11"/>
  <c r="DL247" i="11"/>
  <c r="CF247" i="11"/>
  <c r="DD247" i="11"/>
  <c r="CV247" i="11"/>
  <c r="CN247" i="11"/>
  <c r="DT247" i="11"/>
  <c r="CT58" i="11"/>
  <c r="DR58" i="11"/>
  <c r="CL58" i="11"/>
  <c r="DJ58" i="11"/>
  <c r="CD58" i="11"/>
  <c r="DB58" i="11"/>
  <c r="DQ60" i="11"/>
  <c r="CK60" i="11"/>
  <c r="DI60" i="11"/>
  <c r="CC60" i="11"/>
  <c r="DA60" i="11"/>
  <c r="CS60" i="11"/>
  <c r="CT66" i="11"/>
  <c r="DR66" i="11"/>
  <c r="CL66" i="11"/>
  <c r="DJ66" i="11"/>
  <c r="CD66" i="11"/>
  <c r="DB66" i="11"/>
  <c r="CS113" i="11"/>
  <c r="DQ113" i="11"/>
  <c r="CK113" i="11"/>
  <c r="DI113" i="11"/>
  <c r="CC113" i="11"/>
  <c r="DA113" i="11"/>
  <c r="DK134" i="11"/>
  <c r="CE134" i="11"/>
  <c r="DC134" i="11"/>
  <c r="CU134" i="11"/>
  <c r="DS134" i="11"/>
  <c r="CM134" i="11"/>
  <c r="CV138" i="11"/>
  <c r="DT138" i="11"/>
  <c r="CN138" i="11"/>
  <c r="DL138" i="11"/>
  <c r="CF138" i="11"/>
  <c r="DD138" i="11"/>
  <c r="DL191" i="11"/>
  <c r="CF191" i="11"/>
  <c r="DD191" i="11"/>
  <c r="DT191" i="11"/>
  <c r="CN191" i="11"/>
  <c r="CV191" i="11"/>
  <c r="DD43" i="11"/>
  <c r="CV43" i="11"/>
  <c r="DT43" i="11"/>
  <c r="CN43" i="11"/>
  <c r="DL43" i="11"/>
  <c r="CF43" i="11"/>
  <c r="CW45" i="11"/>
  <c r="DU45" i="11"/>
  <c r="CO45" i="11"/>
  <c r="DM45" i="11"/>
  <c r="CG45" i="11"/>
  <c r="DE45" i="11"/>
  <c r="DD45" i="11"/>
  <c r="CV45" i="11"/>
  <c r="DT45" i="11"/>
  <c r="CN45" i="11"/>
  <c r="DL45" i="11"/>
  <c r="CF45" i="11"/>
  <c r="CU44" i="11"/>
  <c r="DS44" i="11"/>
  <c r="DK44" i="11"/>
  <c r="DC44" i="11"/>
  <c r="CM44" i="11"/>
  <c r="CE44" i="11"/>
  <c r="DT44" i="11"/>
  <c r="DL44" i="11"/>
  <c r="DD44" i="11"/>
  <c r="CV44" i="11"/>
  <c r="CN44" i="11"/>
  <c r="CF44" i="11"/>
  <c r="DT97" i="11"/>
  <c r="CN97" i="11"/>
  <c r="DL97" i="11"/>
  <c r="CF97" i="11"/>
  <c r="DD97" i="11"/>
  <c r="CV97" i="11"/>
  <c r="CU95" i="11"/>
  <c r="DS95" i="11"/>
  <c r="CM95" i="11"/>
  <c r="DK95" i="11"/>
  <c r="CE95" i="11"/>
  <c r="DC95" i="11"/>
  <c r="DI95" i="11"/>
  <c r="CC95" i="11"/>
  <c r="DA95" i="11"/>
  <c r="CS95" i="11"/>
  <c r="DQ95" i="11"/>
  <c r="CK95" i="11"/>
  <c r="DI97" i="11"/>
  <c r="CC97" i="11"/>
  <c r="DA97" i="11"/>
  <c r="CS97" i="11"/>
  <c r="DQ97" i="11"/>
  <c r="CK97" i="11"/>
  <c r="DR96" i="11"/>
  <c r="CL96" i="11"/>
  <c r="DJ96" i="11"/>
  <c r="CD96" i="11"/>
  <c r="DB96" i="11"/>
  <c r="CT96" i="11"/>
  <c r="DK108" i="11"/>
  <c r="CE108" i="11"/>
  <c r="DC108" i="11"/>
  <c r="CU108" i="11"/>
  <c r="DS108" i="11"/>
  <c r="CM108" i="11"/>
  <c r="CU109" i="11"/>
  <c r="DS109" i="11"/>
  <c r="CM109" i="11"/>
  <c r="DK109" i="11"/>
  <c r="CE109" i="11"/>
  <c r="DC109" i="11"/>
  <c r="DB127" i="11"/>
  <c r="CT127" i="11"/>
  <c r="DR127" i="11"/>
  <c r="CL127" i="11"/>
  <c r="DJ127" i="11"/>
  <c r="CD127" i="11"/>
  <c r="DI129" i="11"/>
  <c r="CC129" i="11"/>
  <c r="DA129" i="11"/>
  <c r="CS129" i="11"/>
  <c r="DQ129" i="11"/>
  <c r="CK129" i="11"/>
  <c r="DM129" i="11"/>
  <c r="CG129" i="11"/>
  <c r="DE129" i="11"/>
  <c r="CW129" i="11"/>
  <c r="DU129" i="11"/>
  <c r="CO129" i="11"/>
  <c r="DT127" i="11"/>
  <c r="CN127" i="11"/>
  <c r="DL127" i="11"/>
  <c r="CF127" i="11"/>
  <c r="DD127" i="11"/>
  <c r="CV127" i="11"/>
  <c r="DR128" i="11"/>
  <c r="CL128" i="11"/>
  <c r="DJ128" i="11"/>
  <c r="CD128" i="11"/>
  <c r="DB128" i="11"/>
  <c r="CT128" i="11"/>
  <c r="DE149" i="11"/>
  <c r="CW149" i="11"/>
  <c r="DU149" i="11"/>
  <c r="CO149" i="11"/>
  <c r="DM149" i="11"/>
  <c r="CG149" i="11"/>
  <c r="CT147" i="11"/>
  <c r="CT151" i="11" s="1"/>
  <c r="DR147" i="11"/>
  <c r="DR151" i="11" s="1"/>
  <c r="CL147" i="11"/>
  <c r="CL151" i="11" s="1"/>
  <c r="DJ147" i="11"/>
  <c r="DJ151" i="11" s="1"/>
  <c r="CD147" i="11"/>
  <c r="CD151" i="11" s="1"/>
  <c r="DB147" i="11"/>
  <c r="DS149" i="11"/>
  <c r="CM149" i="11"/>
  <c r="DK149" i="11"/>
  <c r="CE149" i="11"/>
  <c r="DC149" i="11"/>
  <c r="CU149" i="11"/>
  <c r="DQ148" i="11"/>
  <c r="CK148" i="11"/>
  <c r="DI148" i="11"/>
  <c r="CC148" i="11"/>
  <c r="DA148" i="11"/>
  <c r="CS148" i="11"/>
  <c r="DS147" i="11"/>
  <c r="CM147" i="11"/>
  <c r="DK147" i="11"/>
  <c r="CE147" i="11"/>
  <c r="DC147" i="11"/>
  <c r="CU147" i="11"/>
  <c r="CW168" i="11"/>
  <c r="DU168" i="11"/>
  <c r="CO168" i="11"/>
  <c r="DM168" i="11"/>
  <c r="CG168" i="11"/>
  <c r="DE168" i="11"/>
  <c r="DR170" i="11"/>
  <c r="CL170" i="11"/>
  <c r="DJ170" i="11"/>
  <c r="CD170" i="11"/>
  <c r="DB170" i="11"/>
  <c r="CT170" i="11"/>
  <c r="DM169" i="11"/>
  <c r="CG169" i="11"/>
  <c r="DE169" i="11"/>
  <c r="CW169" i="11"/>
  <c r="DU169" i="11"/>
  <c r="CO169" i="11"/>
  <c r="DD168" i="11"/>
  <c r="CV168" i="11"/>
  <c r="DT168" i="11"/>
  <c r="CN168" i="11"/>
  <c r="DL168" i="11"/>
  <c r="CF168" i="11"/>
  <c r="CU167" i="11"/>
  <c r="DS167" i="11"/>
  <c r="CM167" i="11"/>
  <c r="CM171" i="11" s="1"/>
  <c r="DK167" i="11"/>
  <c r="CE167" i="11"/>
  <c r="DC167" i="11"/>
  <c r="DC171" i="11" s="1"/>
  <c r="DB180" i="11"/>
  <c r="CT180" i="11"/>
  <c r="DR180" i="11"/>
  <c r="CL180" i="11"/>
  <c r="DJ180" i="11"/>
  <c r="CD180" i="11"/>
  <c r="DS199" i="11"/>
  <c r="CM199" i="11"/>
  <c r="DK199" i="11"/>
  <c r="CE199" i="11"/>
  <c r="DC199" i="11"/>
  <c r="CU199" i="11"/>
  <c r="DA221" i="11"/>
  <c r="CS221" i="11"/>
  <c r="DQ221" i="11"/>
  <c r="CK221" i="11"/>
  <c r="CC221" i="11"/>
  <c r="DI221" i="11"/>
  <c r="DE221" i="11"/>
  <c r="CW221" i="11"/>
  <c r="DU221" i="11"/>
  <c r="CO221" i="11"/>
  <c r="DM221" i="11"/>
  <c r="CG221" i="11"/>
  <c r="DS221" i="11"/>
  <c r="CM221" i="11"/>
  <c r="DK221" i="11"/>
  <c r="CE221" i="11"/>
  <c r="DC221" i="11"/>
  <c r="CU221" i="11"/>
  <c r="DQ220" i="11"/>
  <c r="CK220" i="11"/>
  <c r="DI220" i="11"/>
  <c r="CC220" i="11"/>
  <c r="DA220" i="11"/>
  <c r="CS220" i="11"/>
  <c r="DS219" i="11"/>
  <c r="CM219" i="11"/>
  <c r="DK219" i="11"/>
  <c r="CE219" i="11"/>
  <c r="DC219" i="11"/>
  <c r="CU219" i="11"/>
  <c r="DT251" i="11"/>
  <c r="DL251" i="11"/>
  <c r="DD251" i="11"/>
  <c r="CV251" i="11"/>
  <c r="CN251" i="11"/>
  <c r="CF251" i="11"/>
  <c r="DI251" i="11"/>
  <c r="CS251" i="11"/>
  <c r="CK251" i="11"/>
  <c r="CC251" i="11"/>
  <c r="DQ251" i="11"/>
  <c r="DA251" i="11"/>
  <c r="DA253" i="11"/>
  <c r="DQ253" i="11"/>
  <c r="CK253" i="11"/>
  <c r="DI253" i="11"/>
  <c r="CC253" i="11"/>
  <c r="CS253" i="11"/>
  <c r="DR252" i="11"/>
  <c r="CL252" i="11"/>
  <c r="CD252" i="11"/>
  <c r="DJ252" i="11"/>
  <c r="DB252" i="11"/>
  <c r="CT252" i="11"/>
  <c r="CE251" i="11"/>
  <c r="DS251" i="11"/>
  <c r="DK251" i="11"/>
  <c r="DC251" i="11"/>
  <c r="CU251" i="11"/>
  <c r="CM251" i="11"/>
  <c r="DS191" i="11"/>
  <c r="CM191" i="11"/>
  <c r="DK191" i="11"/>
  <c r="CE191" i="11"/>
  <c r="CU191" i="11"/>
  <c r="DC191" i="11"/>
  <c r="CS30" i="11"/>
  <c r="DQ30" i="11"/>
  <c r="CK30" i="11"/>
  <c r="DI30" i="11"/>
  <c r="CC30" i="11"/>
  <c r="DA30" i="11"/>
  <c r="CW30" i="11"/>
  <c r="DU30" i="11"/>
  <c r="CO30" i="11"/>
  <c r="DM30" i="11"/>
  <c r="CG30" i="11"/>
  <c r="DE30" i="11"/>
  <c r="CU31" i="11"/>
  <c r="DS31" i="11"/>
  <c r="CM31" i="11"/>
  <c r="DK31" i="11"/>
  <c r="CE31" i="11"/>
  <c r="DC31" i="11"/>
  <c r="DR30" i="11"/>
  <c r="CL30" i="11"/>
  <c r="DJ30" i="11"/>
  <c r="CD30" i="11"/>
  <c r="DB30" i="11"/>
  <c r="CT30" i="11"/>
  <c r="DB29" i="11"/>
  <c r="CT29" i="11"/>
  <c r="DR29" i="11"/>
  <c r="DV29" i="11" s="1"/>
  <c r="CL29" i="11"/>
  <c r="CP29" i="11" s="1"/>
  <c r="DJ29" i="11"/>
  <c r="CD29" i="11"/>
  <c r="DR48" i="11"/>
  <c r="CL48" i="11"/>
  <c r="DJ48" i="11"/>
  <c r="CD48" i="11"/>
  <c r="DB48" i="11"/>
  <c r="CT48" i="11"/>
  <c r="CS48" i="11"/>
  <c r="DQ48" i="11"/>
  <c r="CK48" i="11"/>
  <c r="DI48" i="11"/>
  <c r="CC48" i="11"/>
  <c r="DA48" i="11"/>
  <c r="DT51" i="11"/>
  <c r="CN51" i="11"/>
  <c r="DL51" i="11"/>
  <c r="CF51" i="11"/>
  <c r="DD51" i="11"/>
  <c r="CV51" i="11"/>
  <c r="CW50" i="11"/>
  <c r="DU50" i="11"/>
  <c r="CO50" i="11"/>
  <c r="DM50" i="11"/>
  <c r="CG50" i="11"/>
  <c r="DE50" i="11"/>
  <c r="DM49" i="11"/>
  <c r="CG49" i="11"/>
  <c r="DE49" i="11"/>
  <c r="CW49" i="11"/>
  <c r="DU49" i="11"/>
  <c r="CO49" i="11"/>
  <c r="DM82" i="11"/>
  <c r="CG82" i="11"/>
  <c r="DE82" i="11"/>
  <c r="CW82" i="11"/>
  <c r="DU82" i="11"/>
  <c r="CO82" i="11"/>
  <c r="DI82" i="11"/>
  <c r="CC82" i="11"/>
  <c r="DA82" i="11"/>
  <c r="CS82" i="11"/>
  <c r="DQ82" i="11"/>
  <c r="CK82" i="11"/>
  <c r="DT82" i="11"/>
  <c r="CN82" i="11"/>
  <c r="DL82" i="11"/>
  <c r="CF82" i="11"/>
  <c r="DD82" i="11"/>
  <c r="CV82" i="11"/>
  <c r="DB82" i="11"/>
  <c r="CT82" i="11"/>
  <c r="DR82" i="11"/>
  <c r="CL82" i="11"/>
  <c r="DJ82" i="11"/>
  <c r="CD82" i="11"/>
  <c r="DK81" i="11"/>
  <c r="CE81" i="11"/>
  <c r="DC81" i="11"/>
  <c r="CU81" i="11"/>
  <c r="DS81" i="11"/>
  <c r="CM81" i="11"/>
  <c r="DB103" i="11"/>
  <c r="CT103" i="11"/>
  <c r="DR103" i="11"/>
  <c r="CL103" i="11"/>
  <c r="DJ103" i="11"/>
  <c r="CD103" i="11"/>
  <c r="CT100" i="11"/>
  <c r="DR100" i="11"/>
  <c r="CL100" i="11"/>
  <c r="DJ100" i="11"/>
  <c r="CD100" i="11"/>
  <c r="DB100" i="11"/>
  <c r="DM103" i="11"/>
  <c r="CG103" i="11"/>
  <c r="DE103" i="11"/>
  <c r="CW103" i="11"/>
  <c r="DU103" i="11"/>
  <c r="CO103" i="11"/>
  <c r="DR102" i="11"/>
  <c r="CL102" i="11"/>
  <c r="DJ102" i="11"/>
  <c r="DB102" i="11"/>
  <c r="CT102" i="11"/>
  <c r="CD102" i="11"/>
  <c r="DJ101" i="11"/>
  <c r="CD101" i="11"/>
  <c r="DB101" i="11"/>
  <c r="CT101" i="11"/>
  <c r="DR101" i="11"/>
  <c r="CL101" i="11"/>
  <c r="DD115" i="11"/>
  <c r="CV115" i="11"/>
  <c r="DT115" i="11"/>
  <c r="CN115" i="11"/>
  <c r="DL115" i="11"/>
  <c r="CF115" i="11"/>
  <c r="DL132" i="11"/>
  <c r="CF132" i="11"/>
  <c r="DD132" i="11"/>
  <c r="CV132" i="11"/>
  <c r="CN132" i="11"/>
  <c r="DT132" i="11"/>
  <c r="DT135" i="11"/>
  <c r="CN135" i="11"/>
  <c r="DL135" i="11"/>
  <c r="CF135" i="11"/>
  <c r="DD135" i="11"/>
  <c r="CV135" i="11"/>
  <c r="DJ155" i="11"/>
  <c r="CD155" i="11"/>
  <c r="DB155" i="11"/>
  <c r="CT155" i="11"/>
  <c r="DR155" i="11"/>
  <c r="CL155" i="11"/>
  <c r="DE152" i="11"/>
  <c r="CW152" i="11"/>
  <c r="CW156" i="11" s="1"/>
  <c r="DU152" i="11"/>
  <c r="DU156" i="11" s="1"/>
  <c r="CO152" i="11"/>
  <c r="CO156" i="11" s="1"/>
  <c r="DM152" i="11"/>
  <c r="DM156" i="11" s="1"/>
  <c r="CG152" i="11"/>
  <c r="CG156" i="11" s="1"/>
  <c r="CV155" i="11"/>
  <c r="DT155" i="11"/>
  <c r="CN155" i="11"/>
  <c r="DL155" i="11"/>
  <c r="CF155" i="11"/>
  <c r="DD155" i="11"/>
  <c r="CT154" i="11"/>
  <c r="DR154" i="11"/>
  <c r="CL154" i="11"/>
  <c r="DJ154" i="11"/>
  <c r="CD154" i="11"/>
  <c r="DB154" i="11"/>
  <c r="DC153" i="11"/>
  <c r="CU153" i="11"/>
  <c r="DS153" i="11"/>
  <c r="CM153" i="11"/>
  <c r="DK153" i="11"/>
  <c r="CE153" i="11"/>
  <c r="CU185" i="11"/>
  <c r="DS185" i="11"/>
  <c r="CM185" i="11"/>
  <c r="DK185" i="11"/>
  <c r="CE185" i="11"/>
  <c r="DC185" i="11"/>
  <c r="DI185" i="11"/>
  <c r="CC185" i="11"/>
  <c r="DA185" i="11"/>
  <c r="CS185" i="11"/>
  <c r="DQ185" i="11"/>
  <c r="CK185" i="11"/>
  <c r="DI187" i="11"/>
  <c r="CC187" i="11"/>
  <c r="DA187" i="11"/>
  <c r="CS187" i="11"/>
  <c r="DQ187" i="11"/>
  <c r="CK187" i="11"/>
  <c r="DR186" i="11"/>
  <c r="CL186" i="11"/>
  <c r="DJ186" i="11"/>
  <c r="CD186" i="11"/>
  <c r="DB186" i="11"/>
  <c r="CT186" i="11"/>
  <c r="DT185" i="11"/>
  <c r="CN185" i="11"/>
  <c r="DL185" i="11"/>
  <c r="CF185" i="11"/>
  <c r="DD185" i="11"/>
  <c r="CV185" i="11"/>
  <c r="DD226" i="11"/>
  <c r="DT226" i="11"/>
  <c r="DL226" i="11"/>
  <c r="CN226" i="11"/>
  <c r="CF226" i="11"/>
  <c r="CV226" i="11"/>
  <c r="DT224" i="11"/>
  <c r="DL224" i="11"/>
  <c r="CF224" i="11"/>
  <c r="DD224" i="11"/>
  <c r="CV224" i="11"/>
  <c r="CN224" i="11"/>
  <c r="DS227" i="11"/>
  <c r="CM227" i="11"/>
  <c r="CU227" i="11"/>
  <c r="DC227" i="11"/>
  <c r="CE227" i="11"/>
  <c r="DK227" i="11"/>
  <c r="DK226" i="11"/>
  <c r="DC226" i="11"/>
  <c r="CU226" i="11"/>
  <c r="DS226" i="11"/>
  <c r="CM226" i="11"/>
  <c r="CE226" i="11"/>
  <c r="CC226" i="11"/>
  <c r="DQ226" i="11"/>
  <c r="DI226" i="11"/>
  <c r="DA226" i="11"/>
  <c r="CS226" i="11"/>
  <c r="CK226" i="11"/>
  <c r="DE236" i="11"/>
  <c r="DU236" i="11"/>
  <c r="CO236" i="11"/>
  <c r="DM236" i="11"/>
  <c r="CG236" i="11"/>
  <c r="CW236" i="11"/>
  <c r="DC239" i="11"/>
  <c r="DS239" i="11"/>
  <c r="CM239" i="11"/>
  <c r="DK239" i="11"/>
  <c r="CE239" i="11"/>
  <c r="CU239" i="11"/>
  <c r="DQ239" i="11"/>
  <c r="CK239" i="11"/>
  <c r="DA239" i="11"/>
  <c r="CS239" i="11"/>
  <c r="DI239" i="11"/>
  <c r="CC239" i="11"/>
  <c r="DA238" i="11"/>
  <c r="DQ238" i="11"/>
  <c r="CK238" i="11"/>
  <c r="DI238" i="11"/>
  <c r="CC238" i="11"/>
  <c r="CS238" i="11"/>
  <c r="DJ237" i="11"/>
  <c r="CD237" i="11"/>
  <c r="CT237" i="11"/>
  <c r="DR237" i="11"/>
  <c r="CL237" i="11"/>
  <c r="CP237" i="11" s="1"/>
  <c r="DB237" i="11"/>
  <c r="DJ257" i="11"/>
  <c r="CD257" i="11"/>
  <c r="CT257" i="11"/>
  <c r="DR257" i="11"/>
  <c r="CL257" i="11"/>
  <c r="DB257" i="11"/>
  <c r="DU259" i="11"/>
  <c r="CO259" i="11"/>
  <c r="DE259" i="11"/>
  <c r="CW259" i="11"/>
  <c r="CG259" i="11"/>
  <c r="DM259" i="11"/>
  <c r="DJ259" i="11"/>
  <c r="CD259" i="11"/>
  <c r="CT259" i="11"/>
  <c r="DR259" i="11"/>
  <c r="CL259" i="11"/>
  <c r="DB259" i="11"/>
  <c r="DC259" i="11"/>
  <c r="DS259" i="11"/>
  <c r="CM259" i="11"/>
  <c r="DK259" i="11"/>
  <c r="CE259" i="11"/>
  <c r="CU259" i="11"/>
  <c r="DU257" i="11"/>
  <c r="CO257" i="11"/>
  <c r="DE257" i="11"/>
  <c r="CW257" i="11"/>
  <c r="DM257" i="11"/>
  <c r="CG257" i="11"/>
  <c r="DI117" i="11"/>
  <c r="CC117" i="11"/>
  <c r="DA117" i="11"/>
  <c r="CS117" i="11"/>
  <c r="DQ117" i="11"/>
  <c r="CK117" i="11"/>
  <c r="DA137" i="11"/>
  <c r="CS137" i="11"/>
  <c r="DQ137" i="11"/>
  <c r="CK137" i="11"/>
  <c r="DI137" i="11"/>
  <c r="CC137" i="11"/>
  <c r="DD35" i="11"/>
  <c r="CV35" i="11"/>
  <c r="DT35" i="11"/>
  <c r="CN35" i="11"/>
  <c r="DL35" i="11"/>
  <c r="CF35" i="11"/>
  <c r="CU34" i="11"/>
  <c r="DS34" i="11"/>
  <c r="CM34" i="11"/>
  <c r="DK34" i="11"/>
  <c r="CE34" i="11"/>
  <c r="DC34" i="11"/>
  <c r="DI34" i="11"/>
  <c r="CC34" i="11"/>
  <c r="DA34" i="11"/>
  <c r="CS34" i="11"/>
  <c r="DQ34" i="11"/>
  <c r="CK34" i="11"/>
  <c r="DT36" i="11"/>
  <c r="CN36" i="11"/>
  <c r="DL36" i="11"/>
  <c r="CF36" i="11"/>
  <c r="DD36" i="11"/>
  <c r="CV36" i="11"/>
  <c r="DR35" i="11"/>
  <c r="CL35" i="11"/>
  <c r="DJ35" i="11"/>
  <c r="CD35" i="11"/>
  <c r="DB35" i="11"/>
  <c r="CT35" i="11"/>
  <c r="DR86" i="11"/>
  <c r="CL86" i="11"/>
  <c r="DJ86" i="11"/>
  <c r="CD86" i="11"/>
  <c r="DB86" i="11"/>
  <c r="CT86" i="11"/>
  <c r="CS86" i="11"/>
  <c r="DQ86" i="11"/>
  <c r="CK86" i="11"/>
  <c r="DI86" i="11"/>
  <c r="CC86" i="11"/>
  <c r="DA86" i="11"/>
  <c r="CS88" i="11"/>
  <c r="DQ88" i="11"/>
  <c r="CK88" i="11"/>
  <c r="DI88" i="11"/>
  <c r="CC88" i="11"/>
  <c r="DA88" i="11"/>
  <c r="CU87" i="11"/>
  <c r="DS87" i="11"/>
  <c r="CM87" i="11"/>
  <c r="DK87" i="11"/>
  <c r="CE87" i="11"/>
  <c r="DC87" i="11"/>
  <c r="DD86" i="11"/>
  <c r="CV86" i="11"/>
  <c r="DT86" i="11"/>
  <c r="CN86" i="11"/>
  <c r="DL86" i="11"/>
  <c r="CF86" i="11"/>
  <c r="DS137" i="11"/>
  <c r="CM137" i="11"/>
  <c r="DK137" i="11"/>
  <c r="CE137" i="11"/>
  <c r="DC137" i="11"/>
  <c r="CU137" i="11"/>
  <c r="CV158" i="11"/>
  <c r="DT158" i="11"/>
  <c r="CN158" i="11"/>
  <c r="DL158" i="11"/>
  <c r="CF158" i="11"/>
  <c r="DD158" i="11"/>
  <c r="DJ158" i="11"/>
  <c r="CD158" i="11"/>
  <c r="DB158" i="11"/>
  <c r="CT158" i="11"/>
  <c r="DR158" i="11"/>
  <c r="CL158" i="11"/>
  <c r="DC158" i="11"/>
  <c r="CU158" i="11"/>
  <c r="DS158" i="11"/>
  <c r="CM158" i="11"/>
  <c r="DK158" i="11"/>
  <c r="CE158" i="11"/>
  <c r="DE157" i="11"/>
  <c r="CW157" i="11"/>
  <c r="DU157" i="11"/>
  <c r="CO157" i="11"/>
  <c r="DM157" i="11"/>
  <c r="CG157" i="11"/>
  <c r="DE159" i="11"/>
  <c r="CW159" i="11"/>
  <c r="DU159" i="11"/>
  <c r="CO159" i="11"/>
  <c r="DM159" i="11"/>
  <c r="CG159" i="11"/>
  <c r="DL209" i="11"/>
  <c r="CF209" i="11"/>
  <c r="DD209" i="11"/>
  <c r="CV209" i="11"/>
  <c r="DT209" i="11"/>
  <c r="CN209" i="11"/>
  <c r="DJ210" i="11"/>
  <c r="CD210" i="11"/>
  <c r="DB210" i="11"/>
  <c r="CT210" i="11"/>
  <c r="DR210" i="11"/>
  <c r="CL210" i="11"/>
  <c r="DS209" i="11"/>
  <c r="CM209" i="11"/>
  <c r="DK209" i="11"/>
  <c r="CE209" i="11"/>
  <c r="DC209" i="11"/>
  <c r="CU209" i="11"/>
  <c r="DA209" i="11"/>
  <c r="CS209" i="11"/>
  <c r="DQ209" i="11"/>
  <c r="CK209" i="11"/>
  <c r="DI209" i="11"/>
  <c r="CC209" i="11"/>
  <c r="DA211" i="11"/>
  <c r="CS211" i="11"/>
  <c r="DQ211" i="11"/>
  <c r="CK211" i="11"/>
  <c r="DI211" i="11"/>
  <c r="CC211" i="11"/>
  <c r="DC231" i="11"/>
  <c r="DS231" i="11"/>
  <c r="CM231" i="11"/>
  <c r="DK231" i="11"/>
  <c r="CE231" i="11"/>
  <c r="CU231" i="11"/>
  <c r="DU229" i="11"/>
  <c r="CO229" i="11"/>
  <c r="CW229" i="11"/>
  <c r="CG229" i="11"/>
  <c r="DE229" i="11"/>
  <c r="DM229" i="11"/>
  <c r="DA232" i="11"/>
  <c r="DQ232" i="11"/>
  <c r="CK232" i="11"/>
  <c r="DI232" i="11"/>
  <c r="CC232" i="11"/>
  <c r="CS232" i="11"/>
  <c r="DJ231" i="11"/>
  <c r="CD231" i="11"/>
  <c r="CT231" i="11"/>
  <c r="DR231" i="11"/>
  <c r="CL231" i="11"/>
  <c r="DB231" i="11"/>
  <c r="DE230" i="11"/>
  <c r="DU230" i="11"/>
  <c r="DM230" i="11"/>
  <c r="CG230" i="11"/>
  <c r="CW230" i="11"/>
  <c r="CO230" i="11"/>
  <c r="DU243" i="11"/>
  <c r="CO243" i="11"/>
  <c r="DM243" i="11"/>
  <c r="CG243" i="11"/>
  <c r="DE243" i="11"/>
  <c r="CW243" i="11"/>
  <c r="DM241" i="11"/>
  <c r="DE241" i="11"/>
  <c r="CO241" i="11"/>
  <c r="CG241" i="11"/>
  <c r="DU241" i="11"/>
  <c r="CW241" i="11"/>
  <c r="DS242" i="11"/>
  <c r="CM242" i="11"/>
  <c r="DK242" i="11"/>
  <c r="CE242" i="11"/>
  <c r="DC242" i="11"/>
  <c r="CU242" i="11"/>
  <c r="DE242" i="11"/>
  <c r="CW242" i="11"/>
  <c r="DU242" i="11"/>
  <c r="CO242" i="11"/>
  <c r="DM242" i="11"/>
  <c r="CG242" i="11"/>
  <c r="DE244" i="11"/>
  <c r="CW244" i="11"/>
  <c r="DU244" i="11"/>
  <c r="CO244" i="11"/>
  <c r="CG244" i="11"/>
  <c r="DM244" i="11"/>
  <c r="DE261" i="11"/>
  <c r="DE265" i="11" s="1"/>
  <c r="DU261" i="11"/>
  <c r="DU265" i="11" s="1"/>
  <c r="CO261" i="11"/>
  <c r="CO265" i="11" s="1"/>
  <c r="DM261" i="11"/>
  <c r="DM265" i="11" s="1"/>
  <c r="CG261" i="11"/>
  <c r="CG265" i="11" s="1"/>
  <c r="CW261" i="11"/>
  <c r="CW265" i="11" s="1"/>
  <c r="DJ264" i="11"/>
  <c r="CD264" i="11"/>
  <c r="CT264" i="11"/>
  <c r="DR264" i="11"/>
  <c r="CL264" i="11"/>
  <c r="DB264" i="11"/>
  <c r="DC264" i="11"/>
  <c r="DS264" i="11"/>
  <c r="CM264" i="11"/>
  <c r="DK264" i="11"/>
  <c r="CE264" i="11"/>
  <c r="CU264" i="11"/>
  <c r="CV264" i="11"/>
  <c r="DL264" i="11"/>
  <c r="CF264" i="11"/>
  <c r="DD264" i="11"/>
  <c r="DT264" i="11"/>
  <c r="CN264" i="11"/>
  <c r="DL263" i="11"/>
  <c r="CF263" i="11"/>
  <c r="CV263" i="11"/>
  <c r="DT263" i="11"/>
  <c r="CN263" i="11"/>
  <c r="DD263" i="11"/>
  <c r="DD21" i="12"/>
  <c r="CV21" i="12"/>
  <c r="DT21" i="12"/>
  <c r="CN21" i="12"/>
  <c r="DL21" i="12"/>
  <c r="CF21" i="12"/>
  <c r="DT40" i="12"/>
  <c r="CN40" i="12"/>
  <c r="CF40" i="12"/>
  <c r="DD40" i="12"/>
  <c r="DL40" i="12"/>
  <c r="CV40" i="12"/>
  <c r="DK39" i="12"/>
  <c r="CE39" i="12"/>
  <c r="DC39" i="12"/>
  <c r="CU39" i="12"/>
  <c r="DS39" i="12"/>
  <c r="CM39" i="12"/>
  <c r="CU38" i="12"/>
  <c r="DS38" i="12"/>
  <c r="DK38" i="12"/>
  <c r="DK42" i="12" s="1"/>
  <c r="CE38" i="12"/>
  <c r="CE42" i="12" s="1"/>
  <c r="DC38" i="12"/>
  <c r="DC42" i="12" s="1"/>
  <c r="CM38" i="12"/>
  <c r="DT38" i="12"/>
  <c r="CN38" i="12"/>
  <c r="CF38" i="12"/>
  <c r="DD38" i="12"/>
  <c r="DL38" i="12"/>
  <c r="CV38" i="12"/>
  <c r="DD41" i="12"/>
  <c r="DT41" i="12"/>
  <c r="CN41" i="12"/>
  <c r="DL41" i="12"/>
  <c r="CF41" i="12"/>
  <c r="CV41" i="12"/>
  <c r="DA72" i="12"/>
  <c r="CS72" i="12"/>
  <c r="DQ72" i="12"/>
  <c r="CK72" i="12"/>
  <c r="DI72" i="12"/>
  <c r="CC72" i="12"/>
  <c r="DA70" i="12"/>
  <c r="CS70" i="12"/>
  <c r="DQ70" i="12"/>
  <c r="CK70" i="12"/>
  <c r="DI70" i="12"/>
  <c r="CC70" i="12"/>
  <c r="DJ73" i="12"/>
  <c r="CD73" i="12"/>
  <c r="DB73" i="12"/>
  <c r="CT73" i="12"/>
  <c r="DR73" i="12"/>
  <c r="CL73" i="12"/>
  <c r="DC73" i="12"/>
  <c r="CU73" i="12"/>
  <c r="DS73" i="12"/>
  <c r="CM73" i="12"/>
  <c r="DK73" i="12"/>
  <c r="CE73" i="12"/>
  <c r="CV73" i="12"/>
  <c r="DT73" i="12"/>
  <c r="CN73" i="12"/>
  <c r="DL73" i="12"/>
  <c r="CF73" i="12"/>
  <c r="DD73" i="12"/>
  <c r="CU93" i="12"/>
  <c r="DS93" i="12"/>
  <c r="CM93" i="12"/>
  <c r="DK93" i="12"/>
  <c r="CE93" i="12"/>
  <c r="DC93" i="12"/>
  <c r="DK92" i="12"/>
  <c r="CE92" i="12"/>
  <c r="DC92" i="12"/>
  <c r="CU92" i="12"/>
  <c r="DS92" i="12"/>
  <c r="CM92" i="12"/>
  <c r="DB91" i="12"/>
  <c r="CT91" i="12"/>
  <c r="DR91" i="12"/>
  <c r="CL91" i="12"/>
  <c r="DJ91" i="12"/>
  <c r="CD91" i="12"/>
  <c r="DR90" i="12"/>
  <c r="CL90" i="12"/>
  <c r="DJ90" i="12"/>
  <c r="CD90" i="12"/>
  <c r="DB90" i="12"/>
  <c r="CT90" i="12"/>
  <c r="DB93" i="12"/>
  <c r="CT93" i="12"/>
  <c r="DR93" i="12"/>
  <c r="CL93" i="12"/>
  <c r="DJ93" i="12"/>
  <c r="CD93" i="12"/>
  <c r="CT125" i="12"/>
  <c r="DR125" i="12"/>
  <c r="CL125" i="12"/>
  <c r="DJ125" i="12"/>
  <c r="CD125" i="12"/>
  <c r="DB125" i="12"/>
  <c r="DS125" i="12"/>
  <c r="CM125" i="12"/>
  <c r="DK125" i="12"/>
  <c r="CE125" i="12"/>
  <c r="DC125" i="12"/>
  <c r="CU125" i="12"/>
  <c r="DL125" i="12"/>
  <c r="CF125" i="12"/>
  <c r="DD125" i="12"/>
  <c r="CV125" i="12"/>
  <c r="DT125" i="12"/>
  <c r="CN125" i="12"/>
  <c r="DE123" i="12"/>
  <c r="CW123" i="12"/>
  <c r="DU123" i="12"/>
  <c r="CO123" i="12"/>
  <c r="DM123" i="12"/>
  <c r="CG123" i="12"/>
  <c r="DE125" i="12"/>
  <c r="CW125" i="12"/>
  <c r="DU125" i="12"/>
  <c r="CO125" i="12"/>
  <c r="DM125" i="12"/>
  <c r="CG125" i="12"/>
  <c r="DM144" i="12"/>
  <c r="CG144" i="12"/>
  <c r="DE144" i="12"/>
  <c r="CW144" i="12"/>
  <c r="DU144" i="12"/>
  <c r="CO144" i="12"/>
  <c r="DB144" i="12"/>
  <c r="CT144" i="12"/>
  <c r="DR144" i="12"/>
  <c r="CL144" i="12"/>
  <c r="DJ144" i="12"/>
  <c r="CD144" i="12"/>
  <c r="DB142" i="12"/>
  <c r="CT142" i="12"/>
  <c r="DR142" i="12"/>
  <c r="CL142" i="12"/>
  <c r="DJ142" i="12"/>
  <c r="CD142" i="12"/>
  <c r="DA164" i="12"/>
  <c r="CS164" i="12"/>
  <c r="DQ164" i="12"/>
  <c r="CK164" i="12"/>
  <c r="DI164" i="12"/>
  <c r="CC164" i="12"/>
  <c r="DE163" i="12"/>
  <c r="CW163" i="12"/>
  <c r="DU163" i="12"/>
  <c r="CO163" i="12"/>
  <c r="DM163" i="12"/>
  <c r="CG163" i="12"/>
  <c r="CT163" i="12"/>
  <c r="DR163" i="12"/>
  <c r="CL163" i="12"/>
  <c r="DJ163" i="12"/>
  <c r="CD163" i="12"/>
  <c r="DB163" i="12"/>
  <c r="DS163" i="12"/>
  <c r="CM163" i="12"/>
  <c r="DK163" i="12"/>
  <c r="CE163" i="12"/>
  <c r="DC163" i="12"/>
  <c r="CU163" i="12"/>
  <c r="DC165" i="12"/>
  <c r="CU165" i="12"/>
  <c r="DS165" i="12"/>
  <c r="CM165" i="12"/>
  <c r="DK165" i="12"/>
  <c r="CE165" i="12"/>
  <c r="CS177" i="12"/>
  <c r="DQ177" i="12"/>
  <c r="CK177" i="12"/>
  <c r="DI177" i="12"/>
  <c r="CC177" i="12"/>
  <c r="DA177" i="12"/>
  <c r="CW175" i="12"/>
  <c r="DU175" i="12"/>
  <c r="CO175" i="12"/>
  <c r="DM175" i="12"/>
  <c r="CG175" i="12"/>
  <c r="DE175" i="12"/>
  <c r="DR175" i="12"/>
  <c r="CL175" i="12"/>
  <c r="DJ175" i="12"/>
  <c r="CD175" i="12"/>
  <c r="DB175" i="12"/>
  <c r="CT175" i="12"/>
  <c r="DM174" i="12"/>
  <c r="CG174" i="12"/>
  <c r="DE174" i="12"/>
  <c r="CW174" i="12"/>
  <c r="DU174" i="12"/>
  <c r="CO174" i="12"/>
  <c r="DD177" i="12"/>
  <c r="CV177" i="12"/>
  <c r="DT177" i="12"/>
  <c r="CN177" i="12"/>
  <c r="DL177" i="12"/>
  <c r="CF177" i="12"/>
  <c r="CW196" i="12"/>
  <c r="DU196" i="12"/>
  <c r="CO196" i="12"/>
  <c r="DM196" i="12"/>
  <c r="CG196" i="12"/>
  <c r="DE196" i="12"/>
  <c r="DI195" i="12"/>
  <c r="CC195" i="12"/>
  <c r="DA195" i="12"/>
  <c r="CS195" i="12"/>
  <c r="DQ195" i="12"/>
  <c r="CK195" i="12"/>
  <c r="DR194" i="12"/>
  <c r="CL194" i="12"/>
  <c r="DJ194" i="12"/>
  <c r="CD194" i="12"/>
  <c r="DB194" i="12"/>
  <c r="CT194" i="12"/>
  <c r="DK194" i="12"/>
  <c r="CE194" i="12"/>
  <c r="DC194" i="12"/>
  <c r="CU194" i="12"/>
  <c r="DS194" i="12"/>
  <c r="CM194" i="12"/>
  <c r="DM197" i="12"/>
  <c r="CG197" i="12"/>
  <c r="DE197" i="12"/>
  <c r="CW197" i="12"/>
  <c r="DU197" i="12"/>
  <c r="CO197" i="12"/>
  <c r="CS217" i="12"/>
  <c r="DQ217" i="12"/>
  <c r="CK217" i="12"/>
  <c r="DI217" i="12"/>
  <c r="CC217" i="12"/>
  <c r="DA217" i="12"/>
  <c r="DT216" i="12"/>
  <c r="CN216" i="12"/>
  <c r="DL216" i="12"/>
  <c r="CF216" i="12"/>
  <c r="DD216" i="12"/>
  <c r="CV216" i="12"/>
  <c r="CS215" i="12"/>
  <c r="DQ215" i="12"/>
  <c r="CK215" i="12"/>
  <c r="DI215" i="12"/>
  <c r="CC215" i="12"/>
  <c r="DA215" i="12"/>
  <c r="DK217" i="12"/>
  <c r="CE217" i="12"/>
  <c r="DC217" i="12"/>
  <c r="CU217" i="12"/>
  <c r="DS217" i="12"/>
  <c r="CM217" i="12"/>
  <c r="DD217" i="12"/>
  <c r="CV217" i="12"/>
  <c r="DT217" i="12"/>
  <c r="CN217" i="12"/>
  <c r="DL217" i="12"/>
  <c r="CF217" i="12"/>
  <c r="DM248" i="12"/>
  <c r="CG248" i="12"/>
  <c r="DE248" i="12"/>
  <c r="CW248" i="12"/>
  <c r="DU248" i="12"/>
  <c r="CO248" i="12"/>
  <c r="DB248" i="12"/>
  <c r="CT248" i="12"/>
  <c r="DR248" i="12"/>
  <c r="CL248" i="12"/>
  <c r="DJ248" i="12"/>
  <c r="CD248" i="12"/>
  <c r="CU248" i="12"/>
  <c r="DS248" i="12"/>
  <c r="CM248" i="12"/>
  <c r="DK248" i="12"/>
  <c r="CE248" i="12"/>
  <c r="DC248" i="12"/>
  <c r="DM246" i="12"/>
  <c r="DM250" i="12" s="1"/>
  <c r="CG246" i="12"/>
  <c r="DE246" i="12"/>
  <c r="CW246" i="12"/>
  <c r="DU246" i="12"/>
  <c r="DU250" i="12" s="1"/>
  <c r="CO246" i="12"/>
  <c r="DR249" i="12"/>
  <c r="CL249" i="12"/>
  <c r="DJ249" i="12"/>
  <c r="CD249" i="12"/>
  <c r="DB249" i="12"/>
  <c r="CT249" i="12"/>
  <c r="DI25" i="12"/>
  <c r="CC25" i="12"/>
  <c r="CS25" i="12"/>
  <c r="DA25" i="12"/>
  <c r="DQ25" i="12"/>
  <c r="CK25" i="12"/>
  <c r="DM23" i="12"/>
  <c r="CG23" i="12"/>
  <c r="DE23" i="12"/>
  <c r="CW23" i="12"/>
  <c r="DU23" i="12"/>
  <c r="CO23" i="12"/>
  <c r="CW26" i="12"/>
  <c r="CO26" i="12"/>
  <c r="DM26" i="12"/>
  <c r="CG26" i="12"/>
  <c r="DU26" i="12"/>
  <c r="DE26" i="12"/>
  <c r="DR46" i="12"/>
  <c r="CL46" i="12"/>
  <c r="DB46" i="12"/>
  <c r="DJ46" i="12"/>
  <c r="CD46" i="12"/>
  <c r="CT46" i="12"/>
  <c r="DT45" i="12"/>
  <c r="CN45" i="12"/>
  <c r="DD45" i="12"/>
  <c r="CF45" i="12"/>
  <c r="CV45" i="12"/>
  <c r="DL45" i="12"/>
  <c r="DR44" i="12"/>
  <c r="CL44" i="12"/>
  <c r="CD44" i="12"/>
  <c r="DJ44" i="12"/>
  <c r="DB44" i="12"/>
  <c r="CT44" i="12"/>
  <c r="DB43" i="12"/>
  <c r="DR43" i="12"/>
  <c r="CL43" i="12"/>
  <c r="DJ43" i="12"/>
  <c r="CD43" i="12"/>
  <c r="CT43" i="12"/>
  <c r="CW46" i="12"/>
  <c r="DU46" i="12"/>
  <c r="CO46" i="12"/>
  <c r="DM46" i="12"/>
  <c r="CG46" i="12"/>
  <c r="DE46" i="12"/>
  <c r="DU56" i="12"/>
  <c r="CO56" i="12"/>
  <c r="DM56" i="12"/>
  <c r="CG56" i="12"/>
  <c r="DE56" i="12"/>
  <c r="CW56" i="12"/>
  <c r="DU58" i="12"/>
  <c r="CO58" i="12"/>
  <c r="DM58" i="12"/>
  <c r="CG58" i="12"/>
  <c r="DE58" i="12"/>
  <c r="CW58" i="12"/>
  <c r="DJ58" i="12"/>
  <c r="CD58" i="12"/>
  <c r="DB58" i="12"/>
  <c r="CT58" i="12"/>
  <c r="DR58" i="12"/>
  <c r="CL58" i="12"/>
  <c r="DU76" i="12"/>
  <c r="CO76" i="12"/>
  <c r="DM76" i="12"/>
  <c r="CG76" i="12"/>
  <c r="DE76" i="12"/>
  <c r="CW76" i="12"/>
  <c r="DU78" i="12"/>
  <c r="CO78" i="12"/>
  <c r="DM78" i="12"/>
  <c r="CG78" i="12"/>
  <c r="DE78" i="12"/>
  <c r="CW78" i="12"/>
  <c r="DJ78" i="12"/>
  <c r="CD78" i="12"/>
  <c r="DB78" i="12"/>
  <c r="CT78" i="12"/>
  <c r="DR78" i="12"/>
  <c r="CL78" i="12"/>
  <c r="DC78" i="12"/>
  <c r="CU78" i="12"/>
  <c r="DS78" i="12"/>
  <c r="CM78" i="12"/>
  <c r="DK78" i="12"/>
  <c r="CE78" i="12"/>
  <c r="DU97" i="12"/>
  <c r="CO97" i="12"/>
  <c r="DM97" i="12"/>
  <c r="CG97" i="12"/>
  <c r="DE97" i="12"/>
  <c r="CW97" i="12"/>
  <c r="DS96" i="12"/>
  <c r="CM96" i="12"/>
  <c r="DK96" i="12"/>
  <c r="CE96" i="12"/>
  <c r="DC96" i="12"/>
  <c r="CU96" i="12"/>
  <c r="DL96" i="12"/>
  <c r="CF96" i="12"/>
  <c r="DD96" i="12"/>
  <c r="CV96" i="12"/>
  <c r="DT96" i="12"/>
  <c r="CN96" i="12"/>
  <c r="DC95" i="12"/>
  <c r="CU95" i="12"/>
  <c r="DS95" i="12"/>
  <c r="CM95" i="12"/>
  <c r="DK95" i="12"/>
  <c r="CE95" i="12"/>
  <c r="CT98" i="12"/>
  <c r="DR98" i="12"/>
  <c r="CL98" i="12"/>
  <c r="DJ98" i="12"/>
  <c r="CD98" i="12"/>
  <c r="DB98" i="12"/>
  <c r="DS108" i="12"/>
  <c r="CM108" i="12"/>
  <c r="DK108" i="12"/>
  <c r="CE108" i="12"/>
  <c r="DC108" i="12"/>
  <c r="CU108" i="12"/>
  <c r="DC107" i="12"/>
  <c r="DC111" i="12" s="1"/>
  <c r="CU107" i="12"/>
  <c r="DS107" i="12"/>
  <c r="CM107" i="12"/>
  <c r="DK107" i="12"/>
  <c r="CE107" i="12"/>
  <c r="DS110" i="12"/>
  <c r="CM110" i="12"/>
  <c r="DK110" i="12"/>
  <c r="CE110" i="12"/>
  <c r="DC110" i="12"/>
  <c r="CU110" i="12"/>
  <c r="CU129" i="12"/>
  <c r="DS129" i="12"/>
  <c r="CM129" i="12"/>
  <c r="DK129" i="12"/>
  <c r="CE129" i="12"/>
  <c r="DC129" i="12"/>
  <c r="CS128" i="12"/>
  <c r="DQ128" i="12"/>
  <c r="CK128" i="12"/>
  <c r="DI128" i="12"/>
  <c r="CC128" i="12"/>
  <c r="DA128" i="12"/>
  <c r="CU127" i="12"/>
  <c r="DS127" i="12"/>
  <c r="CM127" i="12"/>
  <c r="DK127" i="12"/>
  <c r="CE127" i="12"/>
  <c r="DC127" i="12"/>
  <c r="DK130" i="12"/>
  <c r="CE130" i="12"/>
  <c r="DC130" i="12"/>
  <c r="CU130" i="12"/>
  <c r="DS130" i="12"/>
  <c r="CM130" i="12"/>
  <c r="DD130" i="12"/>
  <c r="CV130" i="12"/>
  <c r="DT130" i="12"/>
  <c r="CN130" i="12"/>
  <c r="DL130" i="12"/>
  <c r="CF130" i="12"/>
  <c r="DL149" i="12"/>
  <c r="CF149" i="12"/>
  <c r="DD149" i="12"/>
  <c r="CV149" i="12"/>
  <c r="DT149" i="12"/>
  <c r="CN149" i="12"/>
  <c r="DA149" i="12"/>
  <c r="CS149" i="12"/>
  <c r="DQ149" i="12"/>
  <c r="CK149" i="12"/>
  <c r="DI149" i="12"/>
  <c r="CC149" i="12"/>
  <c r="DS147" i="12"/>
  <c r="CM147" i="12"/>
  <c r="DK147" i="12"/>
  <c r="CE147" i="12"/>
  <c r="DC147" i="12"/>
  <c r="CU147" i="12"/>
  <c r="DJ150" i="12"/>
  <c r="CD150" i="12"/>
  <c r="DB150" i="12"/>
  <c r="CT150" i="12"/>
  <c r="DR150" i="12"/>
  <c r="CL150" i="12"/>
  <c r="DC150" i="12"/>
  <c r="CU150" i="12"/>
  <c r="DS150" i="12"/>
  <c r="CM150" i="12"/>
  <c r="DK150" i="12"/>
  <c r="CE150" i="12"/>
  <c r="DL169" i="12"/>
  <c r="CF169" i="12"/>
  <c r="DD169" i="12"/>
  <c r="CV169" i="12"/>
  <c r="DT169" i="12"/>
  <c r="CN169" i="12"/>
  <c r="DQ168" i="12"/>
  <c r="CK168" i="12"/>
  <c r="DI168" i="12"/>
  <c r="CC168" i="12"/>
  <c r="DA168" i="12"/>
  <c r="CS168" i="12"/>
  <c r="DQ170" i="12"/>
  <c r="CK170" i="12"/>
  <c r="DI170" i="12"/>
  <c r="CC170" i="12"/>
  <c r="DA170" i="12"/>
  <c r="CS170" i="12"/>
  <c r="CT169" i="12"/>
  <c r="DR169" i="12"/>
  <c r="CL169" i="12"/>
  <c r="DJ169" i="12"/>
  <c r="CD169" i="12"/>
  <c r="DB169" i="12"/>
  <c r="DC170" i="12"/>
  <c r="CU170" i="12"/>
  <c r="DS170" i="12"/>
  <c r="CM170" i="12"/>
  <c r="DK170" i="12"/>
  <c r="CE170" i="12"/>
  <c r="DU179" i="12"/>
  <c r="CO179" i="12"/>
  <c r="DM179" i="12"/>
  <c r="CG179" i="12"/>
  <c r="DE179" i="12"/>
  <c r="CW179" i="12"/>
  <c r="DE182" i="12"/>
  <c r="CW182" i="12"/>
  <c r="DU182" i="12"/>
  <c r="CO182" i="12"/>
  <c r="DM182" i="12"/>
  <c r="CG182" i="12"/>
  <c r="CT182" i="12"/>
  <c r="DR182" i="12"/>
  <c r="CL182" i="12"/>
  <c r="DJ182" i="12"/>
  <c r="CD182" i="12"/>
  <c r="DB182" i="12"/>
  <c r="DI201" i="12"/>
  <c r="CC201" i="12"/>
  <c r="DA201" i="12"/>
  <c r="CS201" i="12"/>
  <c r="DQ201" i="12"/>
  <c r="CK201" i="12"/>
  <c r="DM199" i="12"/>
  <c r="CG199" i="12"/>
  <c r="DE199" i="12"/>
  <c r="CW199" i="12"/>
  <c r="DU199" i="12"/>
  <c r="CO199" i="12"/>
  <c r="CW202" i="12"/>
  <c r="DU202" i="12"/>
  <c r="CO202" i="12"/>
  <c r="DM202" i="12"/>
  <c r="CG202" i="12"/>
  <c r="DE202" i="12"/>
  <c r="DR202" i="12"/>
  <c r="CL202" i="12"/>
  <c r="DJ202" i="12"/>
  <c r="CD202" i="12"/>
  <c r="DB202" i="12"/>
  <c r="CT202" i="12"/>
  <c r="CV222" i="12"/>
  <c r="DT222" i="12"/>
  <c r="CN222" i="12"/>
  <c r="DL222" i="12"/>
  <c r="CF222" i="12"/>
  <c r="DD222" i="12"/>
  <c r="DU220" i="12"/>
  <c r="CO220" i="12"/>
  <c r="DM220" i="12"/>
  <c r="CG220" i="12"/>
  <c r="DE220" i="12"/>
  <c r="CW220" i="12"/>
  <c r="DU222" i="12"/>
  <c r="CO222" i="12"/>
  <c r="DM222" i="12"/>
  <c r="CG222" i="12"/>
  <c r="DE222" i="12"/>
  <c r="CW222" i="12"/>
  <c r="DJ222" i="12"/>
  <c r="CD222" i="12"/>
  <c r="DB222" i="12"/>
  <c r="CT222" i="12"/>
  <c r="DR222" i="12"/>
  <c r="CL222" i="12"/>
  <c r="DC222" i="12"/>
  <c r="CU222" i="12"/>
  <c r="DS222" i="12"/>
  <c r="CM222" i="12"/>
  <c r="DK222" i="12"/>
  <c r="CE222" i="12"/>
  <c r="DE252" i="12"/>
  <c r="DE255" i="12" s="1"/>
  <c r="CW252" i="12"/>
  <c r="DU252" i="12"/>
  <c r="CO252" i="12"/>
  <c r="DM252" i="12"/>
  <c r="CG252" i="12"/>
  <c r="DJ251" i="12"/>
  <c r="CD251" i="12"/>
  <c r="DB251" i="12"/>
  <c r="CT251" i="12"/>
  <c r="DR251" i="12"/>
  <c r="CL251" i="12"/>
  <c r="DC251" i="12"/>
  <c r="CU251" i="12"/>
  <c r="DS251" i="12"/>
  <c r="CM251" i="12"/>
  <c r="DK251" i="12"/>
  <c r="CE251" i="12"/>
  <c r="DS254" i="12"/>
  <c r="CM254" i="12"/>
  <c r="DK254" i="12"/>
  <c r="CE254" i="12"/>
  <c r="DC254" i="12"/>
  <c r="CU254" i="12"/>
  <c r="DL254" i="12"/>
  <c r="CF254" i="12"/>
  <c r="DD254" i="12"/>
  <c r="CV254" i="12"/>
  <c r="DT254" i="12"/>
  <c r="CN254" i="12"/>
  <c r="DS191" i="12"/>
  <c r="CM191" i="12"/>
  <c r="DK191" i="12"/>
  <c r="CE191" i="12"/>
  <c r="DC191" i="12"/>
  <c r="CU191" i="12"/>
  <c r="DM30" i="12"/>
  <c r="CG30" i="12"/>
  <c r="DE30" i="12"/>
  <c r="CW30" i="12"/>
  <c r="DU30" i="12"/>
  <c r="CO30" i="12"/>
  <c r="DK29" i="12"/>
  <c r="CE29" i="12"/>
  <c r="DC29" i="12"/>
  <c r="CU29" i="12"/>
  <c r="DS29" i="12"/>
  <c r="CM29" i="12"/>
  <c r="DB28" i="12"/>
  <c r="CT28" i="12"/>
  <c r="DR28" i="12"/>
  <c r="CL28" i="12"/>
  <c r="DJ28" i="12"/>
  <c r="CD28" i="12"/>
  <c r="CU28" i="12"/>
  <c r="DK28" i="12"/>
  <c r="CE28" i="12"/>
  <c r="DC28" i="12"/>
  <c r="DS28" i="12"/>
  <c r="CM28" i="12"/>
  <c r="DK31" i="12"/>
  <c r="CE31" i="12"/>
  <c r="CU31" i="12"/>
  <c r="DC31" i="12"/>
  <c r="DS31" i="12"/>
  <c r="CM31" i="12"/>
  <c r="DK51" i="12"/>
  <c r="CE51" i="12"/>
  <c r="DC51" i="12"/>
  <c r="CU51" i="12"/>
  <c r="DS51" i="12"/>
  <c r="CM51" i="12"/>
  <c r="CW49" i="12"/>
  <c r="DU49" i="12"/>
  <c r="CO49" i="12"/>
  <c r="DM49" i="12"/>
  <c r="CG49" i="12"/>
  <c r="DE49" i="12"/>
  <c r="DB48" i="12"/>
  <c r="CT48" i="12"/>
  <c r="DR48" i="12"/>
  <c r="CL48" i="12"/>
  <c r="DJ48" i="12"/>
  <c r="CD48" i="12"/>
  <c r="CW51" i="12"/>
  <c r="CO51" i="12"/>
  <c r="DM51" i="12"/>
  <c r="CG51" i="12"/>
  <c r="DU51" i="12"/>
  <c r="DE51" i="12"/>
  <c r="DR51" i="12"/>
  <c r="CL51" i="12"/>
  <c r="CD51" i="12"/>
  <c r="DB51" i="12"/>
  <c r="CT51" i="12"/>
  <c r="DJ51" i="12"/>
  <c r="DJ63" i="12"/>
  <c r="CD63" i="12"/>
  <c r="DB63" i="12"/>
  <c r="CT63" i="12"/>
  <c r="DR63" i="12"/>
  <c r="CL63" i="12"/>
  <c r="DE82" i="12"/>
  <c r="CW82" i="12"/>
  <c r="DU82" i="12"/>
  <c r="CO82" i="12"/>
  <c r="DM82" i="12"/>
  <c r="CG82" i="12"/>
  <c r="CV81" i="12"/>
  <c r="DT81" i="12"/>
  <c r="CN81" i="12"/>
  <c r="DL81" i="12"/>
  <c r="CF81" i="12"/>
  <c r="DD81" i="12"/>
  <c r="CT80" i="12"/>
  <c r="DR80" i="12"/>
  <c r="CL80" i="12"/>
  <c r="DJ80" i="12"/>
  <c r="CD80" i="12"/>
  <c r="DB80" i="12"/>
  <c r="DJ83" i="12"/>
  <c r="CD83" i="12"/>
  <c r="DB83" i="12"/>
  <c r="CT83" i="12"/>
  <c r="DR83" i="12"/>
  <c r="CL83" i="12"/>
  <c r="DC83" i="12"/>
  <c r="CU83" i="12"/>
  <c r="DS83" i="12"/>
  <c r="CM83" i="12"/>
  <c r="DK83" i="12"/>
  <c r="CE83" i="12"/>
  <c r="DS103" i="12"/>
  <c r="CM103" i="12"/>
  <c r="DK103" i="12"/>
  <c r="CE103" i="12"/>
  <c r="DC103" i="12"/>
  <c r="CU103" i="12"/>
  <c r="DL103" i="12"/>
  <c r="CF103" i="12"/>
  <c r="DD103" i="12"/>
  <c r="CV103" i="12"/>
  <c r="DT103" i="12"/>
  <c r="CN103" i="12"/>
  <c r="DE101" i="12"/>
  <c r="CW101" i="12"/>
  <c r="DU101" i="12"/>
  <c r="CO101" i="12"/>
  <c r="DM101" i="12"/>
  <c r="CG101" i="12"/>
  <c r="DE103" i="12"/>
  <c r="CW103" i="12"/>
  <c r="DU103" i="12"/>
  <c r="CO103" i="12"/>
  <c r="DM103" i="12"/>
  <c r="CG103" i="12"/>
  <c r="CT103" i="12"/>
  <c r="DR103" i="12"/>
  <c r="CL103" i="12"/>
  <c r="DJ103" i="12"/>
  <c r="CD103" i="12"/>
  <c r="DB103" i="12"/>
  <c r="DT112" i="12"/>
  <c r="CN112" i="12"/>
  <c r="DL112" i="12"/>
  <c r="CF112" i="12"/>
  <c r="DD112" i="12"/>
  <c r="CV112" i="12"/>
  <c r="DK115" i="12"/>
  <c r="CE115" i="12"/>
  <c r="DC115" i="12"/>
  <c r="CU115" i="12"/>
  <c r="DS115" i="12"/>
  <c r="CM115" i="12"/>
  <c r="DS132" i="12"/>
  <c r="CM132" i="12"/>
  <c r="DK132" i="12"/>
  <c r="CE132" i="12"/>
  <c r="DC132" i="12"/>
  <c r="CU132" i="12"/>
  <c r="DL132" i="12"/>
  <c r="CF132" i="12"/>
  <c r="CF136" i="12" s="1"/>
  <c r="DD132" i="12"/>
  <c r="CV132" i="12"/>
  <c r="DT132" i="12"/>
  <c r="CN132" i="12"/>
  <c r="CN136" i="12" s="1"/>
  <c r="CV135" i="12"/>
  <c r="DT135" i="12"/>
  <c r="CN135" i="12"/>
  <c r="DL135" i="12"/>
  <c r="CF135" i="12"/>
  <c r="DD135" i="12"/>
  <c r="CU155" i="12"/>
  <c r="DS155" i="12"/>
  <c r="CM155" i="12"/>
  <c r="DK155" i="12"/>
  <c r="CE155" i="12"/>
  <c r="DC155" i="12"/>
  <c r="CW154" i="12"/>
  <c r="DU154" i="12"/>
  <c r="CO154" i="12"/>
  <c r="DM154" i="12"/>
  <c r="CG154" i="12"/>
  <c r="DE154" i="12"/>
  <c r="DT153" i="12"/>
  <c r="CN153" i="12"/>
  <c r="DL153" i="12"/>
  <c r="CF153" i="12"/>
  <c r="DD153" i="12"/>
  <c r="CV153" i="12"/>
  <c r="DR152" i="12"/>
  <c r="CL152" i="12"/>
  <c r="DJ152" i="12"/>
  <c r="CD152" i="12"/>
  <c r="DB152" i="12"/>
  <c r="CT152" i="12"/>
  <c r="DB155" i="12"/>
  <c r="CT155" i="12"/>
  <c r="DR155" i="12"/>
  <c r="CL155" i="12"/>
  <c r="DJ155" i="12"/>
  <c r="CD155" i="12"/>
  <c r="DI186" i="12"/>
  <c r="CC186" i="12"/>
  <c r="DA186" i="12"/>
  <c r="CS186" i="12"/>
  <c r="DQ186" i="12"/>
  <c r="CK186" i="12"/>
  <c r="DI184" i="12"/>
  <c r="CC184" i="12"/>
  <c r="DA184" i="12"/>
  <c r="CS184" i="12"/>
  <c r="DQ184" i="12"/>
  <c r="CK184" i="12"/>
  <c r="DR187" i="12"/>
  <c r="CL187" i="12"/>
  <c r="DJ187" i="12"/>
  <c r="CD187" i="12"/>
  <c r="DB187" i="12"/>
  <c r="CT187" i="12"/>
  <c r="CW204" i="12"/>
  <c r="DU204" i="12"/>
  <c r="CO204" i="12"/>
  <c r="DM204" i="12"/>
  <c r="CG204" i="12"/>
  <c r="DE204" i="12"/>
  <c r="DR206" i="12"/>
  <c r="CL206" i="12"/>
  <c r="DJ206" i="12"/>
  <c r="CD206" i="12"/>
  <c r="DB206" i="12"/>
  <c r="CT206" i="12"/>
  <c r="DB207" i="12"/>
  <c r="CT207" i="12"/>
  <c r="DR207" i="12"/>
  <c r="CL207" i="12"/>
  <c r="DJ207" i="12"/>
  <c r="CD207" i="12"/>
  <c r="DT227" i="12"/>
  <c r="CN227" i="12"/>
  <c r="DL227" i="12"/>
  <c r="CF227" i="12"/>
  <c r="DD227" i="12"/>
  <c r="CV227" i="12"/>
  <c r="DM225" i="12"/>
  <c r="CG225" i="12"/>
  <c r="DE225" i="12"/>
  <c r="CW225" i="12"/>
  <c r="DU225" i="12"/>
  <c r="CO225" i="12"/>
  <c r="DR224" i="12"/>
  <c r="CL224" i="12"/>
  <c r="DJ224" i="12"/>
  <c r="CD224" i="12"/>
  <c r="DB224" i="12"/>
  <c r="CT224" i="12"/>
  <c r="DB227" i="12"/>
  <c r="CT227" i="12"/>
  <c r="DR227" i="12"/>
  <c r="CL227" i="12"/>
  <c r="DJ227" i="12"/>
  <c r="CD227" i="12"/>
  <c r="CU227" i="12"/>
  <c r="DS227" i="12"/>
  <c r="CM227" i="12"/>
  <c r="DK227" i="12"/>
  <c r="CE227" i="12"/>
  <c r="DC227" i="12"/>
  <c r="DU237" i="12"/>
  <c r="CO237" i="12"/>
  <c r="DM237" i="12"/>
  <c r="CG237" i="12"/>
  <c r="DE237" i="12"/>
  <c r="CW237" i="12"/>
  <c r="CT236" i="12"/>
  <c r="DR236" i="12"/>
  <c r="CL236" i="12"/>
  <c r="DJ236" i="12"/>
  <c r="CD236" i="12"/>
  <c r="DB236" i="12"/>
  <c r="DS236" i="12"/>
  <c r="CM236" i="12"/>
  <c r="DK236" i="12"/>
  <c r="CE236" i="12"/>
  <c r="DC236" i="12"/>
  <c r="CU236" i="12"/>
  <c r="DU239" i="12"/>
  <c r="CO239" i="12"/>
  <c r="DM239" i="12"/>
  <c r="CG239" i="12"/>
  <c r="DE239" i="12"/>
  <c r="CW239" i="12"/>
  <c r="DJ239" i="12"/>
  <c r="CD239" i="12"/>
  <c r="DB239" i="12"/>
  <c r="CT239" i="12"/>
  <c r="DR239" i="12"/>
  <c r="CL239" i="12"/>
  <c r="DE257" i="12"/>
  <c r="CW257" i="12"/>
  <c r="DU257" i="12"/>
  <c r="CO257" i="12"/>
  <c r="DM257" i="12"/>
  <c r="CG257" i="12"/>
  <c r="CT257" i="12"/>
  <c r="DR257" i="12"/>
  <c r="CL257" i="12"/>
  <c r="DJ257" i="12"/>
  <c r="CD257" i="12"/>
  <c r="DB257" i="12"/>
  <c r="DC258" i="12"/>
  <c r="CU258" i="12"/>
  <c r="DS258" i="12"/>
  <c r="CM258" i="12"/>
  <c r="DK258" i="12"/>
  <c r="CE258" i="12"/>
  <c r="DA259" i="12"/>
  <c r="CS259" i="12"/>
  <c r="DQ259" i="12"/>
  <c r="CK259" i="12"/>
  <c r="DI259" i="12"/>
  <c r="CC259" i="12"/>
  <c r="DL259" i="12"/>
  <c r="CF259" i="12"/>
  <c r="DD259" i="12"/>
  <c r="CV259" i="12"/>
  <c r="DT259" i="12"/>
  <c r="CN259" i="12"/>
  <c r="DB120" i="12"/>
  <c r="CT120" i="12"/>
  <c r="DR120" i="12"/>
  <c r="CL120" i="12"/>
  <c r="DJ120" i="12"/>
  <c r="CD120" i="12"/>
  <c r="DM35" i="12"/>
  <c r="CG35" i="12"/>
  <c r="CW35" i="12"/>
  <c r="DE35" i="12"/>
  <c r="DU35" i="12"/>
  <c r="CO35" i="12"/>
  <c r="DB35" i="12"/>
  <c r="CT35" i="12"/>
  <c r="DR35" i="12"/>
  <c r="DV35" i="12" s="1"/>
  <c r="CL35" i="12"/>
  <c r="CP35" i="12" s="1"/>
  <c r="DJ35" i="12"/>
  <c r="CD35" i="12"/>
  <c r="DM33" i="12"/>
  <c r="DM37" i="12" s="1"/>
  <c r="CG33" i="12"/>
  <c r="CG37" i="12" s="1"/>
  <c r="DE33" i="12"/>
  <c r="CW33" i="12"/>
  <c r="DU33" i="12"/>
  <c r="DU37" i="12" s="1"/>
  <c r="CO33" i="12"/>
  <c r="CO37" i="12" s="1"/>
  <c r="DB33" i="12"/>
  <c r="DR33" i="12"/>
  <c r="CL33" i="12"/>
  <c r="CT33" i="12"/>
  <c r="DJ33" i="12"/>
  <c r="DJ37" i="12" s="1"/>
  <c r="CD33" i="12"/>
  <c r="DK36" i="12"/>
  <c r="CE36" i="12"/>
  <c r="CU36" i="12"/>
  <c r="DS36" i="12"/>
  <c r="CM36" i="12"/>
  <c r="DC36" i="12"/>
  <c r="DJ68" i="12"/>
  <c r="CD68" i="12"/>
  <c r="DB68" i="12"/>
  <c r="CT68" i="12"/>
  <c r="DR68" i="12"/>
  <c r="CL68" i="12"/>
  <c r="DL87" i="12"/>
  <c r="CF87" i="12"/>
  <c r="DD87" i="12"/>
  <c r="CV87" i="12"/>
  <c r="DT87" i="12"/>
  <c r="CN87" i="12"/>
  <c r="DA87" i="12"/>
  <c r="CS87" i="12"/>
  <c r="DQ87" i="12"/>
  <c r="CK87" i="12"/>
  <c r="DI87" i="12"/>
  <c r="CC87" i="12"/>
  <c r="DE85" i="12"/>
  <c r="CW85" i="12"/>
  <c r="DU85" i="12"/>
  <c r="CO85" i="12"/>
  <c r="DM85" i="12"/>
  <c r="CG85" i="12"/>
  <c r="DU88" i="12"/>
  <c r="CO88" i="12"/>
  <c r="DM88" i="12"/>
  <c r="CG88" i="12"/>
  <c r="DE88" i="12"/>
  <c r="CW88" i="12"/>
  <c r="DS87" i="12"/>
  <c r="CM87" i="12"/>
  <c r="DK87" i="12"/>
  <c r="CE87" i="12"/>
  <c r="DC87" i="12"/>
  <c r="CU87" i="12"/>
  <c r="DS138" i="12"/>
  <c r="CM138" i="12"/>
  <c r="DK138" i="12"/>
  <c r="CE138" i="12"/>
  <c r="DC138" i="12"/>
  <c r="CU138" i="12"/>
  <c r="DB157" i="12"/>
  <c r="CT157" i="12"/>
  <c r="DR157" i="12"/>
  <c r="CL157" i="12"/>
  <c r="DJ157" i="12"/>
  <c r="CD157" i="12"/>
  <c r="CU157" i="12"/>
  <c r="DS157" i="12"/>
  <c r="CM157" i="12"/>
  <c r="DK157" i="12"/>
  <c r="CE157" i="12"/>
  <c r="DC157" i="12"/>
  <c r="DK160" i="12"/>
  <c r="CE160" i="12"/>
  <c r="DC160" i="12"/>
  <c r="CU160" i="12"/>
  <c r="DS160" i="12"/>
  <c r="CM160" i="12"/>
  <c r="DM159" i="12"/>
  <c r="CG159" i="12"/>
  <c r="DE159" i="12"/>
  <c r="CW159" i="12"/>
  <c r="DU159" i="12"/>
  <c r="CO159" i="12"/>
  <c r="DK158" i="12"/>
  <c r="CE158" i="12"/>
  <c r="DC158" i="12"/>
  <c r="CU158" i="12"/>
  <c r="DS158" i="12"/>
  <c r="CM158" i="12"/>
  <c r="DQ192" i="12"/>
  <c r="CK192" i="12"/>
  <c r="DI192" i="12"/>
  <c r="CC192" i="12"/>
  <c r="DA192" i="12"/>
  <c r="CS192" i="12"/>
  <c r="DA191" i="12"/>
  <c r="CS191" i="12"/>
  <c r="DQ191" i="12"/>
  <c r="CK191" i="12"/>
  <c r="DI191" i="12"/>
  <c r="CC191" i="12"/>
  <c r="DT212" i="12"/>
  <c r="CN212" i="12"/>
  <c r="DL212" i="12"/>
  <c r="CF212" i="12"/>
  <c r="DD212" i="12"/>
  <c r="CV212" i="12"/>
  <c r="DI212" i="12"/>
  <c r="CC212" i="12"/>
  <c r="DA212" i="12"/>
  <c r="CS212" i="12"/>
  <c r="DQ212" i="12"/>
  <c r="CK212" i="12"/>
  <c r="DM210" i="12"/>
  <c r="CG210" i="12"/>
  <c r="DE210" i="12"/>
  <c r="CW210" i="12"/>
  <c r="DU210" i="12"/>
  <c r="CO210" i="12"/>
  <c r="CW209" i="12"/>
  <c r="DU209" i="12"/>
  <c r="CO209" i="12"/>
  <c r="DM209" i="12"/>
  <c r="CG209" i="12"/>
  <c r="DE209" i="12"/>
  <c r="CU212" i="12"/>
  <c r="DS212" i="12"/>
  <c r="CM212" i="12"/>
  <c r="DK212" i="12"/>
  <c r="CE212" i="12"/>
  <c r="DC212" i="12"/>
  <c r="DR231" i="12"/>
  <c r="CL231" i="12"/>
  <c r="DJ231" i="12"/>
  <c r="CD231" i="12"/>
  <c r="DB231" i="12"/>
  <c r="CT231" i="12"/>
  <c r="DB230" i="12"/>
  <c r="CT230" i="12"/>
  <c r="DR230" i="12"/>
  <c r="CL230" i="12"/>
  <c r="DJ230" i="12"/>
  <c r="CD230" i="12"/>
  <c r="CU230" i="12"/>
  <c r="DS230" i="12"/>
  <c r="CM230" i="12"/>
  <c r="DK230" i="12"/>
  <c r="CE230" i="12"/>
  <c r="DC230" i="12"/>
  <c r="DK229" i="12"/>
  <c r="CE229" i="12"/>
  <c r="DC229" i="12"/>
  <c r="CU229" i="12"/>
  <c r="DS229" i="12"/>
  <c r="CM229" i="12"/>
  <c r="DB232" i="12"/>
  <c r="CT232" i="12"/>
  <c r="DR232" i="12"/>
  <c r="CL232" i="12"/>
  <c r="DJ232" i="12"/>
  <c r="CD232" i="12"/>
  <c r="DD243" i="12"/>
  <c r="CV243" i="12"/>
  <c r="DT243" i="12"/>
  <c r="CN243" i="12"/>
  <c r="DL243" i="12"/>
  <c r="CF243" i="12"/>
  <c r="DM242" i="12"/>
  <c r="CG242" i="12"/>
  <c r="DE242" i="12"/>
  <c r="CW242" i="12"/>
  <c r="DU242" i="12"/>
  <c r="CO242" i="12"/>
  <c r="DM244" i="12"/>
  <c r="CG244" i="12"/>
  <c r="DE244" i="12"/>
  <c r="CW244" i="12"/>
  <c r="DU244" i="12"/>
  <c r="CO244" i="12"/>
  <c r="DB244" i="12"/>
  <c r="CT244" i="12"/>
  <c r="DR244" i="12"/>
  <c r="CL244" i="12"/>
  <c r="DJ244" i="12"/>
  <c r="CD244" i="12"/>
  <c r="CU244" i="12"/>
  <c r="DS244" i="12"/>
  <c r="CM244" i="12"/>
  <c r="DK244" i="12"/>
  <c r="CE244" i="12"/>
  <c r="DC244" i="12"/>
  <c r="DJ263" i="12"/>
  <c r="CD263" i="12"/>
  <c r="DB263" i="12"/>
  <c r="CT263" i="12"/>
  <c r="DR263" i="12"/>
  <c r="CL263" i="12"/>
  <c r="CT262" i="12"/>
  <c r="DR262" i="12"/>
  <c r="CL262" i="12"/>
  <c r="DJ262" i="12"/>
  <c r="CD262" i="12"/>
  <c r="DB262" i="12"/>
  <c r="DS262" i="12"/>
  <c r="CM262" i="12"/>
  <c r="DK262" i="12"/>
  <c r="CE262" i="12"/>
  <c r="DC262" i="12"/>
  <c r="CU262" i="12"/>
  <c r="DC261" i="12"/>
  <c r="CU261" i="12"/>
  <c r="DS261" i="12"/>
  <c r="CM261" i="12"/>
  <c r="DK261" i="12"/>
  <c r="CE261" i="12"/>
  <c r="CT264" i="12"/>
  <c r="DR264" i="12"/>
  <c r="CL264" i="12"/>
  <c r="DJ264" i="12"/>
  <c r="CD264" i="12"/>
  <c r="DB264" i="12"/>
  <c r="DD262" i="1"/>
  <c r="CV262" i="1"/>
  <c r="DT262" i="1"/>
  <c r="CN262" i="1"/>
  <c r="DL262" i="1"/>
  <c r="CF262" i="1"/>
  <c r="DI263" i="1"/>
  <c r="CC263" i="1"/>
  <c r="DA263" i="1"/>
  <c r="DF263" i="1" s="1"/>
  <c r="CS263" i="1"/>
  <c r="DQ263" i="1"/>
  <c r="CK263" i="1"/>
  <c r="CP263" i="1" s="1"/>
  <c r="DR262" i="1"/>
  <c r="CL262" i="1"/>
  <c r="DJ262" i="1"/>
  <c r="CD262" i="1"/>
  <c r="DB262" i="1"/>
  <c r="CT262" i="1"/>
  <c r="CW259" i="1"/>
  <c r="DU259" i="1"/>
  <c r="CO259" i="1"/>
  <c r="DM259" i="1"/>
  <c r="CG259" i="1"/>
  <c r="DE259" i="1"/>
  <c r="DM257" i="1"/>
  <c r="CG257" i="1"/>
  <c r="DE257" i="1"/>
  <c r="CW257" i="1"/>
  <c r="DU257" i="1"/>
  <c r="CO257" i="1"/>
  <c r="DI252" i="1"/>
  <c r="DN252" i="1" s="1"/>
  <c r="CC252" i="1"/>
  <c r="CH252" i="1" s="1"/>
  <c r="DA252" i="1"/>
  <c r="DF252" i="1" s="1"/>
  <c r="CS252" i="1"/>
  <c r="CX252" i="1" s="1"/>
  <c r="DQ252" i="1"/>
  <c r="CK252" i="1"/>
  <c r="CP252" i="1" s="1"/>
  <c r="CU249" i="1"/>
  <c r="DS249" i="1"/>
  <c r="CM249" i="1"/>
  <c r="DK249" i="1"/>
  <c r="CE249" i="1"/>
  <c r="DC249" i="1"/>
  <c r="DD246" i="1"/>
  <c r="DD250" i="1" s="1"/>
  <c r="CV246" i="1"/>
  <c r="CV250" i="1" s="1"/>
  <c r="DT246" i="1"/>
  <c r="DT250" i="1" s="1"/>
  <c r="CN246" i="1"/>
  <c r="CN250" i="1" s="1"/>
  <c r="DL246" i="1"/>
  <c r="CF246" i="1"/>
  <c r="CF250" i="1" s="1"/>
  <c r="CW243" i="1"/>
  <c r="DU243" i="1"/>
  <c r="CO243" i="1"/>
  <c r="DM243" i="1"/>
  <c r="CG243" i="1"/>
  <c r="DE243" i="1"/>
  <c r="DT242" i="1"/>
  <c r="CN242" i="1"/>
  <c r="DL242" i="1"/>
  <c r="CF242" i="1"/>
  <c r="DD242" i="1"/>
  <c r="CV242" i="1"/>
  <c r="DD241" i="1"/>
  <c r="CV241" i="1"/>
  <c r="DT241" i="1"/>
  <c r="DT245" i="1" s="1"/>
  <c r="CN241" i="1"/>
  <c r="CN245" i="1" s="1"/>
  <c r="DL241" i="1"/>
  <c r="DL245" i="1" s="1"/>
  <c r="CF241" i="1"/>
  <c r="CF245" i="1" s="1"/>
  <c r="DB239" i="1"/>
  <c r="CT239" i="1"/>
  <c r="DR239" i="1"/>
  <c r="CL239" i="1"/>
  <c r="DJ239" i="1"/>
  <c r="CD239" i="1"/>
  <c r="DB237" i="1"/>
  <c r="CT237" i="1"/>
  <c r="DR237" i="1"/>
  <c r="CL237" i="1"/>
  <c r="DJ237" i="1"/>
  <c r="CD237" i="1"/>
  <c r="DR236" i="1"/>
  <c r="CL236" i="1"/>
  <c r="DJ236" i="1"/>
  <c r="CD236" i="1"/>
  <c r="DB236" i="1"/>
  <c r="CT236" i="1"/>
  <c r="DR232" i="1"/>
  <c r="CL232" i="1"/>
  <c r="DJ232" i="1"/>
  <c r="CD232" i="1"/>
  <c r="CH232" i="1" s="1"/>
  <c r="DB232" i="1"/>
  <c r="CT232" i="1"/>
  <c r="CX232" i="1" s="1"/>
  <c r="DB231" i="1"/>
  <c r="DF231" i="1" s="1"/>
  <c r="CT231" i="1"/>
  <c r="DR231" i="1"/>
  <c r="DV231" i="1" s="1"/>
  <c r="CL231" i="1"/>
  <c r="DJ231" i="1"/>
  <c r="CD231" i="1"/>
  <c r="CS230" i="1"/>
  <c r="DQ230" i="1"/>
  <c r="CK230" i="1"/>
  <c r="DI230" i="1"/>
  <c r="CC230" i="1"/>
  <c r="DA230" i="1"/>
  <c r="DI229" i="1"/>
  <c r="CC229" i="1"/>
  <c r="DA229" i="1"/>
  <c r="CS229" i="1"/>
  <c r="DQ229" i="1"/>
  <c r="CK229" i="1"/>
  <c r="DK227" i="1"/>
  <c r="CE227" i="1"/>
  <c r="DC227" i="1"/>
  <c r="CU227" i="1"/>
  <c r="DS227" i="1"/>
  <c r="CM227" i="1"/>
  <c r="DT226" i="1"/>
  <c r="CN226" i="1"/>
  <c r="DL226" i="1"/>
  <c r="CF226" i="1"/>
  <c r="DD226" i="1"/>
  <c r="CV226" i="1"/>
  <c r="DD225" i="1"/>
  <c r="CV225" i="1"/>
  <c r="DT225" i="1"/>
  <c r="CN225" i="1"/>
  <c r="DL225" i="1"/>
  <c r="CF225" i="1"/>
  <c r="CU224" i="1"/>
  <c r="DS224" i="1"/>
  <c r="CM224" i="1"/>
  <c r="DK224" i="1"/>
  <c r="CE224" i="1"/>
  <c r="DC224" i="1"/>
  <c r="DM221" i="1"/>
  <c r="CG221" i="1"/>
  <c r="DE221" i="1"/>
  <c r="CW221" i="1"/>
  <c r="DU221" i="1"/>
  <c r="CO221" i="1"/>
  <c r="CS217" i="1"/>
  <c r="CX217" i="1" s="1"/>
  <c r="DQ217" i="1"/>
  <c r="CK217" i="1"/>
  <c r="DI217" i="1"/>
  <c r="DN217" i="1" s="1"/>
  <c r="CC217" i="1"/>
  <c r="DA217" i="1"/>
  <c r="CW212" i="1"/>
  <c r="DU212" i="1"/>
  <c r="CO212" i="1"/>
  <c r="DM212" i="1"/>
  <c r="CG212" i="1"/>
  <c r="DE212" i="1"/>
  <c r="CW210" i="1"/>
  <c r="DU210" i="1"/>
  <c r="CO210" i="1"/>
  <c r="DM210" i="1"/>
  <c r="CG210" i="1"/>
  <c r="DE210" i="1"/>
  <c r="DR195" i="1"/>
  <c r="CL195" i="1"/>
  <c r="DJ195" i="1"/>
  <c r="CD195" i="1"/>
  <c r="DB195" i="1"/>
  <c r="CT195" i="1"/>
  <c r="CW185" i="1"/>
  <c r="DU185" i="1"/>
  <c r="CO185" i="1"/>
  <c r="DM185" i="1"/>
  <c r="CG185" i="1"/>
  <c r="DE185" i="1"/>
  <c r="DI170" i="1"/>
  <c r="DN170" i="1" s="1"/>
  <c r="CC170" i="1"/>
  <c r="DA170" i="1"/>
  <c r="CS170" i="1"/>
  <c r="CX170" i="1" s="1"/>
  <c r="DQ170" i="1"/>
  <c r="DV170" i="1" s="1"/>
  <c r="CK170" i="1"/>
  <c r="DI168" i="1"/>
  <c r="CC168" i="1"/>
  <c r="CH168" i="1" s="1"/>
  <c r="DA168" i="1"/>
  <c r="DF168" i="1" s="1"/>
  <c r="CS168" i="1"/>
  <c r="DQ168" i="1"/>
  <c r="CK168" i="1"/>
  <c r="CP168" i="1" s="1"/>
  <c r="CS164" i="1"/>
  <c r="DQ164" i="1"/>
  <c r="CK164" i="1"/>
  <c r="CP164" i="1" s="1"/>
  <c r="DI164" i="1"/>
  <c r="CC164" i="1"/>
  <c r="CH164" i="1" s="1"/>
  <c r="DA164" i="1"/>
  <c r="DT160" i="1"/>
  <c r="CN160" i="1"/>
  <c r="DL160" i="1"/>
  <c r="CF160" i="1"/>
  <c r="DD160" i="1"/>
  <c r="CV160" i="1"/>
  <c r="CU158" i="1"/>
  <c r="DS158" i="1"/>
  <c r="CM158" i="1"/>
  <c r="DK158" i="1"/>
  <c r="CE158" i="1"/>
  <c r="DC158" i="1"/>
  <c r="DI155" i="1"/>
  <c r="CC155" i="1"/>
  <c r="DA155" i="1"/>
  <c r="DF155" i="1" s="1"/>
  <c r="CS155" i="1"/>
  <c r="DQ155" i="1"/>
  <c r="DV155" i="1" s="1"/>
  <c r="CK155" i="1"/>
  <c r="CP155" i="1" s="1"/>
  <c r="DI153" i="1"/>
  <c r="CC153" i="1"/>
  <c r="DA153" i="1"/>
  <c r="CS153" i="1"/>
  <c r="DQ153" i="1"/>
  <c r="DV153" i="1" s="1"/>
  <c r="CK153" i="1"/>
  <c r="DQ149" i="1"/>
  <c r="CK149" i="1"/>
  <c r="CP149" i="1" s="1"/>
  <c r="DI149" i="1"/>
  <c r="CC149" i="1"/>
  <c r="DA149" i="1"/>
  <c r="CS149" i="1"/>
  <c r="DQ130" i="1"/>
  <c r="DV130" i="1" s="1"/>
  <c r="CK130" i="1"/>
  <c r="CP130" i="1" s="1"/>
  <c r="DI130" i="1"/>
  <c r="CC130" i="1"/>
  <c r="CH130" i="1" s="1"/>
  <c r="DA130" i="1"/>
  <c r="DF130" i="1" s="1"/>
  <c r="CS130" i="1"/>
  <c r="CX130" i="1" s="1"/>
  <c r="DQ128" i="1"/>
  <c r="CK128" i="1"/>
  <c r="CP128" i="1" s="1"/>
  <c r="DI128" i="1"/>
  <c r="DN128" i="1" s="1"/>
  <c r="CC128" i="1"/>
  <c r="CH128" i="1" s="1"/>
  <c r="DA128" i="1"/>
  <c r="DF128" i="1" s="1"/>
  <c r="CS128" i="1"/>
  <c r="CX128" i="1" s="1"/>
  <c r="DJ102" i="1"/>
  <c r="CD102" i="1"/>
  <c r="DB102" i="1"/>
  <c r="CT102" i="1"/>
  <c r="DR102" i="1"/>
  <c r="CL102" i="1"/>
  <c r="DJ100" i="1"/>
  <c r="CD100" i="1"/>
  <c r="DB100" i="1"/>
  <c r="CT100" i="1"/>
  <c r="DR100" i="1"/>
  <c r="CL100" i="1"/>
  <c r="DA96" i="1"/>
  <c r="DF96" i="1" s="1"/>
  <c r="CS96" i="1"/>
  <c r="DQ96" i="1"/>
  <c r="DV96" i="1" s="1"/>
  <c r="CK96" i="1"/>
  <c r="CP96" i="1" s="1"/>
  <c r="DI96" i="1"/>
  <c r="CC96" i="1"/>
  <c r="CT93" i="1"/>
  <c r="DR93" i="1"/>
  <c r="CL93" i="1"/>
  <c r="DJ93" i="1"/>
  <c r="CD93" i="1"/>
  <c r="DB93" i="1"/>
  <c r="DQ90" i="1"/>
  <c r="CK90" i="1"/>
  <c r="DI90" i="1"/>
  <c r="CC90" i="1"/>
  <c r="DA90" i="1"/>
  <c r="CS90" i="1"/>
  <c r="DL86" i="1"/>
  <c r="CF86" i="1"/>
  <c r="DD86" i="1"/>
  <c r="CV86" i="1"/>
  <c r="DT86" i="1"/>
  <c r="CN86" i="1"/>
  <c r="DS83" i="1"/>
  <c r="CM83" i="1"/>
  <c r="DK83" i="1"/>
  <c r="CE83" i="1"/>
  <c r="DC83" i="1"/>
  <c r="CU83" i="1"/>
  <c r="DL81" i="1"/>
  <c r="CF81" i="1"/>
  <c r="DD81" i="1"/>
  <c r="CV81" i="1"/>
  <c r="DT81" i="1"/>
  <c r="CN81" i="1"/>
  <c r="DL71" i="1"/>
  <c r="CF71" i="1"/>
  <c r="DD71" i="1"/>
  <c r="CV71" i="1"/>
  <c r="DT71" i="1"/>
  <c r="CN71" i="1"/>
  <c r="DD50" i="1"/>
  <c r="CV50" i="1"/>
  <c r="DT50" i="1"/>
  <c r="CN50" i="1"/>
  <c r="DL50" i="1"/>
  <c r="CF50" i="1"/>
  <c r="DD48" i="1"/>
  <c r="CV48" i="1"/>
  <c r="DT48" i="1"/>
  <c r="CN48" i="1"/>
  <c r="DL48" i="1"/>
  <c r="CF48" i="1"/>
  <c r="DT41" i="1"/>
  <c r="CN41" i="1"/>
  <c r="DL41" i="1"/>
  <c r="CF41" i="1"/>
  <c r="DD41" i="1"/>
  <c r="CV41" i="1"/>
  <c r="DK35" i="1"/>
  <c r="CE35" i="1"/>
  <c r="DC35" i="1"/>
  <c r="CU35" i="1"/>
  <c r="DS35" i="1"/>
  <c r="CM35" i="1"/>
  <c r="DD33" i="1"/>
  <c r="CV33" i="1"/>
  <c r="DT33" i="1"/>
  <c r="CN33" i="1"/>
  <c r="DL33" i="1"/>
  <c r="CF33" i="1"/>
  <c r="DD30" i="1"/>
  <c r="CV30" i="1"/>
  <c r="DT30" i="1"/>
  <c r="CN30" i="1"/>
  <c r="DL30" i="1"/>
  <c r="CF30" i="1"/>
  <c r="DK28" i="1"/>
  <c r="DC28" i="1"/>
  <c r="CU28" i="1"/>
  <c r="DS28" i="1"/>
  <c r="CM28" i="1"/>
  <c r="CE28" i="1"/>
  <c r="DB41" i="1"/>
  <c r="CT41" i="1"/>
  <c r="DR41" i="1"/>
  <c r="CL41" i="1"/>
  <c r="DJ41" i="1"/>
  <c r="CD41" i="1"/>
  <c r="DD38" i="1"/>
  <c r="CV38" i="1"/>
  <c r="CV42" i="1" s="1"/>
  <c r="DT38" i="1"/>
  <c r="CN38" i="1"/>
  <c r="DL38" i="1"/>
  <c r="CF38" i="1"/>
  <c r="DB39" i="1"/>
  <c r="CT39" i="1"/>
  <c r="DR39" i="1"/>
  <c r="CL39" i="1"/>
  <c r="DJ39" i="1"/>
  <c r="CD39" i="1"/>
  <c r="DM39" i="1"/>
  <c r="CG39" i="1"/>
  <c r="DE39" i="1"/>
  <c r="CW39" i="1"/>
  <c r="DU39" i="1"/>
  <c r="CO39" i="1"/>
  <c r="CW43" i="1"/>
  <c r="CW47" i="1" s="1"/>
  <c r="DU43" i="1"/>
  <c r="CO43" i="1"/>
  <c r="CO47" i="1" s="1"/>
  <c r="DM43" i="1"/>
  <c r="CG43" i="1"/>
  <c r="CG47" i="1" s="1"/>
  <c r="DE43" i="1"/>
  <c r="DE47" i="1" s="1"/>
  <c r="CU44" i="1"/>
  <c r="DS44" i="1"/>
  <c r="CM44" i="1"/>
  <c r="DK44" i="1"/>
  <c r="CE44" i="1"/>
  <c r="DC44" i="1"/>
  <c r="CS45" i="1"/>
  <c r="DQ45" i="1"/>
  <c r="CK45" i="1"/>
  <c r="DI45" i="1"/>
  <c r="CC45" i="1"/>
  <c r="DA45" i="1"/>
  <c r="DD45" i="1"/>
  <c r="CV45" i="1"/>
  <c r="DT45" i="1"/>
  <c r="CN45" i="1"/>
  <c r="DL45" i="1"/>
  <c r="CF45" i="1"/>
  <c r="DD28" i="1"/>
  <c r="CV28" i="1"/>
  <c r="DT28" i="1"/>
  <c r="CN28" i="1"/>
  <c r="DL28" i="1"/>
  <c r="CF28" i="1"/>
  <c r="DT29" i="1"/>
  <c r="CN29" i="1"/>
  <c r="DL29" i="1"/>
  <c r="CF29" i="1"/>
  <c r="DD29" i="1"/>
  <c r="CV29" i="1"/>
  <c r="CU29" i="1"/>
  <c r="DS29" i="1"/>
  <c r="CM29" i="1"/>
  <c r="DK29" i="1"/>
  <c r="CE29" i="1"/>
  <c r="DC29" i="1"/>
  <c r="CS30" i="1"/>
  <c r="DQ30" i="1"/>
  <c r="CK30" i="1"/>
  <c r="DI30" i="1"/>
  <c r="CC30" i="1"/>
  <c r="DA30" i="1"/>
  <c r="DR33" i="1"/>
  <c r="DR37" i="1" s="1"/>
  <c r="CL33" i="1"/>
  <c r="DJ33" i="1"/>
  <c r="CD33" i="1"/>
  <c r="CD37" i="1" s="1"/>
  <c r="DB33" i="1"/>
  <c r="DB37" i="1" s="1"/>
  <c r="CT33" i="1"/>
  <c r="CW33" i="1"/>
  <c r="DU33" i="1"/>
  <c r="DU37" i="1" s="1"/>
  <c r="CO33" i="1"/>
  <c r="CO37" i="1" s="1"/>
  <c r="DM33" i="1"/>
  <c r="CG33" i="1"/>
  <c r="DE33" i="1"/>
  <c r="DE37" i="1" s="1"/>
  <c r="CU34" i="1"/>
  <c r="DS34" i="1"/>
  <c r="CM34" i="1"/>
  <c r="DK34" i="1"/>
  <c r="CE34" i="1"/>
  <c r="DC34" i="1"/>
  <c r="CS35" i="1"/>
  <c r="DQ35" i="1"/>
  <c r="CK35" i="1"/>
  <c r="DI35" i="1"/>
  <c r="CC35" i="1"/>
  <c r="DA35" i="1"/>
  <c r="DD35" i="1"/>
  <c r="CV35" i="1"/>
  <c r="DT35" i="1"/>
  <c r="CN35" i="1"/>
  <c r="DL35" i="1"/>
  <c r="CF35" i="1"/>
  <c r="DM38" i="8"/>
  <c r="DM42" i="8" s="1"/>
  <c r="CG38" i="8"/>
  <c r="DE38" i="8"/>
  <c r="DE42" i="8" s="1"/>
  <c r="CW38" i="8"/>
  <c r="DU38" i="8"/>
  <c r="DU42" i="8" s="1"/>
  <c r="CO38" i="8"/>
  <c r="CO42" i="8" s="1"/>
  <c r="DD41" i="8"/>
  <c r="CV41" i="8"/>
  <c r="DT41" i="8"/>
  <c r="CN41" i="8"/>
  <c r="DL41" i="8"/>
  <c r="CF41" i="8"/>
  <c r="CS41" i="8"/>
  <c r="DQ41" i="8"/>
  <c r="CK41" i="8"/>
  <c r="DI41" i="8"/>
  <c r="CC41" i="8"/>
  <c r="DA41" i="8"/>
  <c r="DT40" i="8"/>
  <c r="CN40" i="8"/>
  <c r="DL40" i="8"/>
  <c r="CF40" i="8"/>
  <c r="DD40" i="8"/>
  <c r="CV40" i="8"/>
  <c r="DI40" i="8"/>
  <c r="CC40" i="8"/>
  <c r="DA40" i="8"/>
  <c r="DF40" i="8" s="1"/>
  <c r="CS40" i="8"/>
  <c r="DQ40" i="8"/>
  <c r="CK40" i="8"/>
  <c r="DE70" i="8"/>
  <c r="DE74" i="8" s="1"/>
  <c r="CW70" i="8"/>
  <c r="DU70" i="8"/>
  <c r="DU74" i="8" s="1"/>
  <c r="CO70" i="8"/>
  <c r="CO74" i="8" s="1"/>
  <c r="DM70" i="8"/>
  <c r="DM74" i="8" s="1"/>
  <c r="CG70" i="8"/>
  <c r="CG74" i="8" s="1"/>
  <c r="DS72" i="8"/>
  <c r="CM72" i="8"/>
  <c r="DK72" i="8"/>
  <c r="CE72" i="8"/>
  <c r="DC72" i="8"/>
  <c r="CU72" i="8"/>
  <c r="DL72" i="8"/>
  <c r="CF72" i="8"/>
  <c r="DD72" i="8"/>
  <c r="CV72" i="8"/>
  <c r="DT72" i="8"/>
  <c r="CN72" i="8"/>
  <c r="DA72" i="8"/>
  <c r="DF72" i="8" s="1"/>
  <c r="CS72" i="8"/>
  <c r="CX72" i="8" s="1"/>
  <c r="DQ72" i="8"/>
  <c r="CK72" i="8"/>
  <c r="DI72" i="8"/>
  <c r="CC72" i="8"/>
  <c r="DC71" i="8"/>
  <c r="CU71" i="8"/>
  <c r="DS71" i="8"/>
  <c r="CM71" i="8"/>
  <c r="DK71" i="8"/>
  <c r="CE71" i="8"/>
  <c r="DJ91" i="8"/>
  <c r="CD91" i="8"/>
  <c r="DB91" i="8"/>
  <c r="CT91" i="8"/>
  <c r="DR91" i="8"/>
  <c r="CL91" i="8"/>
  <c r="DA90" i="8"/>
  <c r="CS90" i="8"/>
  <c r="DQ90" i="8"/>
  <c r="CK90" i="8"/>
  <c r="DI90" i="8"/>
  <c r="CC90" i="8"/>
  <c r="CV93" i="8"/>
  <c r="DT93" i="8"/>
  <c r="CN93" i="8"/>
  <c r="DL93" i="8"/>
  <c r="CF93" i="8"/>
  <c r="DD93" i="8"/>
  <c r="DQ93" i="8"/>
  <c r="CK93" i="8"/>
  <c r="DI93" i="8"/>
  <c r="CC93" i="8"/>
  <c r="DA93" i="8"/>
  <c r="CS93" i="8"/>
  <c r="DU91" i="8"/>
  <c r="CO91" i="8"/>
  <c r="DM91" i="8"/>
  <c r="CG91" i="8"/>
  <c r="DE91" i="8"/>
  <c r="CW91" i="8"/>
  <c r="DJ122" i="8"/>
  <c r="CD122" i="8"/>
  <c r="DB122" i="8"/>
  <c r="CT122" i="8"/>
  <c r="DR122" i="8"/>
  <c r="CL122" i="8"/>
  <c r="DL144" i="8"/>
  <c r="CF144" i="8"/>
  <c r="DD144" i="8"/>
  <c r="CV144" i="8"/>
  <c r="DT144" i="8"/>
  <c r="CN144" i="8"/>
  <c r="DI163" i="8"/>
  <c r="DN163" i="8" s="1"/>
  <c r="CC163" i="8"/>
  <c r="DA163" i="8"/>
  <c r="CS163" i="8"/>
  <c r="DQ163" i="8"/>
  <c r="DV163" i="8" s="1"/>
  <c r="CK163" i="8"/>
  <c r="CS162" i="8"/>
  <c r="DQ162" i="8"/>
  <c r="CK162" i="8"/>
  <c r="DI162" i="8"/>
  <c r="CC162" i="8"/>
  <c r="DA162" i="8"/>
  <c r="DT165" i="8"/>
  <c r="CN165" i="8"/>
  <c r="DL165" i="8"/>
  <c r="CF165" i="8"/>
  <c r="DD165" i="8"/>
  <c r="CV165" i="8"/>
  <c r="DI165" i="8"/>
  <c r="DN165" i="8" s="1"/>
  <c r="CC165" i="8"/>
  <c r="CH165" i="8" s="1"/>
  <c r="DA165" i="8"/>
  <c r="CS165" i="8"/>
  <c r="CX165" i="8" s="1"/>
  <c r="DQ165" i="8"/>
  <c r="CK165" i="8"/>
  <c r="CS164" i="8"/>
  <c r="DQ164" i="8"/>
  <c r="CK164" i="8"/>
  <c r="CP164" i="8" s="1"/>
  <c r="DI164" i="8"/>
  <c r="CC164" i="8"/>
  <c r="DA164" i="8"/>
  <c r="DF164" i="8" s="1"/>
  <c r="CS175" i="8"/>
  <c r="DQ175" i="8"/>
  <c r="CK175" i="8"/>
  <c r="DI175" i="8"/>
  <c r="CC175" i="8"/>
  <c r="DA175" i="8"/>
  <c r="CS177" i="8"/>
  <c r="DQ177" i="8"/>
  <c r="CK177" i="8"/>
  <c r="DI177" i="8"/>
  <c r="CC177" i="8"/>
  <c r="DA177" i="8"/>
  <c r="DD195" i="8"/>
  <c r="CV195" i="8"/>
  <c r="DT195" i="8"/>
  <c r="CN195" i="8"/>
  <c r="DL195" i="8"/>
  <c r="CF195" i="8"/>
  <c r="DT194" i="8"/>
  <c r="CN194" i="8"/>
  <c r="DL194" i="8"/>
  <c r="CF194" i="8"/>
  <c r="DD194" i="8"/>
  <c r="CV194" i="8"/>
  <c r="DK197" i="8"/>
  <c r="CE197" i="8"/>
  <c r="DC197" i="8"/>
  <c r="CU197" i="8"/>
  <c r="DS197" i="8"/>
  <c r="CM197" i="8"/>
  <c r="CU196" i="8"/>
  <c r="DS196" i="8"/>
  <c r="CM196" i="8"/>
  <c r="DK196" i="8"/>
  <c r="CE196" i="8"/>
  <c r="DC196" i="8"/>
  <c r="DT196" i="8"/>
  <c r="CN196" i="8"/>
  <c r="DL196" i="8"/>
  <c r="CF196" i="8"/>
  <c r="DD196" i="8"/>
  <c r="CV196" i="8"/>
  <c r="DD215" i="8"/>
  <c r="CV215" i="8"/>
  <c r="DT215" i="8"/>
  <c r="CN215" i="8"/>
  <c r="DL215" i="8"/>
  <c r="CF215" i="8"/>
  <c r="DI214" i="8"/>
  <c r="CC214" i="8"/>
  <c r="DA214" i="8"/>
  <c r="CS214" i="8"/>
  <c r="DQ214" i="8"/>
  <c r="CK214" i="8"/>
  <c r="DB216" i="8"/>
  <c r="CT216" i="8"/>
  <c r="DR216" i="8"/>
  <c r="CL216" i="8"/>
  <c r="DJ216" i="8"/>
  <c r="CD216" i="8"/>
  <c r="CU216" i="8"/>
  <c r="DS216" i="8"/>
  <c r="CM216" i="8"/>
  <c r="DK216" i="8"/>
  <c r="CE216" i="8"/>
  <c r="DC216" i="8"/>
  <c r="DK215" i="8"/>
  <c r="CE215" i="8"/>
  <c r="DC215" i="8"/>
  <c r="CU215" i="8"/>
  <c r="DS215" i="8"/>
  <c r="CM215" i="8"/>
  <c r="DD248" i="8"/>
  <c r="CV248" i="8"/>
  <c r="DT248" i="8"/>
  <c r="CN248" i="8"/>
  <c r="DL248" i="8"/>
  <c r="CF248" i="8"/>
  <c r="CU247" i="8"/>
  <c r="DS247" i="8"/>
  <c r="CM247" i="8"/>
  <c r="DK247" i="8"/>
  <c r="CE247" i="8"/>
  <c r="DC247" i="8"/>
  <c r="CW246" i="8"/>
  <c r="DU246" i="8"/>
  <c r="CO246" i="8"/>
  <c r="DM246" i="8"/>
  <c r="CG246" i="8"/>
  <c r="DE246" i="8"/>
  <c r="CW248" i="8"/>
  <c r="DU248" i="8"/>
  <c r="CO248" i="8"/>
  <c r="DM248" i="8"/>
  <c r="CG248" i="8"/>
  <c r="DE248" i="8"/>
  <c r="DR248" i="8"/>
  <c r="CL248" i="8"/>
  <c r="DJ248" i="8"/>
  <c r="CD248" i="8"/>
  <c r="DB248" i="8"/>
  <c r="CT248" i="8"/>
  <c r="DQ63" i="8"/>
  <c r="CK63" i="8"/>
  <c r="DI63" i="8"/>
  <c r="CC63" i="8"/>
  <c r="DA63" i="8"/>
  <c r="CS63" i="8"/>
  <c r="DC61" i="8"/>
  <c r="CU61" i="8"/>
  <c r="DS61" i="8"/>
  <c r="CM61" i="8"/>
  <c r="DK61" i="8"/>
  <c r="CE61" i="8"/>
  <c r="DJ66" i="8"/>
  <c r="CD66" i="8"/>
  <c r="DB66" i="8"/>
  <c r="CT66" i="8"/>
  <c r="DR66" i="8"/>
  <c r="CL66" i="8"/>
  <c r="CT75" i="8"/>
  <c r="DR75" i="8"/>
  <c r="CL75" i="8"/>
  <c r="DJ75" i="8"/>
  <c r="CD75" i="8"/>
  <c r="DB75" i="8"/>
  <c r="DA132" i="8"/>
  <c r="CS132" i="8"/>
  <c r="DQ132" i="8"/>
  <c r="CK132" i="8"/>
  <c r="DI132" i="8"/>
  <c r="CC132" i="8"/>
  <c r="DT45" i="8"/>
  <c r="CN45" i="8"/>
  <c r="DL45" i="8"/>
  <c r="CF45" i="8"/>
  <c r="DD45" i="8"/>
  <c r="CV45" i="8"/>
  <c r="DM43" i="8"/>
  <c r="CG43" i="8"/>
  <c r="DE43" i="8"/>
  <c r="CW43" i="8"/>
  <c r="DU43" i="8"/>
  <c r="DU47" i="8" s="1"/>
  <c r="CO43" i="8"/>
  <c r="DR46" i="8"/>
  <c r="CL46" i="8"/>
  <c r="DJ46" i="8"/>
  <c r="CD46" i="8"/>
  <c r="DB46" i="8"/>
  <c r="CT46" i="8"/>
  <c r="DB45" i="8"/>
  <c r="CT45" i="8"/>
  <c r="DR45" i="8"/>
  <c r="CL45" i="8"/>
  <c r="DJ45" i="8"/>
  <c r="CD45" i="8"/>
  <c r="CU45" i="8"/>
  <c r="DS45" i="8"/>
  <c r="CM45" i="8"/>
  <c r="DK45" i="8"/>
  <c r="CE45" i="8"/>
  <c r="DC45" i="8"/>
  <c r="DA77" i="8"/>
  <c r="CS77" i="8"/>
  <c r="DQ77" i="8"/>
  <c r="CK77" i="8"/>
  <c r="DI77" i="8"/>
  <c r="CC77" i="8"/>
  <c r="DA75" i="8"/>
  <c r="CS75" i="8"/>
  <c r="DQ75" i="8"/>
  <c r="CK75" i="8"/>
  <c r="DI75" i="8"/>
  <c r="CC75" i="8"/>
  <c r="DQ96" i="8"/>
  <c r="DV96" i="8" s="1"/>
  <c r="CK96" i="8"/>
  <c r="CP96" i="8" s="1"/>
  <c r="DI96" i="8"/>
  <c r="DN96" i="8" s="1"/>
  <c r="CC96" i="8"/>
  <c r="CH96" i="8" s="1"/>
  <c r="DA96" i="8"/>
  <c r="DF96" i="8" s="1"/>
  <c r="CS96" i="8"/>
  <c r="CX96" i="8" s="1"/>
  <c r="CT95" i="8"/>
  <c r="CT99" i="8" s="1"/>
  <c r="DR95" i="8"/>
  <c r="DR99" i="8" s="1"/>
  <c r="CL95" i="8"/>
  <c r="DJ95" i="8"/>
  <c r="DJ99" i="8" s="1"/>
  <c r="CD95" i="8"/>
  <c r="DB95" i="8"/>
  <c r="DS95" i="8"/>
  <c r="DS99" i="8" s="1"/>
  <c r="CM95" i="8"/>
  <c r="DK95" i="8"/>
  <c r="CE95" i="8"/>
  <c r="CE99" i="8" s="1"/>
  <c r="DC95" i="8"/>
  <c r="DC99" i="8" s="1"/>
  <c r="CU95" i="8"/>
  <c r="CU99" i="8" s="1"/>
  <c r="DL95" i="8"/>
  <c r="DL99" i="8" s="1"/>
  <c r="CF95" i="8"/>
  <c r="CF99" i="8" s="1"/>
  <c r="DD95" i="8"/>
  <c r="CV95" i="8"/>
  <c r="CV99" i="8" s="1"/>
  <c r="DT95" i="8"/>
  <c r="CN95" i="8"/>
  <c r="DQ98" i="8"/>
  <c r="CK98" i="8"/>
  <c r="DI98" i="8"/>
  <c r="CC98" i="8"/>
  <c r="CH98" i="8" s="1"/>
  <c r="DA98" i="8"/>
  <c r="CS98" i="8"/>
  <c r="CX98" i="8" s="1"/>
  <c r="DA129" i="8"/>
  <c r="CS129" i="8"/>
  <c r="DQ129" i="8"/>
  <c r="CK129" i="8"/>
  <c r="DI129" i="8"/>
  <c r="CC129" i="8"/>
  <c r="DE127" i="8"/>
  <c r="CW127" i="8"/>
  <c r="DU127" i="8"/>
  <c r="CO127" i="8"/>
  <c r="DM127" i="8"/>
  <c r="CG127" i="8"/>
  <c r="CT127" i="8"/>
  <c r="DR127" i="8"/>
  <c r="CL127" i="8"/>
  <c r="CL131" i="8" s="1"/>
  <c r="DJ127" i="8"/>
  <c r="DJ131" i="8" s="1"/>
  <c r="CD127" i="8"/>
  <c r="DB127" i="8"/>
  <c r="DU130" i="8"/>
  <c r="CO130" i="8"/>
  <c r="DM130" i="8"/>
  <c r="CG130" i="8"/>
  <c r="DE130" i="8"/>
  <c r="CW130" i="8"/>
  <c r="DL129" i="8"/>
  <c r="CF129" i="8"/>
  <c r="DD129" i="8"/>
  <c r="CV129" i="8"/>
  <c r="DT129" i="8"/>
  <c r="CN129" i="8"/>
  <c r="CT149" i="8"/>
  <c r="DR149" i="8"/>
  <c r="CL149" i="8"/>
  <c r="DJ149" i="8"/>
  <c r="CD149" i="8"/>
  <c r="DB149" i="8"/>
  <c r="DC148" i="8"/>
  <c r="CU148" i="8"/>
  <c r="DS148" i="8"/>
  <c r="CM148" i="8"/>
  <c r="DK148" i="8"/>
  <c r="CE148" i="8"/>
  <c r="CV148" i="8"/>
  <c r="DT148" i="8"/>
  <c r="CN148" i="8"/>
  <c r="DL148" i="8"/>
  <c r="CF148" i="8"/>
  <c r="DD148" i="8"/>
  <c r="DE147" i="8"/>
  <c r="CW147" i="8"/>
  <c r="DU147" i="8"/>
  <c r="CO147" i="8"/>
  <c r="DM147" i="8"/>
  <c r="CG147" i="8"/>
  <c r="DE149" i="8"/>
  <c r="CW149" i="8"/>
  <c r="DU149" i="8"/>
  <c r="CO149" i="8"/>
  <c r="DM149" i="8"/>
  <c r="CG149" i="8"/>
  <c r="DK169" i="8"/>
  <c r="CE169" i="8"/>
  <c r="DC169" i="8"/>
  <c r="CU169" i="8"/>
  <c r="DS169" i="8"/>
  <c r="CM169" i="8"/>
  <c r="DM168" i="8"/>
  <c r="CG168" i="8"/>
  <c r="DE168" i="8"/>
  <c r="CW168" i="8"/>
  <c r="DU168" i="8"/>
  <c r="CO168" i="8"/>
  <c r="CW167" i="8"/>
  <c r="DU167" i="8"/>
  <c r="CO167" i="8"/>
  <c r="DM167" i="8"/>
  <c r="CG167" i="8"/>
  <c r="DE167" i="8"/>
  <c r="DT170" i="8"/>
  <c r="CN170" i="8"/>
  <c r="DL170" i="8"/>
  <c r="CF170" i="8"/>
  <c r="DD170" i="8"/>
  <c r="CV170" i="8"/>
  <c r="DI170" i="8"/>
  <c r="DN170" i="8" s="1"/>
  <c r="CC170" i="8"/>
  <c r="DA170" i="8"/>
  <c r="DF170" i="8" s="1"/>
  <c r="CS170" i="8"/>
  <c r="DQ170" i="8"/>
  <c r="CK170" i="8"/>
  <c r="DI181" i="8"/>
  <c r="DA181" i="8"/>
  <c r="DQ181" i="8"/>
  <c r="CC181" i="8"/>
  <c r="CS181" i="8"/>
  <c r="CK181" i="8"/>
  <c r="DD182" i="8"/>
  <c r="CV182" i="8"/>
  <c r="DT182" i="8"/>
  <c r="CN182" i="8"/>
  <c r="DL182" i="8"/>
  <c r="CF182" i="8"/>
  <c r="CS182" i="8"/>
  <c r="DQ182" i="8"/>
  <c r="CK182" i="8"/>
  <c r="DI182" i="8"/>
  <c r="CC182" i="8"/>
  <c r="DA182" i="8"/>
  <c r="DK202" i="8"/>
  <c r="CE202" i="8"/>
  <c r="DC202" i="8"/>
  <c r="CU202" i="8"/>
  <c r="DS202" i="8"/>
  <c r="CM202" i="8"/>
  <c r="CU201" i="8"/>
  <c r="DS201" i="8"/>
  <c r="CM201" i="8"/>
  <c r="DK201" i="8"/>
  <c r="CE201" i="8"/>
  <c r="DC201" i="8"/>
  <c r="DI221" i="8"/>
  <c r="CC221" i="8"/>
  <c r="DA221" i="8"/>
  <c r="CS221" i="8"/>
  <c r="DQ221" i="8"/>
  <c r="CK221" i="8"/>
  <c r="DT219" i="8"/>
  <c r="CN219" i="8"/>
  <c r="DL219" i="8"/>
  <c r="CF219" i="8"/>
  <c r="DD219" i="8"/>
  <c r="CV219" i="8"/>
  <c r="DR222" i="8"/>
  <c r="CL222" i="8"/>
  <c r="DJ222" i="8"/>
  <c r="CD222" i="8"/>
  <c r="DB222" i="8"/>
  <c r="CT222" i="8"/>
  <c r="CU221" i="8"/>
  <c r="DS221" i="8"/>
  <c r="CM221" i="8"/>
  <c r="DK221" i="8"/>
  <c r="CE221" i="8"/>
  <c r="DC221" i="8"/>
  <c r="DT221" i="8"/>
  <c r="CN221" i="8"/>
  <c r="DL221" i="8"/>
  <c r="CF221" i="8"/>
  <c r="DD221" i="8"/>
  <c r="CV221" i="8"/>
  <c r="DB254" i="8"/>
  <c r="CT254" i="8"/>
  <c r="DR254" i="8"/>
  <c r="CL254" i="8"/>
  <c r="DJ254" i="8"/>
  <c r="DN254" i="8" s="1"/>
  <c r="CD254" i="8"/>
  <c r="CH254" i="8" s="1"/>
  <c r="CS253" i="8"/>
  <c r="DQ253" i="8"/>
  <c r="CK253" i="8"/>
  <c r="DI253" i="8"/>
  <c r="CC253" i="8"/>
  <c r="DA253" i="8"/>
  <c r="DD251" i="8"/>
  <c r="CV251" i="8"/>
  <c r="DT251" i="8"/>
  <c r="CN251" i="8"/>
  <c r="DL251" i="8"/>
  <c r="CF251" i="8"/>
  <c r="CS251" i="8"/>
  <c r="DQ251" i="8"/>
  <c r="CK251" i="8"/>
  <c r="DI251" i="8"/>
  <c r="CC251" i="8"/>
  <c r="DA251" i="8"/>
  <c r="DD253" i="8"/>
  <c r="CV253" i="8"/>
  <c r="DT253" i="8"/>
  <c r="CN253" i="8"/>
  <c r="DL253" i="8"/>
  <c r="CF253" i="8"/>
  <c r="DI30" i="8"/>
  <c r="CC30" i="8"/>
  <c r="DA30" i="8"/>
  <c r="CS30" i="8"/>
  <c r="DQ30" i="8"/>
  <c r="CK30" i="8"/>
  <c r="CS29" i="8"/>
  <c r="DQ29" i="8"/>
  <c r="CK29" i="8"/>
  <c r="DI29" i="8"/>
  <c r="CC29" i="8"/>
  <c r="DA29" i="8"/>
  <c r="DI28" i="8"/>
  <c r="CC28" i="8"/>
  <c r="DA28" i="8"/>
  <c r="CS28" i="8"/>
  <c r="DQ28" i="8"/>
  <c r="CK28" i="8"/>
  <c r="DD31" i="8"/>
  <c r="CV31" i="8"/>
  <c r="DT31" i="8"/>
  <c r="CN31" i="8"/>
  <c r="DL31" i="8"/>
  <c r="CF31" i="8"/>
  <c r="CS31" i="8"/>
  <c r="DQ31" i="8"/>
  <c r="CK31" i="8"/>
  <c r="DI31" i="8"/>
  <c r="CC31" i="8"/>
  <c r="DA31" i="8"/>
  <c r="CU50" i="8"/>
  <c r="DS50" i="8"/>
  <c r="CM50" i="8"/>
  <c r="DK50" i="8"/>
  <c r="CE50" i="8"/>
  <c r="DC50" i="8"/>
  <c r="DT50" i="8"/>
  <c r="CN50" i="8"/>
  <c r="DL50" i="8"/>
  <c r="CF50" i="8"/>
  <c r="DD50" i="8"/>
  <c r="CV50" i="8"/>
  <c r="DD49" i="8"/>
  <c r="CV49" i="8"/>
  <c r="DT49" i="8"/>
  <c r="CN49" i="8"/>
  <c r="DL49" i="8"/>
  <c r="CF49" i="8"/>
  <c r="DT48" i="8"/>
  <c r="DT52" i="8" s="1"/>
  <c r="CN48" i="8"/>
  <c r="CN52" i="8" s="1"/>
  <c r="DL48" i="8"/>
  <c r="DL52" i="8" s="1"/>
  <c r="CF48" i="8"/>
  <c r="CF52" i="8" s="1"/>
  <c r="DD48" i="8"/>
  <c r="CV48" i="8"/>
  <c r="DK51" i="8"/>
  <c r="CE51" i="8"/>
  <c r="DC51" i="8"/>
  <c r="CU51" i="8"/>
  <c r="DS51" i="8"/>
  <c r="CM51" i="8"/>
  <c r="DJ63" i="8"/>
  <c r="CD63" i="8"/>
  <c r="DB63" i="8"/>
  <c r="CT63" i="8"/>
  <c r="DR63" i="8"/>
  <c r="CL63" i="8"/>
  <c r="DS82" i="8"/>
  <c r="CM82" i="8"/>
  <c r="DK82" i="8"/>
  <c r="CE82" i="8"/>
  <c r="DC82" i="8"/>
  <c r="CU82" i="8"/>
  <c r="DQ81" i="8"/>
  <c r="CK81" i="8"/>
  <c r="DI81" i="8"/>
  <c r="DN81" i="8" s="1"/>
  <c r="CC81" i="8"/>
  <c r="DA81" i="8"/>
  <c r="CS81" i="8"/>
  <c r="CX81" i="8" s="1"/>
  <c r="DL80" i="8"/>
  <c r="DL84" i="8" s="1"/>
  <c r="CF80" i="8"/>
  <c r="CF84" i="8" s="1"/>
  <c r="DD80" i="8"/>
  <c r="CV80" i="8"/>
  <c r="CV84" i="8" s="1"/>
  <c r="DT80" i="8"/>
  <c r="CN80" i="8"/>
  <c r="DC83" i="8"/>
  <c r="CU83" i="8"/>
  <c r="DS83" i="8"/>
  <c r="CM83" i="8"/>
  <c r="DK83" i="8"/>
  <c r="CE83" i="8"/>
  <c r="CT82" i="8"/>
  <c r="DR82" i="8"/>
  <c r="CL82" i="8"/>
  <c r="DJ82" i="8"/>
  <c r="CD82" i="8"/>
  <c r="DB82" i="8"/>
  <c r="DQ101" i="8"/>
  <c r="CK101" i="8"/>
  <c r="CP101" i="8" s="1"/>
  <c r="DI101" i="8"/>
  <c r="CC101" i="8"/>
  <c r="DA101" i="8"/>
  <c r="DF101" i="8" s="1"/>
  <c r="CS101" i="8"/>
  <c r="CT100" i="8"/>
  <c r="DR100" i="8"/>
  <c r="CL100" i="8"/>
  <c r="DJ100" i="8"/>
  <c r="CD100" i="8"/>
  <c r="DB100" i="8"/>
  <c r="DQ103" i="8"/>
  <c r="CK103" i="8"/>
  <c r="DI103" i="8"/>
  <c r="DN103" i="8" s="1"/>
  <c r="CC103" i="8"/>
  <c r="CH103" i="8" s="1"/>
  <c r="DA103" i="8"/>
  <c r="CS103" i="8"/>
  <c r="CX103" i="8" s="1"/>
  <c r="CT102" i="8"/>
  <c r="DR102" i="8"/>
  <c r="CL102" i="8"/>
  <c r="DJ102" i="8"/>
  <c r="CD102" i="8"/>
  <c r="DB102" i="8"/>
  <c r="DS102" i="8"/>
  <c r="CM102" i="8"/>
  <c r="DK102" i="8"/>
  <c r="CE102" i="8"/>
  <c r="DC102" i="8"/>
  <c r="CU102" i="8"/>
  <c r="CV135" i="8"/>
  <c r="DT135" i="8"/>
  <c r="CN135" i="8"/>
  <c r="DL135" i="8"/>
  <c r="CF135" i="8"/>
  <c r="DD135" i="8"/>
  <c r="CT154" i="8"/>
  <c r="DR154" i="8"/>
  <c r="CL154" i="8"/>
  <c r="DJ154" i="8"/>
  <c r="CD154" i="8"/>
  <c r="DB154" i="8"/>
  <c r="CV153" i="8"/>
  <c r="DT153" i="8"/>
  <c r="CN153" i="8"/>
  <c r="DL153" i="8"/>
  <c r="CF153" i="8"/>
  <c r="DD153" i="8"/>
  <c r="DE152" i="8"/>
  <c r="CW152" i="8"/>
  <c r="DU152" i="8"/>
  <c r="CO152" i="8"/>
  <c r="DM152" i="8"/>
  <c r="CG152" i="8"/>
  <c r="DC155" i="8"/>
  <c r="CU155" i="8"/>
  <c r="DS155" i="8"/>
  <c r="CM155" i="8"/>
  <c r="DK155" i="8"/>
  <c r="CE155" i="8"/>
  <c r="DE154" i="8"/>
  <c r="CW154" i="8"/>
  <c r="DU154" i="8"/>
  <c r="CO154" i="8"/>
  <c r="DM154" i="8"/>
  <c r="CG154" i="8"/>
  <c r="DB186" i="8"/>
  <c r="CT186" i="8"/>
  <c r="DR186" i="8"/>
  <c r="CL186" i="8"/>
  <c r="DJ186" i="8"/>
  <c r="CD186" i="8"/>
  <c r="CU186" i="8"/>
  <c r="DS186" i="8"/>
  <c r="CM186" i="8"/>
  <c r="DK186" i="8"/>
  <c r="CE186" i="8"/>
  <c r="DC186" i="8"/>
  <c r="DT186" i="8"/>
  <c r="CN186" i="8"/>
  <c r="DL186" i="8"/>
  <c r="CF186" i="8"/>
  <c r="DD186" i="8"/>
  <c r="CV186" i="8"/>
  <c r="CS185" i="8"/>
  <c r="CX185" i="8" s="1"/>
  <c r="DQ185" i="8"/>
  <c r="CK185" i="8"/>
  <c r="DI185" i="8"/>
  <c r="CC185" i="8"/>
  <c r="CH185" i="8" s="1"/>
  <c r="DA185" i="8"/>
  <c r="CS187" i="8"/>
  <c r="CX187" i="8" s="1"/>
  <c r="DQ187" i="8"/>
  <c r="CK187" i="8"/>
  <c r="DI187" i="8"/>
  <c r="DN187" i="8" s="1"/>
  <c r="CC187" i="8"/>
  <c r="CH187" i="8" s="1"/>
  <c r="DA187" i="8"/>
  <c r="DB204" i="8"/>
  <c r="CT204" i="8"/>
  <c r="DR204" i="8"/>
  <c r="CL204" i="8"/>
  <c r="DJ204" i="8"/>
  <c r="CD204" i="8"/>
  <c r="DR207" i="8"/>
  <c r="CL207" i="8"/>
  <c r="DJ207" i="8"/>
  <c r="CD207" i="8"/>
  <c r="DB207" i="8"/>
  <c r="CT207" i="8"/>
  <c r="CS207" i="8"/>
  <c r="DQ207" i="8"/>
  <c r="CK207" i="8"/>
  <c r="DI207" i="8"/>
  <c r="CC207" i="8"/>
  <c r="DA207" i="8"/>
  <c r="DT226" i="8"/>
  <c r="CN226" i="8"/>
  <c r="DL226" i="8"/>
  <c r="CF226" i="8"/>
  <c r="DD226" i="8"/>
  <c r="CV226" i="8"/>
  <c r="CS225" i="8"/>
  <c r="DQ225" i="8"/>
  <c r="CK225" i="8"/>
  <c r="DI225" i="8"/>
  <c r="DN225" i="8" s="1"/>
  <c r="CC225" i="8"/>
  <c r="DA225" i="8"/>
  <c r="CS227" i="8"/>
  <c r="CX227" i="8" s="1"/>
  <c r="DQ227" i="8"/>
  <c r="DV227" i="8" s="1"/>
  <c r="CK227" i="8"/>
  <c r="CP227" i="8" s="1"/>
  <c r="DI227" i="8"/>
  <c r="DN227" i="8" s="1"/>
  <c r="CC227" i="8"/>
  <c r="CH227" i="8" s="1"/>
  <c r="DA227" i="8"/>
  <c r="DF227" i="8" s="1"/>
  <c r="DB226" i="8"/>
  <c r="CT226" i="8"/>
  <c r="DR226" i="8"/>
  <c r="CL226" i="8"/>
  <c r="DJ226" i="8"/>
  <c r="CD226" i="8"/>
  <c r="CU226" i="8"/>
  <c r="DS226" i="8"/>
  <c r="CM226" i="8"/>
  <c r="DK226" i="8"/>
  <c r="CE226" i="8"/>
  <c r="DC226" i="8"/>
  <c r="DT237" i="8"/>
  <c r="CN237" i="8"/>
  <c r="DL237" i="8"/>
  <c r="CF237" i="8"/>
  <c r="DD237" i="8"/>
  <c r="CV237" i="8"/>
  <c r="DI237" i="8"/>
  <c r="DN237" i="8" s="1"/>
  <c r="CC237" i="8"/>
  <c r="CH237" i="8" s="1"/>
  <c r="DA237" i="8"/>
  <c r="CS237" i="8"/>
  <c r="CX237" i="8" s="1"/>
  <c r="DQ237" i="8"/>
  <c r="CK237" i="8"/>
  <c r="DS239" i="8"/>
  <c r="CU239" i="8"/>
  <c r="CM239" i="8"/>
  <c r="DK239" i="8"/>
  <c r="CE239" i="8"/>
  <c r="DC239" i="8"/>
  <c r="DT239" i="8"/>
  <c r="CN239" i="8"/>
  <c r="DL239" i="8"/>
  <c r="CF239" i="8"/>
  <c r="DD239" i="8"/>
  <c r="CV239" i="8"/>
  <c r="DI239" i="8"/>
  <c r="CC239" i="8"/>
  <c r="DA239" i="8"/>
  <c r="CS239" i="8"/>
  <c r="DQ239" i="8"/>
  <c r="CK239" i="8"/>
  <c r="DD258" i="8"/>
  <c r="CV258" i="8"/>
  <c r="DT258" i="8"/>
  <c r="CN258" i="8"/>
  <c r="DL258" i="8"/>
  <c r="CF258" i="8"/>
  <c r="CU257" i="8"/>
  <c r="DS257" i="8"/>
  <c r="CM257" i="8"/>
  <c r="DK257" i="8"/>
  <c r="CE257" i="8"/>
  <c r="DC257" i="8"/>
  <c r="DI257" i="8"/>
  <c r="CC257" i="8"/>
  <c r="DA257" i="8"/>
  <c r="CS257" i="8"/>
  <c r="DQ257" i="8"/>
  <c r="CK257" i="8"/>
  <c r="DI259" i="8"/>
  <c r="CC259" i="8"/>
  <c r="DA259" i="8"/>
  <c r="DF259" i="8" s="1"/>
  <c r="CS259" i="8"/>
  <c r="DQ259" i="8"/>
  <c r="CK259" i="8"/>
  <c r="CP259" i="8" s="1"/>
  <c r="DR258" i="8"/>
  <c r="CL258" i="8"/>
  <c r="DJ258" i="8"/>
  <c r="CD258" i="8"/>
  <c r="DB258" i="8"/>
  <c r="CT258" i="8"/>
  <c r="CX258" i="8" s="1"/>
  <c r="DT35" i="8"/>
  <c r="CN35" i="8"/>
  <c r="DL35" i="8"/>
  <c r="CF35" i="8"/>
  <c r="DD35" i="8"/>
  <c r="CV35" i="8"/>
  <c r="DD34" i="8"/>
  <c r="CV34" i="8"/>
  <c r="DT34" i="8"/>
  <c r="CN34" i="8"/>
  <c r="DL34" i="8"/>
  <c r="CF34" i="8"/>
  <c r="DT33" i="8"/>
  <c r="DT37" i="8" s="1"/>
  <c r="CN33" i="8"/>
  <c r="CN37" i="8" s="1"/>
  <c r="DL33" i="8"/>
  <c r="DL37" i="8" s="1"/>
  <c r="CF33" i="8"/>
  <c r="CF37" i="8" s="1"/>
  <c r="DD33" i="8"/>
  <c r="CV33" i="8"/>
  <c r="DK36" i="8"/>
  <c r="CE36" i="8"/>
  <c r="DC36" i="8"/>
  <c r="CU36" i="8"/>
  <c r="DS36" i="8"/>
  <c r="CM36" i="8"/>
  <c r="CU35" i="8"/>
  <c r="DS35" i="8"/>
  <c r="CM35" i="8"/>
  <c r="DK35" i="8"/>
  <c r="CE35" i="8"/>
  <c r="DC35" i="8"/>
  <c r="DL87" i="8"/>
  <c r="CF87" i="8"/>
  <c r="DD87" i="8"/>
  <c r="CV87" i="8"/>
  <c r="DT87" i="8"/>
  <c r="CN87" i="8"/>
  <c r="DA87" i="8"/>
  <c r="CS87" i="8"/>
  <c r="DQ87" i="8"/>
  <c r="CK87" i="8"/>
  <c r="DI87" i="8"/>
  <c r="CC87" i="8"/>
  <c r="DE85" i="8"/>
  <c r="CW85" i="8"/>
  <c r="DU85" i="8"/>
  <c r="CO85" i="8"/>
  <c r="DM85" i="8"/>
  <c r="CG85" i="8"/>
  <c r="DU88" i="8"/>
  <c r="CO88" i="8"/>
  <c r="DM88" i="8"/>
  <c r="CG88" i="8"/>
  <c r="DE88" i="8"/>
  <c r="CW88" i="8"/>
  <c r="DS87" i="8"/>
  <c r="CM87" i="8"/>
  <c r="DK87" i="8"/>
  <c r="CE87" i="8"/>
  <c r="DC87" i="8"/>
  <c r="CU87" i="8"/>
  <c r="DJ158" i="8"/>
  <c r="CD158" i="8"/>
  <c r="DB158" i="8"/>
  <c r="CT158" i="8"/>
  <c r="DR158" i="8"/>
  <c r="CL158" i="8"/>
  <c r="DC158" i="8"/>
  <c r="CU158" i="8"/>
  <c r="DS158" i="8"/>
  <c r="CM158" i="8"/>
  <c r="DK158" i="8"/>
  <c r="CE158" i="8"/>
  <c r="DS157" i="8"/>
  <c r="DS161" i="8" s="1"/>
  <c r="CM157" i="8"/>
  <c r="CM161" i="8" s="1"/>
  <c r="DK157" i="8"/>
  <c r="DK161" i="8" s="1"/>
  <c r="CE157" i="8"/>
  <c r="CE161" i="8" s="1"/>
  <c r="DC157" i="8"/>
  <c r="CU157" i="8"/>
  <c r="DJ160" i="8"/>
  <c r="CD160" i="8"/>
  <c r="DB160" i="8"/>
  <c r="DF160" i="8" s="1"/>
  <c r="CT160" i="8"/>
  <c r="DR160" i="8"/>
  <c r="DV160" i="8" s="1"/>
  <c r="CL160" i="8"/>
  <c r="CT159" i="8"/>
  <c r="DR159" i="8"/>
  <c r="DV159" i="8" s="1"/>
  <c r="CL159" i="8"/>
  <c r="DJ159" i="8"/>
  <c r="CD159" i="8"/>
  <c r="DB159" i="8"/>
  <c r="DB211" i="8"/>
  <c r="CT211" i="8"/>
  <c r="DR211" i="8"/>
  <c r="CL211" i="8"/>
  <c r="DJ211" i="8"/>
  <c r="CD211" i="8"/>
  <c r="DK210" i="8"/>
  <c r="CE210" i="8"/>
  <c r="DC210" i="8"/>
  <c r="CU210" i="8"/>
  <c r="DS210" i="8"/>
  <c r="CM210" i="8"/>
  <c r="DD210" i="8"/>
  <c r="CV210" i="8"/>
  <c r="DT210" i="8"/>
  <c r="CN210" i="8"/>
  <c r="DL210" i="8"/>
  <c r="CF210" i="8"/>
  <c r="DM209" i="8"/>
  <c r="CG209" i="8"/>
  <c r="DE209" i="8"/>
  <c r="CW209" i="8"/>
  <c r="DU209" i="8"/>
  <c r="CO209" i="8"/>
  <c r="DM211" i="8"/>
  <c r="CG211" i="8"/>
  <c r="DE211" i="8"/>
  <c r="CW211" i="8"/>
  <c r="DU211" i="8"/>
  <c r="CO211" i="8"/>
  <c r="CW230" i="8"/>
  <c r="DU230" i="8"/>
  <c r="CO230" i="8"/>
  <c r="DM230" i="8"/>
  <c r="CG230" i="8"/>
  <c r="DE230" i="8"/>
  <c r="CW232" i="8"/>
  <c r="DU232" i="8"/>
  <c r="CO232" i="8"/>
  <c r="DM232" i="8"/>
  <c r="CG232" i="8"/>
  <c r="DE232" i="8"/>
  <c r="DB231" i="8"/>
  <c r="CT231" i="8"/>
  <c r="DR231" i="8"/>
  <c r="CL231" i="8"/>
  <c r="DJ231" i="8"/>
  <c r="CD231" i="8"/>
  <c r="CU231" i="8"/>
  <c r="DS231" i="8"/>
  <c r="CM231" i="8"/>
  <c r="DK231" i="8"/>
  <c r="CE231" i="8"/>
  <c r="DC231" i="8"/>
  <c r="DT231" i="8"/>
  <c r="CN231" i="8"/>
  <c r="DL231" i="8"/>
  <c r="CF231" i="8"/>
  <c r="DD231" i="8"/>
  <c r="CV231" i="8"/>
  <c r="DR241" i="8"/>
  <c r="DR245" i="8" s="1"/>
  <c r="CL241" i="8"/>
  <c r="DJ241" i="8"/>
  <c r="CD241" i="8"/>
  <c r="CD245" i="8" s="1"/>
  <c r="DB241" i="8"/>
  <c r="DB245" i="8" s="1"/>
  <c r="CT241" i="8"/>
  <c r="DI242" i="8"/>
  <c r="CC242" i="8"/>
  <c r="DA242" i="8"/>
  <c r="DF242" i="8" s="1"/>
  <c r="CS242" i="8"/>
  <c r="DQ242" i="8"/>
  <c r="CK242" i="8"/>
  <c r="CP242" i="8" s="1"/>
  <c r="DI244" i="8"/>
  <c r="DN244" i="8" s="1"/>
  <c r="CC244" i="8"/>
  <c r="CH244" i="8" s="1"/>
  <c r="DA244" i="8"/>
  <c r="DF244" i="8" s="1"/>
  <c r="CS244" i="8"/>
  <c r="CX244" i="8" s="1"/>
  <c r="DQ244" i="8"/>
  <c r="DV244" i="8" s="1"/>
  <c r="CK244" i="8"/>
  <c r="CP244" i="8" s="1"/>
  <c r="DK243" i="8"/>
  <c r="CE243" i="8"/>
  <c r="DC243" i="8"/>
  <c r="CU243" i="8"/>
  <c r="DS243" i="8"/>
  <c r="CM243" i="8"/>
  <c r="DD243" i="8"/>
  <c r="CV243" i="8"/>
  <c r="DT243" i="8"/>
  <c r="CN243" i="8"/>
  <c r="DL243" i="8"/>
  <c r="CF243" i="8"/>
  <c r="DM264" i="8"/>
  <c r="CG264" i="8"/>
  <c r="DE264" i="8"/>
  <c r="CW264" i="8"/>
  <c r="DU264" i="8"/>
  <c r="CO264" i="8"/>
  <c r="DB262" i="8"/>
  <c r="CT262" i="8"/>
  <c r="DR262" i="8"/>
  <c r="CL262" i="8"/>
  <c r="DJ262" i="8"/>
  <c r="CD262" i="8"/>
  <c r="DT262" i="8"/>
  <c r="CN262" i="8"/>
  <c r="DL262" i="8"/>
  <c r="CF262" i="8"/>
  <c r="DD262" i="8"/>
  <c r="CV262" i="8"/>
  <c r="CS261" i="8"/>
  <c r="DQ261" i="8"/>
  <c r="CK261" i="8"/>
  <c r="DI261" i="8"/>
  <c r="CC261" i="8"/>
  <c r="DA261" i="8"/>
  <c r="DR263" i="8"/>
  <c r="CL263" i="8"/>
  <c r="DJ263" i="8"/>
  <c r="DN263" i="8" s="1"/>
  <c r="CD263" i="8"/>
  <c r="DB263" i="8"/>
  <c r="CT263" i="8"/>
  <c r="CX263" i="8" s="1"/>
  <c r="CS38" i="11"/>
  <c r="DQ38" i="11"/>
  <c r="CK38" i="11"/>
  <c r="DI38" i="11"/>
  <c r="CC38" i="11"/>
  <c r="DA38" i="11"/>
  <c r="DI39" i="11"/>
  <c r="CC39" i="11"/>
  <c r="CH39" i="11" s="1"/>
  <c r="DA39" i="11"/>
  <c r="CS39" i="11"/>
  <c r="CX39" i="11" s="1"/>
  <c r="DQ39" i="11"/>
  <c r="CK39" i="11"/>
  <c r="DR38" i="11"/>
  <c r="DR42" i="11" s="1"/>
  <c r="CL38" i="11"/>
  <c r="CL42" i="11" s="1"/>
  <c r="DJ38" i="11"/>
  <c r="CD38" i="11"/>
  <c r="CD42" i="11" s="1"/>
  <c r="DB38" i="11"/>
  <c r="DB42" i="11" s="1"/>
  <c r="CT38" i="11"/>
  <c r="CT42" i="11" s="1"/>
  <c r="DM41" i="11"/>
  <c r="CG41" i="11"/>
  <c r="DE41" i="11"/>
  <c r="CW41" i="11"/>
  <c r="DU41" i="11"/>
  <c r="CO41" i="11"/>
  <c r="CW40" i="11"/>
  <c r="DU40" i="11"/>
  <c r="CO40" i="11"/>
  <c r="DM40" i="11"/>
  <c r="CG40" i="11"/>
  <c r="DE40" i="11"/>
  <c r="CS71" i="11"/>
  <c r="CX71" i="11" s="1"/>
  <c r="DQ71" i="11"/>
  <c r="DV71" i="11" s="1"/>
  <c r="CK71" i="11"/>
  <c r="DI71" i="11"/>
  <c r="CC71" i="11"/>
  <c r="DA71" i="11"/>
  <c r="DB70" i="11"/>
  <c r="CT70" i="11"/>
  <c r="DR70" i="11"/>
  <c r="CL70" i="11"/>
  <c r="DJ70" i="11"/>
  <c r="CD70" i="11"/>
  <c r="DD73" i="11"/>
  <c r="CV73" i="11"/>
  <c r="DT73" i="11"/>
  <c r="CN73" i="11"/>
  <c r="DL73" i="11"/>
  <c r="CF73" i="11"/>
  <c r="DR73" i="11"/>
  <c r="DV73" i="11" s="1"/>
  <c r="CL73" i="11"/>
  <c r="DJ73" i="11"/>
  <c r="CD73" i="11"/>
  <c r="DB73" i="11"/>
  <c r="CT73" i="11"/>
  <c r="DT72" i="11"/>
  <c r="CN72" i="11"/>
  <c r="DL72" i="11"/>
  <c r="CF72" i="11"/>
  <c r="DD72" i="11"/>
  <c r="CV72" i="11"/>
  <c r="DD91" i="11"/>
  <c r="CV91" i="11"/>
  <c r="DT91" i="11"/>
  <c r="CN91" i="11"/>
  <c r="DL91" i="11"/>
  <c r="CF91" i="11"/>
  <c r="CU92" i="11"/>
  <c r="DS92" i="11"/>
  <c r="CM92" i="11"/>
  <c r="DK92" i="11"/>
  <c r="CE92" i="11"/>
  <c r="DC92" i="11"/>
  <c r="CS91" i="11"/>
  <c r="DQ91" i="11"/>
  <c r="CK91" i="11"/>
  <c r="DI91" i="11"/>
  <c r="CC91" i="11"/>
  <c r="DA91" i="11"/>
  <c r="CS93" i="11"/>
  <c r="DQ93" i="11"/>
  <c r="CK93" i="11"/>
  <c r="DI93" i="11"/>
  <c r="CC93" i="11"/>
  <c r="DA93" i="11"/>
  <c r="DB92" i="11"/>
  <c r="CT92" i="11"/>
  <c r="DR92" i="11"/>
  <c r="CL92" i="11"/>
  <c r="DJ92" i="11"/>
  <c r="CD92" i="11"/>
  <c r="DI122" i="11"/>
  <c r="CC122" i="11"/>
  <c r="DA122" i="11"/>
  <c r="CS122" i="11"/>
  <c r="DQ122" i="11"/>
  <c r="CK122" i="11"/>
  <c r="CS123" i="11"/>
  <c r="DQ123" i="11"/>
  <c r="CK123" i="11"/>
  <c r="DI123" i="11"/>
  <c r="CC123" i="11"/>
  <c r="DA123" i="11"/>
  <c r="DB122" i="11"/>
  <c r="CT122" i="11"/>
  <c r="DR122" i="11"/>
  <c r="CL122" i="11"/>
  <c r="DJ122" i="11"/>
  <c r="CD122" i="11"/>
  <c r="DQ145" i="11"/>
  <c r="CK145" i="11"/>
  <c r="DI145" i="11"/>
  <c r="CC145" i="11"/>
  <c r="DA145" i="11"/>
  <c r="CS145" i="11"/>
  <c r="DQ143" i="11"/>
  <c r="CK143" i="11"/>
  <c r="DI143" i="11"/>
  <c r="CC143" i="11"/>
  <c r="DA143" i="11"/>
  <c r="CS143" i="11"/>
  <c r="DA142" i="11"/>
  <c r="CS142" i="11"/>
  <c r="DQ142" i="11"/>
  <c r="CK142" i="11"/>
  <c r="DI142" i="11"/>
  <c r="CC142" i="11"/>
  <c r="CS165" i="11"/>
  <c r="DQ165" i="11"/>
  <c r="CK165" i="11"/>
  <c r="DI165" i="11"/>
  <c r="CC165" i="11"/>
  <c r="DA165" i="11"/>
  <c r="DT162" i="11"/>
  <c r="CN162" i="11"/>
  <c r="DD162" i="11"/>
  <c r="CV162" i="11"/>
  <c r="DL162" i="11"/>
  <c r="CF162" i="11"/>
  <c r="DI162" i="11"/>
  <c r="CC162" i="11"/>
  <c r="CS162" i="11"/>
  <c r="DQ162" i="11"/>
  <c r="CK162" i="11"/>
  <c r="DA162" i="11"/>
  <c r="DT164" i="11"/>
  <c r="CN164" i="11"/>
  <c r="DL164" i="11"/>
  <c r="CF164" i="11"/>
  <c r="DD164" i="11"/>
  <c r="CV164" i="11"/>
  <c r="DB164" i="11"/>
  <c r="CT164" i="11"/>
  <c r="DR164" i="11"/>
  <c r="DV164" i="11" s="1"/>
  <c r="CL164" i="11"/>
  <c r="CP164" i="11" s="1"/>
  <c r="DJ164" i="11"/>
  <c r="CD164" i="11"/>
  <c r="DR174" i="11"/>
  <c r="CL174" i="11"/>
  <c r="DJ174" i="11"/>
  <c r="CD174" i="11"/>
  <c r="DB174" i="11"/>
  <c r="CT174" i="11"/>
  <c r="CV197" i="11"/>
  <c r="DT197" i="11"/>
  <c r="CN197" i="11"/>
  <c r="DL197" i="11"/>
  <c r="CF197" i="11"/>
  <c r="DD197" i="11"/>
  <c r="CT196" i="11"/>
  <c r="DR196" i="11"/>
  <c r="CL196" i="11"/>
  <c r="DJ196" i="11"/>
  <c r="CD196" i="11"/>
  <c r="DB196" i="11"/>
  <c r="DS196" i="11"/>
  <c r="CM196" i="11"/>
  <c r="DK196" i="11"/>
  <c r="CE196" i="11"/>
  <c r="DC196" i="11"/>
  <c r="CU196" i="11"/>
  <c r="DQ195" i="11"/>
  <c r="DV195" i="11" s="1"/>
  <c r="CK195" i="11"/>
  <c r="CP195" i="11" s="1"/>
  <c r="DI195" i="11"/>
  <c r="CC195" i="11"/>
  <c r="CH195" i="11" s="1"/>
  <c r="DA195" i="11"/>
  <c r="DF195" i="11" s="1"/>
  <c r="CS195" i="11"/>
  <c r="CX195" i="11" s="1"/>
  <c r="DQ197" i="11"/>
  <c r="CK197" i="11"/>
  <c r="DI197" i="11"/>
  <c r="CC197" i="11"/>
  <c r="DA197" i="11"/>
  <c r="CS197" i="11"/>
  <c r="CD215" i="11"/>
  <c r="DR215" i="11"/>
  <c r="DJ215" i="11"/>
  <c r="DB215" i="11"/>
  <c r="CT215" i="11"/>
  <c r="CL215" i="11"/>
  <c r="DL215" i="11"/>
  <c r="DD215" i="11"/>
  <c r="CV215" i="11"/>
  <c r="DT215" i="11"/>
  <c r="CN215" i="11"/>
  <c r="CF215" i="11"/>
  <c r="DE214" i="11"/>
  <c r="CW214" i="11"/>
  <c r="DU214" i="11"/>
  <c r="CO214" i="11"/>
  <c r="DM214" i="11"/>
  <c r="CG214" i="11"/>
  <c r="DU216" i="11"/>
  <c r="CO216" i="11"/>
  <c r="CG216" i="11"/>
  <c r="DM216" i="11"/>
  <c r="DE216" i="11"/>
  <c r="CW216" i="11"/>
  <c r="DC216" i="11"/>
  <c r="CU216" i="11"/>
  <c r="CM216" i="11"/>
  <c r="CE216" i="11"/>
  <c r="DS216" i="11"/>
  <c r="DK216" i="11"/>
  <c r="DI249" i="11"/>
  <c r="DN249" i="11" s="1"/>
  <c r="DA249" i="11"/>
  <c r="DF249" i="11" s="1"/>
  <c r="CS249" i="11"/>
  <c r="CX249" i="11" s="1"/>
  <c r="DQ249" i="11"/>
  <c r="DV249" i="11" s="1"/>
  <c r="CK249" i="11"/>
  <c r="CP249" i="11" s="1"/>
  <c r="CC249" i="11"/>
  <c r="CH249" i="11" s="1"/>
  <c r="DU248" i="11"/>
  <c r="CO248" i="11"/>
  <c r="DM248" i="11"/>
  <c r="CG248" i="11"/>
  <c r="DE248" i="11"/>
  <c r="CW248" i="11"/>
  <c r="DJ248" i="11"/>
  <c r="CD248" i="11"/>
  <c r="DB248" i="11"/>
  <c r="CT248" i="11"/>
  <c r="DR248" i="11"/>
  <c r="CL248" i="11"/>
  <c r="DC248" i="11"/>
  <c r="CU248" i="11"/>
  <c r="DS248" i="11"/>
  <c r="CM248" i="11"/>
  <c r="CE248" i="11"/>
  <c r="DK248" i="11"/>
  <c r="CV248" i="11"/>
  <c r="DT248" i="11"/>
  <c r="CN248" i="11"/>
  <c r="DL248" i="11"/>
  <c r="CF248" i="11"/>
  <c r="DD248" i="11"/>
  <c r="DJ57" i="11"/>
  <c r="CD57" i="11"/>
  <c r="DB57" i="11"/>
  <c r="CT57" i="11"/>
  <c r="DR57" i="11"/>
  <c r="CL57" i="11"/>
  <c r="DC62" i="11"/>
  <c r="CU62" i="11"/>
  <c r="DS62" i="11"/>
  <c r="CM62" i="11"/>
  <c r="DK62" i="11"/>
  <c r="CE62" i="11"/>
  <c r="CV65" i="11"/>
  <c r="DT65" i="11"/>
  <c r="CN65" i="11"/>
  <c r="DL65" i="11"/>
  <c r="CF65" i="11"/>
  <c r="DD65" i="11"/>
  <c r="DK115" i="11"/>
  <c r="CE115" i="11"/>
  <c r="DC115" i="11"/>
  <c r="CU115" i="11"/>
  <c r="DS115" i="11"/>
  <c r="CM115" i="11"/>
  <c r="DJ138" i="11"/>
  <c r="CD138" i="11"/>
  <c r="DB138" i="11"/>
  <c r="CT138" i="11"/>
  <c r="DR138" i="11"/>
  <c r="CL138" i="11"/>
  <c r="DL139" i="11"/>
  <c r="CF139" i="11"/>
  <c r="DD139" i="11"/>
  <c r="CV139" i="11"/>
  <c r="DT139" i="11"/>
  <c r="CN139" i="11"/>
  <c r="CT199" i="11"/>
  <c r="DR199" i="11"/>
  <c r="CL199" i="11"/>
  <c r="DJ199" i="11"/>
  <c r="CD199" i="11"/>
  <c r="DB199" i="11"/>
  <c r="DB44" i="11"/>
  <c r="CT44" i="11"/>
  <c r="DR44" i="11"/>
  <c r="DV44" i="11" s="1"/>
  <c r="DJ44" i="11"/>
  <c r="CL44" i="11"/>
  <c r="CD44" i="11"/>
  <c r="DK43" i="11"/>
  <c r="CE43" i="11"/>
  <c r="DC43" i="11"/>
  <c r="CU43" i="11"/>
  <c r="DS43" i="11"/>
  <c r="CM43" i="11"/>
  <c r="DB46" i="11"/>
  <c r="CT46" i="11"/>
  <c r="DR46" i="11"/>
  <c r="DV46" i="11" s="1"/>
  <c r="CL46" i="11"/>
  <c r="DJ46" i="11"/>
  <c r="CD46" i="11"/>
  <c r="DR45" i="11"/>
  <c r="CL45" i="11"/>
  <c r="DJ45" i="11"/>
  <c r="CD45" i="11"/>
  <c r="DB45" i="11"/>
  <c r="CT45" i="11"/>
  <c r="DK45" i="11"/>
  <c r="CE45" i="11"/>
  <c r="DC45" i="11"/>
  <c r="CU45" i="11"/>
  <c r="DS45" i="11"/>
  <c r="CM45" i="11"/>
  <c r="DJ55" i="11"/>
  <c r="CD55" i="11"/>
  <c r="DB55" i="11"/>
  <c r="CT55" i="11"/>
  <c r="DR55" i="11"/>
  <c r="CL55" i="11"/>
  <c r="DK76" i="11"/>
  <c r="CE76" i="11"/>
  <c r="DC76" i="11"/>
  <c r="CU76" i="11"/>
  <c r="DS76" i="11"/>
  <c r="CM76" i="11"/>
  <c r="DI75" i="11"/>
  <c r="CC75" i="11"/>
  <c r="DA75" i="11"/>
  <c r="CS75" i="11"/>
  <c r="DQ75" i="11"/>
  <c r="CK75" i="11"/>
  <c r="DD96" i="11"/>
  <c r="CV96" i="11"/>
  <c r="DT96" i="11"/>
  <c r="CN96" i="11"/>
  <c r="DL96" i="11"/>
  <c r="CF96" i="11"/>
  <c r="DK96" i="11"/>
  <c r="CE96" i="11"/>
  <c r="DC96" i="11"/>
  <c r="CU96" i="11"/>
  <c r="DS96" i="11"/>
  <c r="CM96" i="11"/>
  <c r="DM95" i="11"/>
  <c r="CG95" i="11"/>
  <c r="DE95" i="11"/>
  <c r="CW95" i="11"/>
  <c r="DU95" i="11"/>
  <c r="CO95" i="11"/>
  <c r="DM97" i="11"/>
  <c r="CG97" i="11"/>
  <c r="DE97" i="11"/>
  <c r="CW97" i="11"/>
  <c r="DU97" i="11"/>
  <c r="CO97" i="11"/>
  <c r="DB97" i="11"/>
  <c r="CT97" i="11"/>
  <c r="CX97" i="11" s="1"/>
  <c r="DR97" i="11"/>
  <c r="CL97" i="11"/>
  <c r="DJ97" i="11"/>
  <c r="CD97" i="11"/>
  <c r="DI127" i="11"/>
  <c r="CC127" i="11"/>
  <c r="DA127" i="11"/>
  <c r="DA131" i="11" s="1"/>
  <c r="CS127" i="11"/>
  <c r="DQ127" i="11"/>
  <c r="DQ131" i="11" s="1"/>
  <c r="CK127" i="11"/>
  <c r="DD130" i="11"/>
  <c r="CV130" i="11"/>
  <c r="CN130" i="11"/>
  <c r="DT130" i="11"/>
  <c r="DL130" i="11"/>
  <c r="CF130" i="11"/>
  <c r="DK128" i="11"/>
  <c r="CE128" i="11"/>
  <c r="DC128" i="11"/>
  <c r="CU128" i="11"/>
  <c r="DS128" i="11"/>
  <c r="CM128" i="11"/>
  <c r="DD128" i="11"/>
  <c r="CV128" i="11"/>
  <c r="DT128" i="11"/>
  <c r="CN128" i="11"/>
  <c r="DL128" i="11"/>
  <c r="DL131" i="11" s="1"/>
  <c r="CF128" i="11"/>
  <c r="DB129" i="11"/>
  <c r="DF129" i="11" s="1"/>
  <c r="CT129" i="11"/>
  <c r="DR129" i="11"/>
  <c r="CL129" i="11"/>
  <c r="CP129" i="11" s="1"/>
  <c r="DJ129" i="11"/>
  <c r="DN129" i="11" s="1"/>
  <c r="CD129" i="11"/>
  <c r="DQ150" i="11"/>
  <c r="CK150" i="11"/>
  <c r="DI150" i="11"/>
  <c r="CC150" i="11"/>
  <c r="DA150" i="11"/>
  <c r="CS150" i="11"/>
  <c r="DU150" i="11"/>
  <c r="CO150" i="11"/>
  <c r="DM150" i="11"/>
  <c r="CG150" i="11"/>
  <c r="DE150" i="11"/>
  <c r="CW150" i="11"/>
  <c r="DC150" i="11"/>
  <c r="CU150" i="11"/>
  <c r="DS150" i="11"/>
  <c r="CM150" i="11"/>
  <c r="DK150" i="11"/>
  <c r="CE150" i="11"/>
  <c r="DU148" i="11"/>
  <c r="CO148" i="11"/>
  <c r="DM148" i="11"/>
  <c r="CG148" i="11"/>
  <c r="DE148" i="11"/>
  <c r="CW148" i="11"/>
  <c r="DC148" i="11"/>
  <c r="CU148" i="11"/>
  <c r="DS148" i="11"/>
  <c r="CM148" i="11"/>
  <c r="DK148" i="11"/>
  <c r="CE148" i="11"/>
  <c r="DB167" i="11"/>
  <c r="CT167" i="11"/>
  <c r="DR167" i="11"/>
  <c r="CL167" i="11"/>
  <c r="DJ167" i="11"/>
  <c r="CD167" i="11"/>
  <c r="DT167" i="11"/>
  <c r="CN167" i="11"/>
  <c r="DL167" i="11"/>
  <c r="CF167" i="11"/>
  <c r="DD167" i="11"/>
  <c r="CV167" i="11"/>
  <c r="DD170" i="11"/>
  <c r="CV170" i="11"/>
  <c r="DT170" i="11"/>
  <c r="CN170" i="11"/>
  <c r="DL170" i="11"/>
  <c r="CF170" i="11"/>
  <c r="DB169" i="11"/>
  <c r="CT169" i="11"/>
  <c r="DR169" i="11"/>
  <c r="DV169" i="11" s="1"/>
  <c r="CL169" i="11"/>
  <c r="DJ169" i="11"/>
  <c r="DN169" i="11" s="1"/>
  <c r="CD169" i="11"/>
  <c r="DR168" i="11"/>
  <c r="CL168" i="11"/>
  <c r="DJ168" i="11"/>
  <c r="CD168" i="11"/>
  <c r="CH168" i="11" s="1"/>
  <c r="DB168" i="11"/>
  <c r="CT168" i="11"/>
  <c r="CX168" i="11" s="1"/>
  <c r="DK181" i="11"/>
  <c r="CE181" i="11"/>
  <c r="DC181" i="11"/>
  <c r="CU181" i="11"/>
  <c r="DS181" i="11"/>
  <c r="CM181" i="11"/>
  <c r="CS181" i="11"/>
  <c r="DQ181" i="11"/>
  <c r="CK181" i="11"/>
  <c r="DI181" i="11"/>
  <c r="CC181" i="11"/>
  <c r="DA181" i="11"/>
  <c r="CV202" i="11"/>
  <c r="DT202" i="11"/>
  <c r="CN202" i="11"/>
  <c r="DL202" i="11"/>
  <c r="CF202" i="11"/>
  <c r="DD202" i="11"/>
  <c r="CV200" i="11"/>
  <c r="DT200" i="11"/>
  <c r="CN200" i="11"/>
  <c r="DL200" i="11"/>
  <c r="CF200" i="11"/>
  <c r="DD200" i="11"/>
  <c r="DS201" i="11"/>
  <c r="CM201" i="11"/>
  <c r="DK201" i="11"/>
  <c r="CE201" i="11"/>
  <c r="DC201" i="11"/>
  <c r="CU201" i="11"/>
  <c r="DJ220" i="11"/>
  <c r="CD220" i="11"/>
  <c r="DB220" i="11"/>
  <c r="CT220" i="11"/>
  <c r="DR220" i="11"/>
  <c r="CL220" i="11"/>
  <c r="DQ222" i="11"/>
  <c r="CK222" i="11"/>
  <c r="DI222" i="11"/>
  <c r="CC222" i="11"/>
  <c r="DA222" i="11"/>
  <c r="CS222" i="11"/>
  <c r="DC222" i="11"/>
  <c r="CU222" i="11"/>
  <c r="DS222" i="11"/>
  <c r="CM222" i="11"/>
  <c r="CE222" i="11"/>
  <c r="DK222" i="11"/>
  <c r="DU220" i="11"/>
  <c r="CO220" i="11"/>
  <c r="DM220" i="11"/>
  <c r="CG220" i="11"/>
  <c r="DE220" i="11"/>
  <c r="CW220" i="11"/>
  <c r="DC220" i="11"/>
  <c r="CU220" i="11"/>
  <c r="DS220" i="11"/>
  <c r="CM220" i="11"/>
  <c r="DK220" i="11"/>
  <c r="CE220" i="11"/>
  <c r="DD252" i="11"/>
  <c r="CV252" i="11"/>
  <c r="CN252" i="11"/>
  <c r="CF252" i="11"/>
  <c r="DL252" i="11"/>
  <c r="DT252" i="11"/>
  <c r="DM251" i="11"/>
  <c r="DM255" i="11" s="1"/>
  <c r="DU251" i="11"/>
  <c r="CW251" i="11"/>
  <c r="CO251" i="11"/>
  <c r="CG251" i="11"/>
  <c r="DE251" i="11"/>
  <c r="DE253" i="11"/>
  <c r="DU253" i="11"/>
  <c r="CO253" i="11"/>
  <c r="DM253" i="11"/>
  <c r="CG253" i="11"/>
  <c r="CW253" i="11"/>
  <c r="CT253" i="11"/>
  <c r="DJ253" i="11"/>
  <c r="DN253" i="11" s="1"/>
  <c r="CD253" i="11"/>
  <c r="DB253" i="11"/>
  <c r="DR253" i="11"/>
  <c r="CL253" i="11"/>
  <c r="DS252" i="11"/>
  <c r="DK252" i="11"/>
  <c r="CE252" i="11"/>
  <c r="DC252" i="11"/>
  <c r="CU252" i="11"/>
  <c r="CM252" i="11"/>
  <c r="CV207" i="11"/>
  <c r="DT207" i="11"/>
  <c r="CN207" i="11"/>
  <c r="DL207" i="11"/>
  <c r="CF207" i="11"/>
  <c r="DD207" i="11"/>
  <c r="DT31" i="11"/>
  <c r="CN31" i="11"/>
  <c r="DL31" i="11"/>
  <c r="CF31" i="11"/>
  <c r="DD31" i="11"/>
  <c r="CV31" i="11"/>
  <c r="DD28" i="11"/>
  <c r="CV28" i="11"/>
  <c r="DT28" i="11"/>
  <c r="CN28" i="11"/>
  <c r="CN32" i="11" s="1"/>
  <c r="DL28" i="11"/>
  <c r="DL32" i="11" s="1"/>
  <c r="CF28" i="11"/>
  <c r="CF32" i="11" s="1"/>
  <c r="DR28" i="11"/>
  <c r="CL28" i="11"/>
  <c r="CL32" i="11" s="1"/>
  <c r="DJ28" i="11"/>
  <c r="DJ32" i="11" s="1"/>
  <c r="CD28" i="11"/>
  <c r="DB28" i="11"/>
  <c r="CT28" i="11"/>
  <c r="CT32" i="11" s="1"/>
  <c r="DI31" i="11"/>
  <c r="DN31" i="11" s="1"/>
  <c r="CC31" i="11"/>
  <c r="CH31" i="11" s="1"/>
  <c r="DA31" i="11"/>
  <c r="CS31" i="11"/>
  <c r="CX31" i="11" s="1"/>
  <c r="DQ31" i="11"/>
  <c r="CK31" i="11"/>
  <c r="DK30" i="11"/>
  <c r="CE30" i="11"/>
  <c r="DC30" i="11"/>
  <c r="CU30" i="11"/>
  <c r="DS30" i="11"/>
  <c r="CM30" i="11"/>
  <c r="DI51" i="11"/>
  <c r="CC51" i="11"/>
  <c r="DA51" i="11"/>
  <c r="CS51" i="11"/>
  <c r="DQ51" i="11"/>
  <c r="CK51" i="11"/>
  <c r="CW48" i="11"/>
  <c r="DU48" i="11"/>
  <c r="CO48" i="11"/>
  <c r="CO52" i="11" s="1"/>
  <c r="DM48" i="11"/>
  <c r="CG48" i="11"/>
  <c r="DE48" i="11"/>
  <c r="DK48" i="11"/>
  <c r="DK52" i="11" s="1"/>
  <c r="CE48" i="11"/>
  <c r="DC48" i="11"/>
  <c r="DC52" i="11" s="1"/>
  <c r="CU48" i="11"/>
  <c r="DS48" i="11"/>
  <c r="DS52" i="11" s="1"/>
  <c r="CM48" i="11"/>
  <c r="CM52" i="11" s="1"/>
  <c r="DB51" i="11"/>
  <c r="CT51" i="11"/>
  <c r="DR51" i="11"/>
  <c r="DV51" i="11" s="1"/>
  <c r="CL51" i="11"/>
  <c r="CP51" i="11" s="1"/>
  <c r="DJ51" i="11"/>
  <c r="CD51" i="11"/>
  <c r="DR50" i="11"/>
  <c r="CL50" i="11"/>
  <c r="DJ50" i="11"/>
  <c r="CD50" i="11"/>
  <c r="DB50" i="11"/>
  <c r="CT50" i="11"/>
  <c r="CW83" i="11"/>
  <c r="DU83" i="11"/>
  <c r="CO83" i="11"/>
  <c r="DM83" i="11"/>
  <c r="CG83" i="11"/>
  <c r="DE83" i="11"/>
  <c r="CS83" i="11"/>
  <c r="DQ83" i="11"/>
  <c r="CK83" i="11"/>
  <c r="DI83" i="11"/>
  <c r="CC83" i="11"/>
  <c r="DA83" i="11"/>
  <c r="DD83" i="11"/>
  <c r="CV83" i="11"/>
  <c r="DT83" i="11"/>
  <c r="CN83" i="11"/>
  <c r="DL83" i="11"/>
  <c r="CF83" i="11"/>
  <c r="DR83" i="11"/>
  <c r="CL83" i="11"/>
  <c r="DJ83" i="11"/>
  <c r="CD83" i="11"/>
  <c r="DB83" i="11"/>
  <c r="CT83" i="11"/>
  <c r="CU82" i="11"/>
  <c r="DS82" i="11"/>
  <c r="CM82" i="11"/>
  <c r="DK82" i="11"/>
  <c r="CE82" i="11"/>
  <c r="DC82" i="11"/>
  <c r="CV101" i="11"/>
  <c r="DT101" i="11"/>
  <c r="CN101" i="11"/>
  <c r="DL101" i="11"/>
  <c r="CF101" i="11"/>
  <c r="DD101" i="11"/>
  <c r="DC101" i="11"/>
  <c r="CU101" i="11"/>
  <c r="DS101" i="11"/>
  <c r="CM101" i="11"/>
  <c r="DK101" i="11"/>
  <c r="CE101" i="11"/>
  <c r="DL100" i="11"/>
  <c r="CF100" i="11"/>
  <c r="DD100" i="11"/>
  <c r="CV100" i="11"/>
  <c r="DT100" i="11"/>
  <c r="CN100" i="11"/>
  <c r="CU103" i="11"/>
  <c r="DS103" i="11"/>
  <c r="CM103" i="11"/>
  <c r="DK103" i="11"/>
  <c r="CE103" i="11"/>
  <c r="DC103" i="11"/>
  <c r="DK102" i="11"/>
  <c r="DC102" i="11"/>
  <c r="CU102" i="11"/>
  <c r="DS102" i="11"/>
  <c r="CM102" i="11"/>
  <c r="CE102" i="11"/>
  <c r="DB112" i="11"/>
  <c r="CT112" i="11"/>
  <c r="DR112" i="11"/>
  <c r="CL112" i="11"/>
  <c r="DJ112" i="11"/>
  <c r="CD112" i="11"/>
  <c r="DR134" i="11"/>
  <c r="CL134" i="11"/>
  <c r="DJ134" i="11"/>
  <c r="CD134" i="11"/>
  <c r="DB134" i="11"/>
  <c r="CT134" i="11"/>
  <c r="DJ153" i="11"/>
  <c r="CD153" i="11"/>
  <c r="DB153" i="11"/>
  <c r="CT153" i="11"/>
  <c r="DR153" i="11"/>
  <c r="CL153" i="11"/>
  <c r="CV153" i="11"/>
  <c r="DT153" i="11"/>
  <c r="CN153" i="11"/>
  <c r="DL153" i="11"/>
  <c r="CF153" i="11"/>
  <c r="DD153" i="11"/>
  <c r="CT152" i="11"/>
  <c r="DR152" i="11"/>
  <c r="CL152" i="11"/>
  <c r="DJ152" i="11"/>
  <c r="CD152" i="11"/>
  <c r="DB152" i="11"/>
  <c r="DQ155" i="11"/>
  <c r="DV155" i="11" s="1"/>
  <c r="CK155" i="11"/>
  <c r="DI155" i="11"/>
  <c r="CC155" i="11"/>
  <c r="DA155" i="11"/>
  <c r="DF155" i="11" s="1"/>
  <c r="CS155" i="11"/>
  <c r="DL154" i="11"/>
  <c r="CF154" i="11"/>
  <c r="DD154" i="11"/>
  <c r="CV154" i="11"/>
  <c r="DT154" i="11"/>
  <c r="CN154" i="11"/>
  <c r="DK186" i="11"/>
  <c r="CE186" i="11"/>
  <c r="DC186" i="11"/>
  <c r="CU186" i="11"/>
  <c r="DS186" i="11"/>
  <c r="CM186" i="11"/>
  <c r="DM185" i="11"/>
  <c r="CG185" i="11"/>
  <c r="DE185" i="11"/>
  <c r="CW185" i="11"/>
  <c r="DU185" i="11"/>
  <c r="CO185" i="11"/>
  <c r="DM187" i="11"/>
  <c r="CG187" i="11"/>
  <c r="DE187" i="11"/>
  <c r="CW187" i="11"/>
  <c r="DU187" i="11"/>
  <c r="CO187" i="11"/>
  <c r="DB187" i="11"/>
  <c r="CT187" i="11"/>
  <c r="CX187" i="11" s="1"/>
  <c r="DR187" i="11"/>
  <c r="DV187" i="11" s="1"/>
  <c r="CL187" i="11"/>
  <c r="DJ187" i="11"/>
  <c r="CD187" i="11"/>
  <c r="DD186" i="11"/>
  <c r="CV186" i="11"/>
  <c r="DT186" i="11"/>
  <c r="CN186" i="11"/>
  <c r="DL186" i="11"/>
  <c r="CF186" i="11"/>
  <c r="DE227" i="11"/>
  <c r="DM227" i="11"/>
  <c r="CG227" i="11"/>
  <c r="CO227" i="11"/>
  <c r="CW227" i="11"/>
  <c r="DU227" i="11"/>
  <c r="CS225" i="11"/>
  <c r="DQ225" i="11"/>
  <c r="CK225" i="11"/>
  <c r="CP225" i="11" s="1"/>
  <c r="DI225" i="11"/>
  <c r="CC225" i="11"/>
  <c r="DA225" i="11"/>
  <c r="DI224" i="11"/>
  <c r="DA224" i="11"/>
  <c r="CS224" i="11"/>
  <c r="DQ224" i="11"/>
  <c r="CK224" i="11"/>
  <c r="CC224" i="11"/>
  <c r="DL227" i="11"/>
  <c r="DT227" i="11"/>
  <c r="CN227" i="11"/>
  <c r="DD227" i="11"/>
  <c r="CF227" i="11"/>
  <c r="CV227" i="11"/>
  <c r="CW226" i="11"/>
  <c r="CG226" i="11"/>
  <c r="DU226" i="11"/>
  <c r="DM226" i="11"/>
  <c r="DE226" i="11"/>
  <c r="CO226" i="11"/>
  <c r="DA236" i="11"/>
  <c r="DQ236" i="11"/>
  <c r="CK236" i="11"/>
  <c r="DI236" i="11"/>
  <c r="CC236" i="11"/>
  <c r="CS236" i="11"/>
  <c r="DS236" i="11"/>
  <c r="CM236" i="11"/>
  <c r="DC236" i="11"/>
  <c r="CU236" i="11"/>
  <c r="CE236" i="11"/>
  <c r="DK236" i="11"/>
  <c r="DU239" i="11"/>
  <c r="CO239" i="11"/>
  <c r="DE239" i="11"/>
  <c r="CW239" i="11"/>
  <c r="DM239" i="11"/>
  <c r="CG239" i="11"/>
  <c r="DE238" i="11"/>
  <c r="DU238" i="11"/>
  <c r="CO238" i="11"/>
  <c r="DM238" i="11"/>
  <c r="CG238" i="11"/>
  <c r="CW238" i="11"/>
  <c r="DS238" i="11"/>
  <c r="CM238" i="11"/>
  <c r="DC238" i="11"/>
  <c r="CU238" i="11"/>
  <c r="DK238" i="11"/>
  <c r="CE238" i="11"/>
  <c r="DA258" i="11"/>
  <c r="DQ258" i="11"/>
  <c r="CK258" i="11"/>
  <c r="DI258" i="11"/>
  <c r="CC258" i="11"/>
  <c r="CS258" i="11"/>
  <c r="DS256" i="11"/>
  <c r="CM256" i="11"/>
  <c r="DC256" i="11"/>
  <c r="CU256" i="11"/>
  <c r="CU260" i="11" s="1"/>
  <c r="DK256" i="11"/>
  <c r="DK260" i="11" s="1"/>
  <c r="CE256" i="11"/>
  <c r="CE260" i="11" s="1"/>
  <c r="DL256" i="11"/>
  <c r="CF256" i="11"/>
  <c r="CV256" i="11"/>
  <c r="DT256" i="11"/>
  <c r="CN256" i="11"/>
  <c r="DD256" i="11"/>
  <c r="DA256" i="11"/>
  <c r="DQ256" i="11"/>
  <c r="CK256" i="11"/>
  <c r="DI256" i="11"/>
  <c r="CC256" i="11"/>
  <c r="CS256" i="11"/>
  <c r="DL258" i="11"/>
  <c r="CF258" i="11"/>
  <c r="CV258" i="11"/>
  <c r="DT258" i="11"/>
  <c r="CN258" i="11"/>
  <c r="DD258" i="11"/>
  <c r="CU119" i="11"/>
  <c r="DS119" i="11"/>
  <c r="CM119" i="11"/>
  <c r="DK119" i="11"/>
  <c r="CE119" i="11"/>
  <c r="DC119" i="11"/>
  <c r="DQ138" i="11"/>
  <c r="CK138" i="11"/>
  <c r="DI138" i="11"/>
  <c r="CC138" i="11"/>
  <c r="DA138" i="11"/>
  <c r="CS138" i="11"/>
  <c r="DT34" i="11"/>
  <c r="CN34" i="11"/>
  <c r="DL34" i="11"/>
  <c r="CF34" i="11"/>
  <c r="DD34" i="11"/>
  <c r="CV34" i="11"/>
  <c r="DK35" i="11"/>
  <c r="CE35" i="11"/>
  <c r="DC35" i="11"/>
  <c r="CU35" i="11"/>
  <c r="DS35" i="11"/>
  <c r="CM35" i="11"/>
  <c r="DM34" i="11"/>
  <c r="CG34" i="11"/>
  <c r="DE34" i="11"/>
  <c r="CW34" i="11"/>
  <c r="DU34" i="11"/>
  <c r="CO34" i="11"/>
  <c r="CS33" i="11"/>
  <c r="DQ33" i="11"/>
  <c r="CK33" i="11"/>
  <c r="DI33" i="11"/>
  <c r="CC33" i="11"/>
  <c r="DA33" i="11"/>
  <c r="DI36" i="11"/>
  <c r="DN36" i="11" s="1"/>
  <c r="CC36" i="11"/>
  <c r="DA36" i="11"/>
  <c r="CS36" i="11"/>
  <c r="CX36" i="11" s="1"/>
  <c r="DQ36" i="11"/>
  <c r="CK36" i="11"/>
  <c r="DB87" i="11"/>
  <c r="CT87" i="11"/>
  <c r="DR87" i="11"/>
  <c r="CL87" i="11"/>
  <c r="DJ87" i="11"/>
  <c r="CD87" i="11"/>
  <c r="CW86" i="11"/>
  <c r="DU86" i="11"/>
  <c r="CO86" i="11"/>
  <c r="DM86" i="11"/>
  <c r="CG86" i="11"/>
  <c r="DE86" i="11"/>
  <c r="CW88" i="11"/>
  <c r="DU88" i="11"/>
  <c r="CO88" i="11"/>
  <c r="DM88" i="11"/>
  <c r="CG88" i="11"/>
  <c r="DE88" i="11"/>
  <c r="DK88" i="11"/>
  <c r="CE88" i="11"/>
  <c r="DC88" i="11"/>
  <c r="CU88" i="11"/>
  <c r="DS88" i="11"/>
  <c r="CM88" i="11"/>
  <c r="DT87" i="11"/>
  <c r="CN87" i="11"/>
  <c r="DL87" i="11"/>
  <c r="CF87" i="11"/>
  <c r="DD87" i="11"/>
  <c r="CV87" i="11"/>
  <c r="DL159" i="11"/>
  <c r="CF159" i="11"/>
  <c r="DD159" i="11"/>
  <c r="CV159" i="11"/>
  <c r="DT159" i="11"/>
  <c r="CN159" i="11"/>
  <c r="CT159" i="11"/>
  <c r="DR159" i="11"/>
  <c r="CL159" i="11"/>
  <c r="DJ159" i="11"/>
  <c r="CD159" i="11"/>
  <c r="DB159" i="11"/>
  <c r="DS159" i="11"/>
  <c r="CM159" i="11"/>
  <c r="DK159" i="11"/>
  <c r="CE159" i="11"/>
  <c r="DC159" i="11"/>
  <c r="CU159" i="11"/>
  <c r="DQ158" i="11"/>
  <c r="CK158" i="11"/>
  <c r="DI158" i="11"/>
  <c r="CC158" i="11"/>
  <c r="DA158" i="11"/>
  <c r="CS158" i="11"/>
  <c r="DQ160" i="11"/>
  <c r="CK160" i="11"/>
  <c r="CC160" i="11"/>
  <c r="DI160" i="11"/>
  <c r="DA160" i="11"/>
  <c r="CS160" i="11"/>
  <c r="CV210" i="11"/>
  <c r="DT210" i="11"/>
  <c r="CN210" i="11"/>
  <c r="DL210" i="11"/>
  <c r="CF210" i="11"/>
  <c r="DD210" i="11"/>
  <c r="CT211" i="11"/>
  <c r="DR211" i="11"/>
  <c r="CL211" i="11"/>
  <c r="DJ211" i="11"/>
  <c r="CD211" i="11"/>
  <c r="DB211" i="11"/>
  <c r="DC210" i="11"/>
  <c r="CU210" i="11"/>
  <c r="DS210" i="11"/>
  <c r="CM210" i="11"/>
  <c r="DK210" i="11"/>
  <c r="CE210" i="11"/>
  <c r="DE209" i="11"/>
  <c r="CW209" i="11"/>
  <c r="DU209" i="11"/>
  <c r="CO209" i="11"/>
  <c r="DM209" i="11"/>
  <c r="CG209" i="11"/>
  <c r="DE211" i="11"/>
  <c r="CW211" i="11"/>
  <c r="DU211" i="11"/>
  <c r="CO211" i="11"/>
  <c r="DM211" i="11"/>
  <c r="CG211" i="11"/>
  <c r="DC229" i="11"/>
  <c r="DC233" i="11" s="1"/>
  <c r="DK229" i="11"/>
  <c r="CE229" i="11"/>
  <c r="CU229" i="11"/>
  <c r="CU233" i="11" s="1"/>
  <c r="DS229" i="11"/>
  <c r="DS233" i="11" s="1"/>
  <c r="CM229" i="11"/>
  <c r="CM233" i="11" s="1"/>
  <c r="CT230" i="11"/>
  <c r="DJ230" i="11"/>
  <c r="DB230" i="11"/>
  <c r="CL230" i="11"/>
  <c r="DR230" i="11"/>
  <c r="CD230" i="11"/>
  <c r="DE232" i="11"/>
  <c r="DU232" i="11"/>
  <c r="CO232" i="11"/>
  <c r="DM232" i="11"/>
  <c r="CG232" i="11"/>
  <c r="CW232" i="11"/>
  <c r="CT232" i="11"/>
  <c r="DJ232" i="11"/>
  <c r="DN232" i="11" s="1"/>
  <c r="CD232" i="11"/>
  <c r="CH232" i="11" s="1"/>
  <c r="DB232" i="11"/>
  <c r="CL232" i="11"/>
  <c r="DR232" i="11"/>
  <c r="CV231" i="11"/>
  <c r="DL231" i="11"/>
  <c r="CF231" i="11"/>
  <c r="DD231" i="11"/>
  <c r="DT231" i="11"/>
  <c r="CN231" i="11"/>
  <c r="DS241" i="11"/>
  <c r="DS245" i="11" s="1"/>
  <c r="CM241" i="11"/>
  <c r="CM245" i="11" s="1"/>
  <c r="DC241" i="11"/>
  <c r="DC245" i="11" s="1"/>
  <c r="CU241" i="11"/>
  <c r="DK241" i="11"/>
  <c r="CE241" i="11"/>
  <c r="CE245" i="11" s="1"/>
  <c r="CT242" i="11"/>
  <c r="DR242" i="11"/>
  <c r="CL242" i="11"/>
  <c r="DJ242" i="11"/>
  <c r="CD242" i="11"/>
  <c r="DB242" i="11"/>
  <c r="CV243" i="11"/>
  <c r="DT243" i="11"/>
  <c r="CN243" i="11"/>
  <c r="DL243" i="11"/>
  <c r="CF243" i="11"/>
  <c r="DD243" i="11"/>
  <c r="DJ243" i="11"/>
  <c r="CD243" i="11"/>
  <c r="DB243" i="11"/>
  <c r="CT243" i="11"/>
  <c r="DR243" i="11"/>
  <c r="CL243" i="11"/>
  <c r="CT244" i="11"/>
  <c r="DR244" i="11"/>
  <c r="CL244" i="11"/>
  <c r="CP244" i="11" s="1"/>
  <c r="DJ244" i="11"/>
  <c r="CD244" i="11"/>
  <c r="DB244" i="11"/>
  <c r="DJ262" i="11"/>
  <c r="DN262" i="11" s="1"/>
  <c r="CD262" i="11"/>
  <c r="CH262" i="11" s="1"/>
  <c r="CT262" i="11"/>
  <c r="CX262" i="11" s="1"/>
  <c r="DR262" i="11"/>
  <c r="CL262" i="11"/>
  <c r="DB262" i="11"/>
  <c r="CT261" i="11"/>
  <c r="DJ261" i="11"/>
  <c r="CD261" i="11"/>
  <c r="DB261" i="11"/>
  <c r="CL261" i="11"/>
  <c r="DR261" i="11"/>
  <c r="DR265" i="11" s="1"/>
  <c r="DS261" i="11"/>
  <c r="DS265" i="11" s="1"/>
  <c r="CM261" i="11"/>
  <c r="CM265" i="11" s="1"/>
  <c r="DC261" i="11"/>
  <c r="CU261" i="11"/>
  <c r="CU265" i="11" s="1"/>
  <c r="DK261" i="11"/>
  <c r="CE261" i="11"/>
  <c r="DL261" i="11"/>
  <c r="CF261" i="11"/>
  <c r="CV261" i="11"/>
  <c r="CV265" i="11" s="1"/>
  <c r="DT261" i="11"/>
  <c r="CN261" i="11"/>
  <c r="DD261" i="11"/>
  <c r="DD265" i="11" s="1"/>
  <c r="DQ264" i="11"/>
  <c r="DV264" i="11" s="1"/>
  <c r="CK264" i="11"/>
  <c r="DA264" i="11"/>
  <c r="CS264" i="11"/>
  <c r="DI264" i="11"/>
  <c r="CC264" i="11"/>
  <c r="DT18" i="12"/>
  <c r="CN18" i="12"/>
  <c r="CN22" i="12" s="1"/>
  <c r="CF18" i="12"/>
  <c r="DD18" i="12"/>
  <c r="DD22" i="12" s="1"/>
  <c r="CV18" i="12"/>
  <c r="DL18" i="12"/>
  <c r="DR19" i="12"/>
  <c r="CL19" i="12"/>
  <c r="DJ19" i="12"/>
  <c r="DB19" i="12"/>
  <c r="CT19" i="12"/>
  <c r="CD19" i="12"/>
  <c r="DI38" i="12"/>
  <c r="CC38" i="12"/>
  <c r="CS38" i="12"/>
  <c r="DA38" i="12"/>
  <c r="DQ38" i="12"/>
  <c r="CK38" i="12"/>
  <c r="CS41" i="12"/>
  <c r="CX41" i="12" s="1"/>
  <c r="DQ41" i="12"/>
  <c r="DI41" i="12"/>
  <c r="CC41" i="12"/>
  <c r="CK41" i="12"/>
  <c r="DA41" i="12"/>
  <c r="DI40" i="12"/>
  <c r="CC40" i="12"/>
  <c r="CH40" i="12" s="1"/>
  <c r="DA40" i="12"/>
  <c r="CS40" i="12"/>
  <c r="DQ40" i="12"/>
  <c r="CK40" i="12"/>
  <c r="DD39" i="12"/>
  <c r="DT39" i="12"/>
  <c r="CN39" i="12"/>
  <c r="DL39" i="12"/>
  <c r="CF39" i="12"/>
  <c r="CV39" i="12"/>
  <c r="CS39" i="12"/>
  <c r="DI39" i="12"/>
  <c r="DN39" i="12" s="1"/>
  <c r="CC39" i="12"/>
  <c r="CK39" i="12"/>
  <c r="DA39" i="12"/>
  <c r="DQ39" i="12"/>
  <c r="DL70" i="12"/>
  <c r="DL74" i="12" s="1"/>
  <c r="CF70" i="12"/>
  <c r="CF74" i="12" s="1"/>
  <c r="DD70" i="12"/>
  <c r="CV70" i="12"/>
  <c r="CV74" i="12" s="1"/>
  <c r="DT70" i="12"/>
  <c r="CN70" i="12"/>
  <c r="CN74" i="12" s="1"/>
  <c r="DE72" i="12"/>
  <c r="CW72" i="12"/>
  <c r="DU72" i="12"/>
  <c r="CO72" i="12"/>
  <c r="DM72" i="12"/>
  <c r="CG72" i="12"/>
  <c r="DE70" i="12"/>
  <c r="DE74" i="12" s="1"/>
  <c r="CW70" i="12"/>
  <c r="DU70" i="12"/>
  <c r="CO70" i="12"/>
  <c r="DM70" i="12"/>
  <c r="DM74" i="12" s="1"/>
  <c r="CG70" i="12"/>
  <c r="CT70" i="12"/>
  <c r="DR70" i="12"/>
  <c r="DR74" i="12" s="1"/>
  <c r="CL70" i="12"/>
  <c r="DJ70" i="12"/>
  <c r="DJ74" i="12" s="1"/>
  <c r="CD70" i="12"/>
  <c r="DB70" i="12"/>
  <c r="DB74" i="12" s="1"/>
  <c r="DS70" i="12"/>
  <c r="DS74" i="12" s="1"/>
  <c r="CM70" i="12"/>
  <c r="DK70" i="12"/>
  <c r="CE70" i="12"/>
  <c r="CE74" i="12" s="1"/>
  <c r="DC70" i="12"/>
  <c r="DC74" i="12" s="1"/>
  <c r="CU70" i="12"/>
  <c r="CU74" i="12" s="1"/>
  <c r="DK90" i="12"/>
  <c r="CE90" i="12"/>
  <c r="DC90" i="12"/>
  <c r="CU90" i="12"/>
  <c r="DS90" i="12"/>
  <c r="CM90" i="12"/>
  <c r="DD90" i="12"/>
  <c r="CV90" i="12"/>
  <c r="DT90" i="12"/>
  <c r="CN90" i="12"/>
  <c r="DL90" i="12"/>
  <c r="CF90" i="12"/>
  <c r="DT93" i="12"/>
  <c r="CN93" i="12"/>
  <c r="DL93" i="12"/>
  <c r="CF93" i="12"/>
  <c r="DD93" i="12"/>
  <c r="CV93" i="12"/>
  <c r="DD92" i="12"/>
  <c r="CV92" i="12"/>
  <c r="DT92" i="12"/>
  <c r="CN92" i="12"/>
  <c r="DL92" i="12"/>
  <c r="CF92" i="12"/>
  <c r="CU91" i="12"/>
  <c r="DS91" i="12"/>
  <c r="CM91" i="12"/>
  <c r="DK91" i="12"/>
  <c r="CE91" i="12"/>
  <c r="DC91" i="12"/>
  <c r="DJ122" i="12"/>
  <c r="DJ126" i="12" s="1"/>
  <c r="CD122" i="12"/>
  <c r="CD126" i="12" s="1"/>
  <c r="DB122" i="12"/>
  <c r="DB126" i="12" s="1"/>
  <c r="CT122" i="12"/>
  <c r="CT126" i="12" s="1"/>
  <c r="DR122" i="12"/>
  <c r="DR126" i="12" s="1"/>
  <c r="CL122" i="12"/>
  <c r="CL126" i="12" s="1"/>
  <c r="DC122" i="12"/>
  <c r="DC126" i="12" s="1"/>
  <c r="CU122" i="12"/>
  <c r="CU126" i="12" s="1"/>
  <c r="DS122" i="12"/>
  <c r="DS126" i="12" s="1"/>
  <c r="CM122" i="12"/>
  <c r="CM126" i="12" s="1"/>
  <c r="DK122" i="12"/>
  <c r="DK126" i="12" s="1"/>
  <c r="CE122" i="12"/>
  <c r="CE126" i="12" s="1"/>
  <c r="DQ122" i="12"/>
  <c r="CK122" i="12"/>
  <c r="DI122" i="12"/>
  <c r="CC122" i="12"/>
  <c r="DA122" i="12"/>
  <c r="CS122" i="12"/>
  <c r="DD145" i="12"/>
  <c r="CV145" i="12"/>
  <c r="DT145" i="12"/>
  <c r="CN145" i="12"/>
  <c r="DL145" i="12"/>
  <c r="CF145" i="12"/>
  <c r="CS143" i="12"/>
  <c r="DQ143" i="12"/>
  <c r="CK143" i="12"/>
  <c r="DI143" i="12"/>
  <c r="CC143" i="12"/>
  <c r="DA143" i="12"/>
  <c r="DQ162" i="12"/>
  <c r="CK162" i="12"/>
  <c r="DI162" i="12"/>
  <c r="CC162" i="12"/>
  <c r="DA162" i="12"/>
  <c r="CS162" i="12"/>
  <c r="DJ165" i="12"/>
  <c r="CD165" i="12"/>
  <c r="DB165" i="12"/>
  <c r="CT165" i="12"/>
  <c r="DR165" i="12"/>
  <c r="CL165" i="12"/>
  <c r="CT164" i="12"/>
  <c r="DR164" i="12"/>
  <c r="CL164" i="12"/>
  <c r="DJ164" i="12"/>
  <c r="CD164" i="12"/>
  <c r="DB164" i="12"/>
  <c r="DS164" i="12"/>
  <c r="CM164" i="12"/>
  <c r="DK164" i="12"/>
  <c r="CE164" i="12"/>
  <c r="DC164" i="12"/>
  <c r="CU164" i="12"/>
  <c r="DE164" i="12"/>
  <c r="CW164" i="12"/>
  <c r="DU164" i="12"/>
  <c r="CO164" i="12"/>
  <c r="DM164" i="12"/>
  <c r="CG164" i="12"/>
  <c r="DB174" i="12"/>
  <c r="DB178" i="12" s="1"/>
  <c r="CT174" i="12"/>
  <c r="CT178" i="12" s="1"/>
  <c r="DR174" i="12"/>
  <c r="DR178" i="12" s="1"/>
  <c r="CL174" i="12"/>
  <c r="CL178" i="12" s="1"/>
  <c r="DJ174" i="12"/>
  <c r="DJ178" i="12" s="1"/>
  <c r="CD174" i="12"/>
  <c r="CD178" i="12" s="1"/>
  <c r="CU176" i="12"/>
  <c r="DS176" i="12"/>
  <c r="CM176" i="12"/>
  <c r="DK176" i="12"/>
  <c r="CE176" i="12"/>
  <c r="DC176" i="12"/>
  <c r="DT176" i="12"/>
  <c r="CN176" i="12"/>
  <c r="DL176" i="12"/>
  <c r="CF176" i="12"/>
  <c r="DD176" i="12"/>
  <c r="CV176" i="12"/>
  <c r="DD194" i="12"/>
  <c r="CV194" i="12"/>
  <c r="CV198" i="12" s="1"/>
  <c r="DT194" i="12"/>
  <c r="DT198" i="12" s="1"/>
  <c r="CN194" i="12"/>
  <c r="CN198" i="12" s="1"/>
  <c r="DL194" i="12"/>
  <c r="DL198" i="12" s="1"/>
  <c r="CF194" i="12"/>
  <c r="CF198" i="12" s="1"/>
  <c r="DB197" i="12"/>
  <c r="CT197" i="12"/>
  <c r="DR197" i="12"/>
  <c r="CL197" i="12"/>
  <c r="DJ197" i="12"/>
  <c r="DN197" i="12" s="1"/>
  <c r="CD197" i="12"/>
  <c r="CH197" i="12" s="1"/>
  <c r="DM195" i="12"/>
  <c r="CG195" i="12"/>
  <c r="DE195" i="12"/>
  <c r="CW195" i="12"/>
  <c r="DU195" i="12"/>
  <c r="CO195" i="12"/>
  <c r="DB195" i="12"/>
  <c r="CT195" i="12"/>
  <c r="DR195" i="12"/>
  <c r="CL195" i="12"/>
  <c r="DJ195" i="12"/>
  <c r="CD195" i="12"/>
  <c r="CU195" i="12"/>
  <c r="DS195" i="12"/>
  <c r="CM195" i="12"/>
  <c r="DK195" i="12"/>
  <c r="CE195" i="12"/>
  <c r="DC195" i="12"/>
  <c r="CU214" i="12"/>
  <c r="CU218" i="12" s="1"/>
  <c r="DS214" i="12"/>
  <c r="DS218" i="12" s="1"/>
  <c r="CM214" i="12"/>
  <c r="DK214" i="12"/>
  <c r="DK218" i="12" s="1"/>
  <c r="CE214" i="12"/>
  <c r="DC214" i="12"/>
  <c r="CW217" i="12"/>
  <c r="DU217" i="12"/>
  <c r="CO217" i="12"/>
  <c r="DM217" i="12"/>
  <c r="CG217" i="12"/>
  <c r="DE217" i="12"/>
  <c r="DR217" i="12"/>
  <c r="CL217" i="12"/>
  <c r="DJ217" i="12"/>
  <c r="CD217" i="12"/>
  <c r="DB217" i="12"/>
  <c r="CT217" i="12"/>
  <c r="CW215" i="12"/>
  <c r="DU215" i="12"/>
  <c r="CO215" i="12"/>
  <c r="DM215" i="12"/>
  <c r="CG215" i="12"/>
  <c r="DE215" i="12"/>
  <c r="DB214" i="12"/>
  <c r="DB218" i="12" s="1"/>
  <c r="CT214" i="12"/>
  <c r="CT218" i="12" s="1"/>
  <c r="DR214" i="12"/>
  <c r="CL214" i="12"/>
  <c r="DJ214" i="12"/>
  <c r="CD214" i="12"/>
  <c r="DB246" i="12"/>
  <c r="CT246" i="12"/>
  <c r="CT250" i="12" s="1"/>
  <c r="DR246" i="12"/>
  <c r="DR250" i="12" s="1"/>
  <c r="CL246" i="12"/>
  <c r="DJ246" i="12"/>
  <c r="CD246" i="12"/>
  <c r="CD250" i="12" s="1"/>
  <c r="DK249" i="12"/>
  <c r="CE249" i="12"/>
  <c r="DC249" i="12"/>
  <c r="CU249" i="12"/>
  <c r="DS249" i="12"/>
  <c r="CM249" i="12"/>
  <c r="DD249" i="12"/>
  <c r="CV249" i="12"/>
  <c r="DT249" i="12"/>
  <c r="CN249" i="12"/>
  <c r="DL249" i="12"/>
  <c r="CF249" i="12"/>
  <c r="CS249" i="12"/>
  <c r="DQ249" i="12"/>
  <c r="CK249" i="12"/>
  <c r="DI249" i="12"/>
  <c r="CC249" i="12"/>
  <c r="DA249" i="12"/>
  <c r="CS247" i="12"/>
  <c r="CX247" i="12" s="1"/>
  <c r="DQ247" i="12"/>
  <c r="CK247" i="12"/>
  <c r="CP247" i="12" s="1"/>
  <c r="DI247" i="12"/>
  <c r="CC247" i="12"/>
  <c r="CH247" i="12" s="1"/>
  <c r="DA247" i="12"/>
  <c r="DF247" i="12" s="1"/>
  <c r="DM25" i="12"/>
  <c r="CG25" i="12"/>
  <c r="CW25" i="12"/>
  <c r="DU25" i="12"/>
  <c r="CO25" i="12"/>
  <c r="DE25" i="12"/>
  <c r="CU43" i="12"/>
  <c r="CM43" i="12"/>
  <c r="DK43" i="12"/>
  <c r="CE43" i="12"/>
  <c r="DC43" i="12"/>
  <c r="DS43" i="12"/>
  <c r="DT43" i="12"/>
  <c r="DT47" i="12" s="1"/>
  <c r="CN43" i="12"/>
  <c r="CN47" i="12" s="1"/>
  <c r="DL43" i="12"/>
  <c r="DD43" i="12"/>
  <c r="DD47" i="12" s="1"/>
  <c r="CF43" i="12"/>
  <c r="CV43" i="12"/>
  <c r="DK46" i="12"/>
  <c r="CE46" i="12"/>
  <c r="CU46" i="12"/>
  <c r="DS46" i="12"/>
  <c r="CM46" i="12"/>
  <c r="DC46" i="12"/>
  <c r="DI45" i="12"/>
  <c r="DN45" i="12" s="1"/>
  <c r="CC45" i="12"/>
  <c r="CS45" i="12"/>
  <c r="DA45" i="12"/>
  <c r="DQ45" i="12"/>
  <c r="CK45" i="12"/>
  <c r="DK44" i="12"/>
  <c r="CE44" i="12"/>
  <c r="CU44" i="12"/>
  <c r="DC44" i="12"/>
  <c r="DS44" i="12"/>
  <c r="CM44" i="12"/>
  <c r="DA77" i="12"/>
  <c r="CS77" i="12"/>
  <c r="DQ77" i="12"/>
  <c r="CK77" i="12"/>
  <c r="DI77" i="12"/>
  <c r="CC77" i="12"/>
  <c r="CT75" i="12"/>
  <c r="CT79" i="12" s="1"/>
  <c r="DR75" i="12"/>
  <c r="DR79" i="12" s="1"/>
  <c r="CL75" i="12"/>
  <c r="CL79" i="12" s="1"/>
  <c r="DJ75" i="12"/>
  <c r="DJ79" i="12" s="1"/>
  <c r="CD75" i="12"/>
  <c r="CD79" i="12" s="1"/>
  <c r="DB75" i="12"/>
  <c r="DB79" i="12" s="1"/>
  <c r="CV95" i="12"/>
  <c r="CV99" i="12" s="1"/>
  <c r="DT95" i="12"/>
  <c r="DT99" i="12" s="1"/>
  <c r="CN95" i="12"/>
  <c r="DL95" i="12"/>
  <c r="DL99" i="12" s="1"/>
  <c r="CF95" i="12"/>
  <c r="DD95" i="12"/>
  <c r="DS98" i="12"/>
  <c r="CM98" i="12"/>
  <c r="DK98" i="12"/>
  <c r="CE98" i="12"/>
  <c r="DC98" i="12"/>
  <c r="CU98" i="12"/>
  <c r="DJ97" i="12"/>
  <c r="CD97" i="12"/>
  <c r="DB97" i="12"/>
  <c r="CT97" i="12"/>
  <c r="DR97" i="12"/>
  <c r="CL97" i="12"/>
  <c r="DC97" i="12"/>
  <c r="CU97" i="12"/>
  <c r="DS97" i="12"/>
  <c r="CM97" i="12"/>
  <c r="DK97" i="12"/>
  <c r="CE97" i="12"/>
  <c r="DA96" i="12"/>
  <c r="DF96" i="12" s="1"/>
  <c r="CS96" i="12"/>
  <c r="CX96" i="12" s="1"/>
  <c r="DQ96" i="12"/>
  <c r="CK96" i="12"/>
  <c r="CP96" i="12" s="1"/>
  <c r="DI96" i="12"/>
  <c r="DN96" i="12" s="1"/>
  <c r="CC96" i="12"/>
  <c r="CV107" i="12"/>
  <c r="DT107" i="12"/>
  <c r="CN107" i="12"/>
  <c r="DL107" i="12"/>
  <c r="DL111" i="12" s="1"/>
  <c r="CF107" i="12"/>
  <c r="DD107" i="12"/>
  <c r="DL110" i="12"/>
  <c r="CF110" i="12"/>
  <c r="DD110" i="12"/>
  <c r="CV110" i="12"/>
  <c r="DT110" i="12"/>
  <c r="CN110" i="12"/>
  <c r="DL108" i="12"/>
  <c r="CF108" i="12"/>
  <c r="DD108" i="12"/>
  <c r="CV108" i="12"/>
  <c r="DT108" i="12"/>
  <c r="CN108" i="12"/>
  <c r="DA108" i="12"/>
  <c r="CS108" i="12"/>
  <c r="DQ108" i="12"/>
  <c r="CK108" i="12"/>
  <c r="DI108" i="12"/>
  <c r="CC108" i="12"/>
  <c r="DI127" i="12"/>
  <c r="CC127" i="12"/>
  <c r="DA127" i="12"/>
  <c r="CS127" i="12"/>
  <c r="DQ127" i="12"/>
  <c r="CK127" i="12"/>
  <c r="CS130" i="12"/>
  <c r="DQ130" i="12"/>
  <c r="CK130" i="12"/>
  <c r="DI130" i="12"/>
  <c r="CC130" i="12"/>
  <c r="DA130" i="12"/>
  <c r="CW128" i="12"/>
  <c r="CW131" i="12" s="1"/>
  <c r="DU128" i="12"/>
  <c r="CO128" i="12"/>
  <c r="DM128" i="12"/>
  <c r="CG128" i="12"/>
  <c r="DE128" i="12"/>
  <c r="DT127" i="12"/>
  <c r="DT131" i="12" s="1"/>
  <c r="CN127" i="12"/>
  <c r="CN131" i="12" s="1"/>
  <c r="DL127" i="12"/>
  <c r="DL131" i="12" s="1"/>
  <c r="CF127" i="12"/>
  <c r="CF131" i="12" s="1"/>
  <c r="DD127" i="12"/>
  <c r="DD131" i="12" s="1"/>
  <c r="CV127" i="12"/>
  <c r="CV131" i="12" s="1"/>
  <c r="DA147" i="12"/>
  <c r="CS147" i="12"/>
  <c r="DQ147" i="12"/>
  <c r="CK147" i="12"/>
  <c r="DI147" i="12"/>
  <c r="CC147" i="12"/>
  <c r="CV150" i="12"/>
  <c r="DT150" i="12"/>
  <c r="CN150" i="12"/>
  <c r="DL150" i="12"/>
  <c r="CF150" i="12"/>
  <c r="DD150" i="12"/>
  <c r="DE149" i="12"/>
  <c r="CW149" i="12"/>
  <c r="DU149" i="12"/>
  <c r="CO149" i="12"/>
  <c r="DM149" i="12"/>
  <c r="CG149" i="12"/>
  <c r="DQ148" i="12"/>
  <c r="DV148" i="12" s="1"/>
  <c r="CK148" i="12"/>
  <c r="CP148" i="12" s="1"/>
  <c r="DI148" i="12"/>
  <c r="DN148" i="12" s="1"/>
  <c r="CC148" i="12"/>
  <c r="DA148" i="12"/>
  <c r="DF148" i="12" s="1"/>
  <c r="CS148" i="12"/>
  <c r="DL147" i="12"/>
  <c r="CF147" i="12"/>
  <c r="DD147" i="12"/>
  <c r="CV147" i="12"/>
  <c r="DT147" i="12"/>
  <c r="CN147" i="12"/>
  <c r="DS167" i="12"/>
  <c r="DS171" i="12" s="1"/>
  <c r="CM167" i="12"/>
  <c r="CM171" i="12" s="1"/>
  <c r="DK167" i="12"/>
  <c r="DK171" i="12" s="1"/>
  <c r="CE167" i="12"/>
  <c r="CE171" i="12" s="1"/>
  <c r="DC167" i="12"/>
  <c r="DC171" i="12" s="1"/>
  <c r="CU167" i="12"/>
  <c r="CV170" i="12"/>
  <c r="DT170" i="12"/>
  <c r="CN170" i="12"/>
  <c r="DL170" i="12"/>
  <c r="CF170" i="12"/>
  <c r="DD170" i="12"/>
  <c r="DU168" i="12"/>
  <c r="CO168" i="12"/>
  <c r="DM168" i="12"/>
  <c r="CG168" i="12"/>
  <c r="DE168" i="12"/>
  <c r="CW168" i="12"/>
  <c r="DU170" i="12"/>
  <c r="CO170" i="12"/>
  <c r="DM170" i="12"/>
  <c r="CG170" i="12"/>
  <c r="DE170" i="12"/>
  <c r="CW170" i="12"/>
  <c r="DJ170" i="12"/>
  <c r="CD170" i="12"/>
  <c r="DB170" i="12"/>
  <c r="CT170" i="12"/>
  <c r="DR170" i="12"/>
  <c r="CL170" i="12"/>
  <c r="DC179" i="12"/>
  <c r="CU179" i="12"/>
  <c r="DS179" i="12"/>
  <c r="CM179" i="12"/>
  <c r="DK179" i="12"/>
  <c r="CE179" i="12"/>
  <c r="DS182" i="12"/>
  <c r="CM182" i="12"/>
  <c r="DK182" i="12"/>
  <c r="CE182" i="12"/>
  <c r="DC182" i="12"/>
  <c r="CU182" i="12"/>
  <c r="DS180" i="12"/>
  <c r="CM180" i="12"/>
  <c r="DK180" i="12"/>
  <c r="CE180" i="12"/>
  <c r="DC180" i="12"/>
  <c r="CU180" i="12"/>
  <c r="DJ179" i="12"/>
  <c r="DJ183" i="12" s="1"/>
  <c r="CD179" i="12"/>
  <c r="CD183" i="12" s="1"/>
  <c r="DB179" i="12"/>
  <c r="DB183" i="12" s="1"/>
  <c r="CT179" i="12"/>
  <c r="CT183" i="12" s="1"/>
  <c r="DR179" i="12"/>
  <c r="DR183" i="12" s="1"/>
  <c r="CL179" i="12"/>
  <c r="CL183" i="12" s="1"/>
  <c r="DK202" i="12"/>
  <c r="CE202" i="12"/>
  <c r="DC202" i="12"/>
  <c r="CU202" i="12"/>
  <c r="DS202" i="12"/>
  <c r="CM202" i="12"/>
  <c r="DM201" i="12"/>
  <c r="CG201" i="12"/>
  <c r="DE201" i="12"/>
  <c r="CW201" i="12"/>
  <c r="DU201" i="12"/>
  <c r="CO201" i="12"/>
  <c r="DK200" i="12"/>
  <c r="CE200" i="12"/>
  <c r="DC200" i="12"/>
  <c r="CU200" i="12"/>
  <c r="DS200" i="12"/>
  <c r="CM200" i="12"/>
  <c r="DB199" i="12"/>
  <c r="DB203" i="12" s="1"/>
  <c r="CT199" i="12"/>
  <c r="CT203" i="12" s="1"/>
  <c r="DR199" i="12"/>
  <c r="DR203" i="12" s="1"/>
  <c r="CL199" i="12"/>
  <c r="CL203" i="12" s="1"/>
  <c r="DJ199" i="12"/>
  <c r="DJ203" i="12" s="1"/>
  <c r="CD199" i="12"/>
  <c r="CD203" i="12" s="1"/>
  <c r="DL219" i="12"/>
  <c r="CF219" i="12"/>
  <c r="CF223" i="12" s="1"/>
  <c r="DD219" i="12"/>
  <c r="CV219" i="12"/>
  <c r="CV223" i="12" s="1"/>
  <c r="DT219" i="12"/>
  <c r="CN219" i="12"/>
  <c r="DA219" i="12"/>
  <c r="CS219" i="12"/>
  <c r="DQ219" i="12"/>
  <c r="CK219" i="12"/>
  <c r="DI219" i="12"/>
  <c r="CC219" i="12"/>
  <c r="DA221" i="12"/>
  <c r="CS221" i="12"/>
  <c r="DQ221" i="12"/>
  <c r="DV221" i="12" s="1"/>
  <c r="CK221" i="12"/>
  <c r="CP221" i="12" s="1"/>
  <c r="DI221" i="12"/>
  <c r="CC221" i="12"/>
  <c r="CT219" i="12"/>
  <c r="DR219" i="12"/>
  <c r="CL219" i="12"/>
  <c r="DJ219" i="12"/>
  <c r="CD219" i="12"/>
  <c r="CD223" i="12" s="1"/>
  <c r="DB219" i="12"/>
  <c r="DB223" i="12" s="1"/>
  <c r="DS219" i="12"/>
  <c r="CM219" i="12"/>
  <c r="CM223" i="12" s="1"/>
  <c r="DK219" i="12"/>
  <c r="DK223" i="12" s="1"/>
  <c r="CE219" i="12"/>
  <c r="DC219" i="12"/>
  <c r="DC223" i="12" s="1"/>
  <c r="CU219" i="12"/>
  <c r="CU223" i="12" s="1"/>
  <c r="DQ251" i="12"/>
  <c r="CK251" i="12"/>
  <c r="DI251" i="12"/>
  <c r="CC251" i="12"/>
  <c r="DA251" i="12"/>
  <c r="CS251" i="12"/>
  <c r="DC253" i="12"/>
  <c r="CU253" i="12"/>
  <c r="DS253" i="12"/>
  <c r="CM253" i="12"/>
  <c r="DK253" i="12"/>
  <c r="CE253" i="12"/>
  <c r="CT252" i="12"/>
  <c r="DR252" i="12"/>
  <c r="CL252" i="12"/>
  <c r="DJ252" i="12"/>
  <c r="CD252" i="12"/>
  <c r="DB252" i="12"/>
  <c r="DS252" i="12"/>
  <c r="CM252" i="12"/>
  <c r="DK252" i="12"/>
  <c r="CE252" i="12"/>
  <c r="DC252" i="12"/>
  <c r="CU252" i="12"/>
  <c r="CV251" i="12"/>
  <c r="CV255" i="12" s="1"/>
  <c r="DT251" i="12"/>
  <c r="CN251" i="12"/>
  <c r="DL251" i="12"/>
  <c r="CF251" i="12"/>
  <c r="CF255" i="12" s="1"/>
  <c r="DD251" i="12"/>
  <c r="DD255" i="12" s="1"/>
  <c r="DE65" i="12"/>
  <c r="CW65" i="12"/>
  <c r="DU65" i="12"/>
  <c r="CO65" i="12"/>
  <c r="DM65" i="12"/>
  <c r="CG65" i="12"/>
  <c r="DT28" i="12"/>
  <c r="CN28" i="12"/>
  <c r="DL28" i="12"/>
  <c r="CF28" i="12"/>
  <c r="DD28" i="12"/>
  <c r="CV28" i="12"/>
  <c r="DD31" i="12"/>
  <c r="CV31" i="12"/>
  <c r="DT31" i="12"/>
  <c r="CN31" i="12"/>
  <c r="DL31" i="12"/>
  <c r="CF31" i="12"/>
  <c r="DB30" i="12"/>
  <c r="DF30" i="12" s="1"/>
  <c r="DR30" i="12"/>
  <c r="CL30" i="12"/>
  <c r="CT30" i="12"/>
  <c r="DJ30" i="12"/>
  <c r="CD30" i="12"/>
  <c r="DD29" i="12"/>
  <c r="CV29" i="12"/>
  <c r="DT29" i="12"/>
  <c r="CN29" i="12"/>
  <c r="DL29" i="12"/>
  <c r="CF29" i="12"/>
  <c r="CF32" i="12" s="1"/>
  <c r="CS29" i="12"/>
  <c r="DI29" i="12"/>
  <c r="CC29" i="12"/>
  <c r="DQ29" i="12"/>
  <c r="DA29" i="12"/>
  <c r="CK29" i="12"/>
  <c r="DT48" i="12"/>
  <c r="CN48" i="12"/>
  <c r="CN52" i="12" s="1"/>
  <c r="DL48" i="12"/>
  <c r="DL52" i="12" s="1"/>
  <c r="CF48" i="12"/>
  <c r="DD48" i="12"/>
  <c r="DD52" i="12" s="1"/>
  <c r="CV48" i="12"/>
  <c r="CV52" i="12" s="1"/>
  <c r="DI48" i="12"/>
  <c r="CC48" i="12"/>
  <c r="DA48" i="12"/>
  <c r="CS48" i="12"/>
  <c r="DQ48" i="12"/>
  <c r="CK48" i="12"/>
  <c r="DI50" i="12"/>
  <c r="CC50" i="12"/>
  <c r="CH50" i="12" s="1"/>
  <c r="DA50" i="12"/>
  <c r="CS50" i="12"/>
  <c r="CX50" i="12" s="1"/>
  <c r="DQ50" i="12"/>
  <c r="CK50" i="12"/>
  <c r="DR49" i="12"/>
  <c r="DV49" i="12" s="1"/>
  <c r="CL49" i="12"/>
  <c r="CP49" i="12" s="1"/>
  <c r="DJ49" i="12"/>
  <c r="CD49" i="12"/>
  <c r="DB49" i="12"/>
  <c r="DF49" i="12" s="1"/>
  <c r="CT49" i="12"/>
  <c r="CU48" i="12"/>
  <c r="CM48" i="12"/>
  <c r="DS48" i="12"/>
  <c r="DS52" i="12" s="1"/>
  <c r="DK48" i="12"/>
  <c r="DK52" i="12" s="1"/>
  <c r="CE48" i="12"/>
  <c r="DC48" i="12"/>
  <c r="DA60" i="12"/>
  <c r="CS60" i="12"/>
  <c r="DQ60" i="12"/>
  <c r="CK60" i="12"/>
  <c r="DI60" i="12"/>
  <c r="CC60" i="12"/>
  <c r="CT60" i="12"/>
  <c r="CT64" i="12" s="1"/>
  <c r="DR60" i="12"/>
  <c r="DR64" i="12" s="1"/>
  <c r="CL60" i="12"/>
  <c r="CL64" i="12" s="1"/>
  <c r="DJ60" i="12"/>
  <c r="DJ64" i="12" s="1"/>
  <c r="CD60" i="12"/>
  <c r="CD64" i="12" s="1"/>
  <c r="DB60" i="12"/>
  <c r="DB64" i="12" s="1"/>
  <c r="DL80" i="12"/>
  <c r="CF80" i="12"/>
  <c r="DD80" i="12"/>
  <c r="CV80" i="12"/>
  <c r="DT80" i="12"/>
  <c r="CN80" i="12"/>
  <c r="CV83" i="12"/>
  <c r="DT83" i="12"/>
  <c r="CN83" i="12"/>
  <c r="DL83" i="12"/>
  <c r="CF83" i="12"/>
  <c r="DD83" i="12"/>
  <c r="CT82" i="12"/>
  <c r="DR82" i="12"/>
  <c r="CL82" i="12"/>
  <c r="DJ82" i="12"/>
  <c r="CD82" i="12"/>
  <c r="DB82" i="12"/>
  <c r="DQ81" i="12"/>
  <c r="CK81" i="12"/>
  <c r="CP81" i="12" s="1"/>
  <c r="DI81" i="12"/>
  <c r="CC81" i="12"/>
  <c r="DA81" i="12"/>
  <c r="CS81" i="12"/>
  <c r="DS80" i="12"/>
  <c r="DS84" i="12" s="1"/>
  <c r="CM80" i="12"/>
  <c r="DK80" i="12"/>
  <c r="CE80" i="12"/>
  <c r="CE84" i="12" s="1"/>
  <c r="DC80" i="12"/>
  <c r="DC84" i="12" s="1"/>
  <c r="CU80" i="12"/>
  <c r="DC100" i="12"/>
  <c r="CU100" i="12"/>
  <c r="CU104" i="12" s="1"/>
  <c r="DS100" i="12"/>
  <c r="DS104" i="12" s="1"/>
  <c r="CM100" i="12"/>
  <c r="CM104" i="12" s="1"/>
  <c r="DK100" i="12"/>
  <c r="DK104" i="12" s="1"/>
  <c r="CE100" i="12"/>
  <c r="CV100" i="12"/>
  <c r="CV104" i="12" s="1"/>
  <c r="DT100" i="12"/>
  <c r="DT104" i="12" s="1"/>
  <c r="CN100" i="12"/>
  <c r="DL100" i="12"/>
  <c r="DL104" i="12" s="1"/>
  <c r="CF100" i="12"/>
  <c r="DD100" i="12"/>
  <c r="DQ100" i="12"/>
  <c r="CK100" i="12"/>
  <c r="DI100" i="12"/>
  <c r="CC100" i="12"/>
  <c r="DA100" i="12"/>
  <c r="CS100" i="12"/>
  <c r="DQ102" i="12"/>
  <c r="DV102" i="12" s="1"/>
  <c r="CK102" i="12"/>
  <c r="DI102" i="12"/>
  <c r="CC102" i="12"/>
  <c r="DA102" i="12"/>
  <c r="DF102" i="12" s="1"/>
  <c r="CS102" i="12"/>
  <c r="DJ100" i="12"/>
  <c r="CD100" i="12"/>
  <c r="DB100" i="12"/>
  <c r="DB104" i="12" s="1"/>
  <c r="CT100" i="12"/>
  <c r="DR100" i="12"/>
  <c r="CL100" i="12"/>
  <c r="CL104" i="12" s="1"/>
  <c r="CU112" i="12"/>
  <c r="DS112" i="12"/>
  <c r="DS116" i="12" s="1"/>
  <c r="CM112" i="12"/>
  <c r="DK112" i="12"/>
  <c r="CE112" i="12"/>
  <c r="DC112" i="12"/>
  <c r="DC116" i="12" s="1"/>
  <c r="DK113" i="12"/>
  <c r="CE113" i="12"/>
  <c r="DC113" i="12"/>
  <c r="CU113" i="12"/>
  <c r="DS113" i="12"/>
  <c r="CM113" i="12"/>
  <c r="DD113" i="12"/>
  <c r="CV113" i="12"/>
  <c r="DT113" i="12"/>
  <c r="CN113" i="12"/>
  <c r="DL113" i="12"/>
  <c r="CF113" i="12"/>
  <c r="DD115" i="12"/>
  <c r="CV115" i="12"/>
  <c r="DT115" i="12"/>
  <c r="CN115" i="12"/>
  <c r="DL115" i="12"/>
  <c r="CF115" i="12"/>
  <c r="DK152" i="12"/>
  <c r="CE152" i="12"/>
  <c r="DC152" i="12"/>
  <c r="CU152" i="12"/>
  <c r="DS152" i="12"/>
  <c r="DS156" i="12" s="1"/>
  <c r="CM152" i="12"/>
  <c r="CM156" i="12" s="1"/>
  <c r="DD152" i="12"/>
  <c r="CV152" i="12"/>
  <c r="DT152" i="12"/>
  <c r="CN152" i="12"/>
  <c r="DL152" i="12"/>
  <c r="CF152" i="12"/>
  <c r="DT155" i="12"/>
  <c r="CN155" i="12"/>
  <c r="DL155" i="12"/>
  <c r="CF155" i="12"/>
  <c r="DD155" i="12"/>
  <c r="CV155" i="12"/>
  <c r="DR154" i="12"/>
  <c r="CL154" i="12"/>
  <c r="DJ154" i="12"/>
  <c r="CD154" i="12"/>
  <c r="DB154" i="12"/>
  <c r="CT154" i="12"/>
  <c r="DI153" i="12"/>
  <c r="DN153" i="12" s="1"/>
  <c r="CC153" i="12"/>
  <c r="DA153" i="12"/>
  <c r="CS153" i="12"/>
  <c r="CX153" i="12" s="1"/>
  <c r="DQ153" i="12"/>
  <c r="DV153" i="12" s="1"/>
  <c r="CK153" i="12"/>
  <c r="CP153" i="12" s="1"/>
  <c r="DB184" i="12"/>
  <c r="CT184" i="12"/>
  <c r="DR184" i="12"/>
  <c r="CL184" i="12"/>
  <c r="DJ184" i="12"/>
  <c r="CD184" i="12"/>
  <c r="DM186" i="12"/>
  <c r="CG186" i="12"/>
  <c r="DE186" i="12"/>
  <c r="CW186" i="12"/>
  <c r="DU186" i="12"/>
  <c r="CO186" i="12"/>
  <c r="DB186" i="12"/>
  <c r="CT186" i="12"/>
  <c r="DR186" i="12"/>
  <c r="CL186" i="12"/>
  <c r="DJ186" i="12"/>
  <c r="CD186" i="12"/>
  <c r="DM184" i="12"/>
  <c r="CG184" i="12"/>
  <c r="DE184" i="12"/>
  <c r="CW184" i="12"/>
  <c r="DU184" i="12"/>
  <c r="CO184" i="12"/>
  <c r="DR204" i="12"/>
  <c r="DR208" i="12" s="1"/>
  <c r="CL204" i="12"/>
  <c r="CL208" i="12" s="1"/>
  <c r="DJ204" i="12"/>
  <c r="DJ208" i="12" s="1"/>
  <c r="CD204" i="12"/>
  <c r="CD208" i="12" s="1"/>
  <c r="DB204" i="12"/>
  <c r="DB208" i="12" s="1"/>
  <c r="CT204" i="12"/>
  <c r="CT208" i="12" s="1"/>
  <c r="DI205" i="12"/>
  <c r="CC205" i="12"/>
  <c r="DA205" i="12"/>
  <c r="CS205" i="12"/>
  <c r="DQ205" i="12"/>
  <c r="CK205" i="12"/>
  <c r="CS206" i="12"/>
  <c r="DQ206" i="12"/>
  <c r="CK206" i="12"/>
  <c r="DI206" i="12"/>
  <c r="CC206" i="12"/>
  <c r="DA206" i="12"/>
  <c r="DD224" i="12"/>
  <c r="CV224" i="12"/>
  <c r="DT224" i="12"/>
  <c r="CN224" i="12"/>
  <c r="DL224" i="12"/>
  <c r="CF224" i="12"/>
  <c r="CS224" i="12"/>
  <c r="DQ224" i="12"/>
  <c r="CK224" i="12"/>
  <c r="DI224" i="12"/>
  <c r="CC224" i="12"/>
  <c r="DA224" i="12"/>
  <c r="DD226" i="12"/>
  <c r="CV226" i="12"/>
  <c r="DT226" i="12"/>
  <c r="CN226" i="12"/>
  <c r="DL226" i="12"/>
  <c r="CF226" i="12"/>
  <c r="DB225" i="12"/>
  <c r="CT225" i="12"/>
  <c r="CX225" i="12" s="1"/>
  <c r="DR225" i="12"/>
  <c r="CL225" i="12"/>
  <c r="DJ225" i="12"/>
  <c r="CD225" i="12"/>
  <c r="CH225" i="12" s="1"/>
  <c r="DK224" i="12"/>
  <c r="DK228" i="12" s="1"/>
  <c r="CE224" i="12"/>
  <c r="DC224" i="12"/>
  <c r="CU224" i="12"/>
  <c r="CU228" i="12" s="1"/>
  <c r="DS224" i="12"/>
  <c r="CM224" i="12"/>
  <c r="DA236" i="12"/>
  <c r="CS236" i="12"/>
  <c r="DQ236" i="12"/>
  <c r="CK236" i="12"/>
  <c r="DI236" i="12"/>
  <c r="CC236" i="12"/>
  <c r="DA238" i="12"/>
  <c r="DF238" i="12" s="1"/>
  <c r="CS238" i="12"/>
  <c r="CX238" i="12" s="1"/>
  <c r="DQ238" i="12"/>
  <c r="DV238" i="12" s="1"/>
  <c r="CK238" i="12"/>
  <c r="CP238" i="12" s="1"/>
  <c r="DI238" i="12"/>
  <c r="DN238" i="12" s="1"/>
  <c r="CC238" i="12"/>
  <c r="DJ237" i="12"/>
  <c r="CD237" i="12"/>
  <c r="DB237" i="12"/>
  <c r="CT237" i="12"/>
  <c r="DR237" i="12"/>
  <c r="CL237" i="12"/>
  <c r="DC237" i="12"/>
  <c r="CU237" i="12"/>
  <c r="DS237" i="12"/>
  <c r="CM237" i="12"/>
  <c r="DK237" i="12"/>
  <c r="CE237" i="12"/>
  <c r="DL236" i="12"/>
  <c r="DL240" i="12" s="1"/>
  <c r="CF236" i="12"/>
  <c r="CF240" i="12" s="1"/>
  <c r="DD236" i="12"/>
  <c r="CV236" i="12"/>
  <c r="CV240" i="12" s="1"/>
  <c r="DT236" i="12"/>
  <c r="CN236" i="12"/>
  <c r="DQ256" i="12"/>
  <c r="CK256" i="12"/>
  <c r="DI256" i="12"/>
  <c r="CC256" i="12"/>
  <c r="DA256" i="12"/>
  <c r="CS256" i="12"/>
  <c r="DQ258" i="12"/>
  <c r="CK258" i="12"/>
  <c r="DI258" i="12"/>
  <c r="CC258" i="12"/>
  <c r="DA258" i="12"/>
  <c r="CS258" i="12"/>
  <c r="DJ258" i="12"/>
  <c r="CD258" i="12"/>
  <c r="DB258" i="12"/>
  <c r="CT258" i="12"/>
  <c r="DR258" i="12"/>
  <c r="CL258" i="12"/>
  <c r="CV256" i="12"/>
  <c r="DT256" i="12"/>
  <c r="DT260" i="12" s="1"/>
  <c r="CN256" i="12"/>
  <c r="CN260" i="12" s="1"/>
  <c r="DL256" i="12"/>
  <c r="DL260" i="12" s="1"/>
  <c r="CF256" i="12"/>
  <c r="CF260" i="12" s="1"/>
  <c r="DD256" i="12"/>
  <c r="DE259" i="12"/>
  <c r="CW259" i="12"/>
  <c r="DU259" i="12"/>
  <c r="CO259" i="12"/>
  <c r="DM259" i="12"/>
  <c r="CG259" i="12"/>
  <c r="DA65" i="12"/>
  <c r="CS65" i="12"/>
  <c r="DQ65" i="12"/>
  <c r="CK65" i="12"/>
  <c r="DI65" i="12"/>
  <c r="CC65" i="12"/>
  <c r="CU33" i="12"/>
  <c r="CU37" i="12" s="1"/>
  <c r="CM33" i="12"/>
  <c r="CM37" i="12" s="1"/>
  <c r="DK33" i="12"/>
  <c r="CE33" i="12"/>
  <c r="CE37" i="12" s="1"/>
  <c r="DC33" i="12"/>
  <c r="DS33" i="12"/>
  <c r="DD36" i="12"/>
  <c r="DT36" i="12"/>
  <c r="CN36" i="12"/>
  <c r="CV36" i="12"/>
  <c r="DL36" i="12"/>
  <c r="CF36" i="12"/>
  <c r="CS36" i="12"/>
  <c r="DI36" i="12"/>
  <c r="CC36" i="12"/>
  <c r="DQ36" i="12"/>
  <c r="DA36" i="12"/>
  <c r="CK36" i="12"/>
  <c r="DD34" i="12"/>
  <c r="DT34" i="12"/>
  <c r="CN34" i="12"/>
  <c r="DL34" i="12"/>
  <c r="CF34" i="12"/>
  <c r="CV34" i="12"/>
  <c r="CS34" i="12"/>
  <c r="DI34" i="12"/>
  <c r="CC34" i="12"/>
  <c r="CH34" i="12" s="1"/>
  <c r="CK34" i="12"/>
  <c r="DA34" i="12"/>
  <c r="DQ34" i="12"/>
  <c r="CT65" i="12"/>
  <c r="CT69" i="12" s="1"/>
  <c r="DR65" i="12"/>
  <c r="DR69" i="12" s="1"/>
  <c r="CL65" i="12"/>
  <c r="CL69" i="12" s="1"/>
  <c r="DJ65" i="12"/>
  <c r="DJ69" i="12" s="1"/>
  <c r="CD65" i="12"/>
  <c r="CD69" i="12" s="1"/>
  <c r="DB65" i="12"/>
  <c r="DB69" i="12" s="1"/>
  <c r="DC88" i="12"/>
  <c r="CU88" i="12"/>
  <c r="DS88" i="12"/>
  <c r="CM88" i="12"/>
  <c r="DK88" i="12"/>
  <c r="CE88" i="12"/>
  <c r="DE87" i="12"/>
  <c r="CW87" i="12"/>
  <c r="DU87" i="12"/>
  <c r="CO87" i="12"/>
  <c r="DM87" i="12"/>
  <c r="CG87" i="12"/>
  <c r="CV86" i="12"/>
  <c r="DT86" i="12"/>
  <c r="CN86" i="12"/>
  <c r="DL86" i="12"/>
  <c r="CF86" i="12"/>
  <c r="DD86" i="12"/>
  <c r="CT85" i="12"/>
  <c r="DR85" i="12"/>
  <c r="CL85" i="12"/>
  <c r="DJ85" i="12"/>
  <c r="CD85" i="12"/>
  <c r="DB85" i="12"/>
  <c r="DJ88" i="12"/>
  <c r="CD88" i="12"/>
  <c r="DB88" i="12"/>
  <c r="CT88" i="12"/>
  <c r="DR88" i="12"/>
  <c r="CL88" i="12"/>
  <c r="CU118" i="12"/>
  <c r="DS118" i="12"/>
  <c r="CM118" i="12"/>
  <c r="DK118" i="12"/>
  <c r="CE118" i="12"/>
  <c r="DC118" i="12"/>
  <c r="DD158" i="12"/>
  <c r="CV158" i="12"/>
  <c r="DT158" i="12"/>
  <c r="CN158" i="12"/>
  <c r="DL158" i="12"/>
  <c r="CF158" i="12"/>
  <c r="CS158" i="12"/>
  <c r="DQ158" i="12"/>
  <c r="CK158" i="12"/>
  <c r="DI158" i="12"/>
  <c r="CC158" i="12"/>
  <c r="DA158" i="12"/>
  <c r="DT157" i="12"/>
  <c r="CN157" i="12"/>
  <c r="DL157" i="12"/>
  <c r="CF157" i="12"/>
  <c r="DD157" i="12"/>
  <c r="CV157" i="12"/>
  <c r="DD160" i="12"/>
  <c r="CV160" i="12"/>
  <c r="DT160" i="12"/>
  <c r="CN160" i="12"/>
  <c r="DL160" i="12"/>
  <c r="CF160" i="12"/>
  <c r="DB159" i="12"/>
  <c r="CT159" i="12"/>
  <c r="DR159" i="12"/>
  <c r="CL159" i="12"/>
  <c r="DJ159" i="12"/>
  <c r="CD159" i="12"/>
  <c r="DQ190" i="12"/>
  <c r="CK190" i="12"/>
  <c r="DI190" i="12"/>
  <c r="CC190" i="12"/>
  <c r="DA190" i="12"/>
  <c r="CS190" i="12"/>
  <c r="DU192" i="12"/>
  <c r="CO192" i="12"/>
  <c r="DM192" i="12"/>
  <c r="CG192" i="12"/>
  <c r="DE192" i="12"/>
  <c r="CW192" i="12"/>
  <c r="DE191" i="12"/>
  <c r="CW191" i="12"/>
  <c r="DU191" i="12"/>
  <c r="CO191" i="12"/>
  <c r="DM191" i="12"/>
  <c r="CG191" i="12"/>
  <c r="DR209" i="12"/>
  <c r="CL209" i="12"/>
  <c r="DJ209" i="12"/>
  <c r="CD209" i="12"/>
  <c r="DB209" i="12"/>
  <c r="CT209" i="12"/>
  <c r="DK209" i="12"/>
  <c r="CE209" i="12"/>
  <c r="DC209" i="12"/>
  <c r="DC213" i="12" s="1"/>
  <c r="CU209" i="12"/>
  <c r="DS209" i="12"/>
  <c r="CM209" i="12"/>
  <c r="CM213" i="12" s="1"/>
  <c r="DM212" i="12"/>
  <c r="CG212" i="12"/>
  <c r="DE212" i="12"/>
  <c r="CW212" i="12"/>
  <c r="DU212" i="12"/>
  <c r="CO212" i="12"/>
  <c r="DD211" i="12"/>
  <c r="CV211" i="12"/>
  <c r="DT211" i="12"/>
  <c r="CN211" i="12"/>
  <c r="DL211" i="12"/>
  <c r="CF211" i="12"/>
  <c r="DB210" i="12"/>
  <c r="CT210" i="12"/>
  <c r="DR210" i="12"/>
  <c r="CL210" i="12"/>
  <c r="DJ210" i="12"/>
  <c r="CD210" i="12"/>
  <c r="DD229" i="12"/>
  <c r="CV229" i="12"/>
  <c r="DT229" i="12"/>
  <c r="CN229" i="12"/>
  <c r="DL229" i="12"/>
  <c r="CF229" i="12"/>
  <c r="CU232" i="12"/>
  <c r="DS232" i="12"/>
  <c r="CM232" i="12"/>
  <c r="DK232" i="12"/>
  <c r="CE232" i="12"/>
  <c r="DC232" i="12"/>
  <c r="DK231" i="12"/>
  <c r="CE231" i="12"/>
  <c r="DC231" i="12"/>
  <c r="CU231" i="12"/>
  <c r="DS231" i="12"/>
  <c r="CM231" i="12"/>
  <c r="DD231" i="12"/>
  <c r="CV231" i="12"/>
  <c r="DT231" i="12"/>
  <c r="CN231" i="12"/>
  <c r="DL231" i="12"/>
  <c r="CF231" i="12"/>
  <c r="DT230" i="12"/>
  <c r="CN230" i="12"/>
  <c r="DL230" i="12"/>
  <c r="CF230" i="12"/>
  <c r="DD230" i="12"/>
  <c r="CV230" i="12"/>
  <c r="CS241" i="12"/>
  <c r="DQ241" i="12"/>
  <c r="CK241" i="12"/>
  <c r="DI241" i="12"/>
  <c r="CC241" i="12"/>
  <c r="DA241" i="12"/>
  <c r="DT244" i="12"/>
  <c r="CN244" i="12"/>
  <c r="DL244" i="12"/>
  <c r="CF244" i="12"/>
  <c r="DD244" i="12"/>
  <c r="CV244" i="12"/>
  <c r="CS243" i="12"/>
  <c r="CX243" i="12" s="1"/>
  <c r="DQ243" i="12"/>
  <c r="CK243" i="12"/>
  <c r="CP243" i="12" s="1"/>
  <c r="DI243" i="12"/>
  <c r="CC243" i="12"/>
  <c r="CH243" i="12" s="1"/>
  <c r="DA243" i="12"/>
  <c r="DK241" i="12"/>
  <c r="CE241" i="12"/>
  <c r="DC241" i="12"/>
  <c r="DC245" i="12" s="1"/>
  <c r="CU241" i="12"/>
  <c r="DS241" i="12"/>
  <c r="CM241" i="12"/>
  <c r="CM245" i="12" s="1"/>
  <c r="DD241" i="12"/>
  <c r="CV241" i="12"/>
  <c r="DT241" i="12"/>
  <c r="CN241" i="12"/>
  <c r="CN245" i="12" s="1"/>
  <c r="DL241" i="12"/>
  <c r="DL245" i="12" s="1"/>
  <c r="CF241" i="12"/>
  <c r="CF245" i="12" s="1"/>
  <c r="CV261" i="12"/>
  <c r="DT261" i="12"/>
  <c r="CN261" i="12"/>
  <c r="DL261" i="12"/>
  <c r="CF261" i="12"/>
  <c r="DD261" i="12"/>
  <c r="DS264" i="12"/>
  <c r="CM264" i="12"/>
  <c r="DK264" i="12"/>
  <c r="CE264" i="12"/>
  <c r="DC264" i="12"/>
  <c r="CU264" i="12"/>
  <c r="DC263" i="12"/>
  <c r="CU263" i="12"/>
  <c r="DS263" i="12"/>
  <c r="CM263" i="12"/>
  <c r="DK263" i="12"/>
  <c r="CE263" i="12"/>
  <c r="CV263" i="12"/>
  <c r="DT263" i="12"/>
  <c r="CN263" i="12"/>
  <c r="DL263" i="12"/>
  <c r="CF263" i="12"/>
  <c r="DD263" i="12"/>
  <c r="DL262" i="12"/>
  <c r="CF262" i="12"/>
  <c r="DD262" i="12"/>
  <c r="CV262" i="12"/>
  <c r="DT262" i="12"/>
  <c r="CN262" i="12"/>
  <c r="BU176" i="12"/>
  <c r="BW142" i="12"/>
  <c r="BU180" i="12"/>
  <c r="BU200" i="12"/>
  <c r="BU185" i="12"/>
  <c r="BY207" i="12"/>
  <c r="BU196" i="12"/>
  <c r="BU78" i="12"/>
  <c r="BY180" i="12"/>
  <c r="BY200" i="12"/>
  <c r="BU63" i="12"/>
  <c r="BY185" i="12"/>
  <c r="BW145" i="12"/>
  <c r="BY177" i="12"/>
  <c r="BW133" i="12"/>
  <c r="BU207" i="12"/>
  <c r="BW184" i="12"/>
  <c r="BX187" i="12"/>
  <c r="BX185" i="12"/>
  <c r="BV127" i="12"/>
  <c r="BV130" i="12"/>
  <c r="BV129" i="12"/>
  <c r="BX184" i="12"/>
  <c r="BW186" i="12"/>
  <c r="BX186" i="12"/>
  <c r="BW185" i="12"/>
  <c r="BV128" i="12"/>
  <c r="BW187" i="12"/>
  <c r="BH55" i="12"/>
  <c r="BX55" i="12" s="1"/>
  <c r="BH58" i="12"/>
  <c r="BX58" i="12" s="1"/>
  <c r="BH57" i="12"/>
  <c r="BH56" i="12"/>
  <c r="BX56" i="12" s="1"/>
  <c r="BE20" i="12"/>
  <c r="BE19" i="12"/>
  <c r="BE21" i="12"/>
  <c r="BE18" i="12"/>
  <c r="BH16" i="12"/>
  <c r="BH15" i="12"/>
  <c r="BH13" i="12"/>
  <c r="BH14" i="12"/>
  <c r="BI20" i="12"/>
  <c r="BI19" i="12"/>
  <c r="BI21" i="12"/>
  <c r="BI18" i="12"/>
  <c r="BI41" i="12"/>
  <c r="BI38" i="12"/>
  <c r="BI39" i="12"/>
  <c r="BI40" i="12"/>
  <c r="BY18" i="12"/>
  <c r="BY21" i="12"/>
  <c r="BU20" i="12"/>
  <c r="BW144" i="12"/>
  <c r="BW56" i="12"/>
  <c r="BX76" i="12"/>
  <c r="BV108" i="12"/>
  <c r="BX179" i="12"/>
  <c r="BX182" i="12"/>
  <c r="BX180" i="12"/>
  <c r="BX199" i="12"/>
  <c r="BX202" i="12"/>
  <c r="BX200" i="12"/>
  <c r="BW61" i="12"/>
  <c r="BY60" i="12"/>
  <c r="BV113" i="12"/>
  <c r="BV114" i="12"/>
  <c r="BY114" i="12"/>
  <c r="BY135" i="12"/>
  <c r="BU134" i="12"/>
  <c r="BX205" i="12"/>
  <c r="BX66" i="12"/>
  <c r="BY67" i="12"/>
  <c r="BV117" i="12"/>
  <c r="BY119" i="12"/>
  <c r="BV119" i="12"/>
  <c r="BU140" i="12"/>
  <c r="BX138" i="12"/>
  <c r="BX140" i="12"/>
  <c r="BW189" i="12"/>
  <c r="BX189" i="12"/>
  <c r="BW192" i="12"/>
  <c r="BV191" i="12"/>
  <c r="BY14" i="12"/>
  <c r="BU14" i="12"/>
  <c r="BY15" i="12"/>
  <c r="BW75" i="12"/>
  <c r="BE73" i="12"/>
  <c r="BE72" i="12"/>
  <c r="BE71" i="12"/>
  <c r="BE70" i="12"/>
  <c r="BH24" i="12"/>
  <c r="BX24" i="12" s="1"/>
  <c r="BH26" i="12"/>
  <c r="BX26" i="12" s="1"/>
  <c r="BH23" i="12"/>
  <c r="BX23" i="12" s="1"/>
  <c r="BH25" i="12"/>
  <c r="BE58" i="12"/>
  <c r="BU58" i="12" s="1"/>
  <c r="BE57" i="12"/>
  <c r="BU57" i="12" s="1"/>
  <c r="BE56" i="12"/>
  <c r="BU56" i="12" s="1"/>
  <c r="BE55" i="12"/>
  <c r="BU55" i="12" s="1"/>
  <c r="BE30" i="12"/>
  <c r="BE29" i="12"/>
  <c r="BE31" i="12"/>
  <c r="BE28" i="12"/>
  <c r="BH36" i="12"/>
  <c r="BH35" i="12"/>
  <c r="BH34" i="12"/>
  <c r="BH33" i="12"/>
  <c r="BF46" i="12"/>
  <c r="BF45" i="12"/>
  <c r="BF43" i="12"/>
  <c r="BF44" i="12"/>
  <c r="BY20" i="12"/>
  <c r="BX77" i="12"/>
  <c r="BV110" i="12"/>
  <c r="BY57" i="12"/>
  <c r="BX143" i="12"/>
  <c r="BU114" i="12"/>
  <c r="BU112" i="12"/>
  <c r="BV112" i="12"/>
  <c r="BV115" i="12"/>
  <c r="BU115" i="12"/>
  <c r="BV132" i="12"/>
  <c r="BY134" i="12"/>
  <c r="BW204" i="12"/>
  <c r="BX206" i="12"/>
  <c r="BX207" i="12"/>
  <c r="BW206" i="12"/>
  <c r="BU62" i="12"/>
  <c r="BU124" i="12"/>
  <c r="BY124" i="12"/>
  <c r="BX67" i="12"/>
  <c r="BU66" i="12"/>
  <c r="BU68" i="12"/>
  <c r="BU118" i="12"/>
  <c r="BX120" i="12"/>
  <c r="BX137" i="12"/>
  <c r="BY140" i="12"/>
  <c r="BV138" i="12"/>
  <c r="BV190" i="12"/>
  <c r="BW190" i="12"/>
  <c r="BX192" i="12"/>
  <c r="BU15" i="12"/>
  <c r="BX15" i="12"/>
  <c r="BY13" i="12"/>
  <c r="BW140" i="12"/>
  <c r="BU189" i="12"/>
  <c r="BY189" i="12"/>
  <c r="BF26" i="12"/>
  <c r="BV26" i="12" s="1"/>
  <c r="BF23" i="12"/>
  <c r="BV23" i="12" s="1"/>
  <c r="BF25" i="12"/>
  <c r="BV25" i="12" s="1"/>
  <c r="BF24" i="12"/>
  <c r="BV24" i="12" s="1"/>
  <c r="BG25" i="12"/>
  <c r="BW25" i="12" s="1"/>
  <c r="BG24" i="12"/>
  <c r="BW24" i="12" s="1"/>
  <c r="BG26" i="12"/>
  <c r="BW26" i="12" s="1"/>
  <c r="BG23" i="12"/>
  <c r="BW23" i="12" s="1"/>
  <c r="BH63" i="12"/>
  <c r="BX63" i="12" s="1"/>
  <c r="BH62" i="12"/>
  <c r="BX62" i="12" s="1"/>
  <c r="BH61" i="12"/>
  <c r="BX61" i="12" s="1"/>
  <c r="BH60" i="12"/>
  <c r="BX60" i="12" s="1"/>
  <c r="BF70" i="12"/>
  <c r="BF73" i="12"/>
  <c r="BF72" i="12"/>
  <c r="BF71" i="12"/>
  <c r="BG31" i="12"/>
  <c r="BG28" i="12"/>
  <c r="BG30" i="12"/>
  <c r="BG29" i="12"/>
  <c r="BE41" i="12"/>
  <c r="BE38" i="12"/>
  <c r="BE39" i="12"/>
  <c r="BE40" i="12"/>
  <c r="BH44" i="12"/>
  <c r="BH46" i="12"/>
  <c r="BH45" i="12"/>
  <c r="BH43" i="12"/>
  <c r="BU19" i="12"/>
  <c r="BX25" i="12"/>
  <c r="BW58" i="12"/>
  <c r="BX57" i="12"/>
  <c r="BX78" i="12"/>
  <c r="BV107" i="12"/>
  <c r="BX181" i="12"/>
  <c r="BX201" i="12"/>
  <c r="BW63" i="12"/>
  <c r="BY61" i="12"/>
  <c r="BY63" i="12"/>
  <c r="BY112" i="12"/>
  <c r="BY115" i="12"/>
  <c r="BV134" i="12"/>
  <c r="BU133" i="12"/>
  <c r="BW205" i="12"/>
  <c r="BW207" i="12"/>
  <c r="BW175" i="12"/>
  <c r="BX68" i="12"/>
  <c r="BY66" i="12"/>
  <c r="BY68" i="12"/>
  <c r="BY118" i="12"/>
  <c r="BV118" i="12"/>
  <c r="BX117" i="12"/>
  <c r="BU120" i="12"/>
  <c r="BU137" i="12"/>
  <c r="BV140" i="12"/>
  <c r="BU139" i="12"/>
  <c r="BV189" i="12"/>
  <c r="BX191" i="12"/>
  <c r="BU16" i="12"/>
  <c r="BY16" i="12"/>
  <c r="BX13" i="12"/>
  <c r="BX14" i="12"/>
  <c r="BX16" i="12"/>
  <c r="BV145" i="12"/>
  <c r="BY190" i="12"/>
  <c r="BW199" i="12"/>
  <c r="BG16" i="12"/>
  <c r="BW16" i="12" s="1"/>
  <c r="BG14" i="12"/>
  <c r="BG15" i="12"/>
  <c r="BG13" i="12"/>
  <c r="BF16" i="12"/>
  <c r="BV16" i="12" s="1"/>
  <c r="BF14" i="12"/>
  <c r="BV14" i="12" s="1"/>
  <c r="BF15" i="12"/>
  <c r="BV15" i="12" s="1"/>
  <c r="BF13" i="12"/>
  <c r="BG68" i="12"/>
  <c r="BW68" i="12" s="1"/>
  <c r="BG67" i="12"/>
  <c r="BW67" i="12" s="1"/>
  <c r="BG66" i="12"/>
  <c r="BW66" i="12" s="1"/>
  <c r="BG65" i="12"/>
  <c r="BW65" i="12" s="1"/>
  <c r="BG19" i="12"/>
  <c r="BW19" i="12" s="1"/>
  <c r="BG21" i="12"/>
  <c r="BW21" i="12" s="1"/>
  <c r="BG18" i="12"/>
  <c r="BW18" i="12" s="1"/>
  <c r="BG20" i="12"/>
  <c r="BW20" i="12" s="1"/>
  <c r="BI30" i="12"/>
  <c r="BI29" i="12"/>
  <c r="BI31" i="12"/>
  <c r="BI28" i="12"/>
  <c r="BF34" i="12"/>
  <c r="BF33" i="12"/>
  <c r="BF36" i="12"/>
  <c r="BF35" i="12"/>
  <c r="BG40" i="12"/>
  <c r="BG41" i="12"/>
  <c r="BG38" i="12"/>
  <c r="BG39" i="12"/>
  <c r="BU18" i="12"/>
  <c r="BU21" i="12"/>
  <c r="BY19" i="12"/>
  <c r="BW55" i="12"/>
  <c r="BX75" i="12"/>
  <c r="BV109" i="12"/>
  <c r="BY55" i="12"/>
  <c r="BU75" i="12"/>
  <c r="BY75" i="12"/>
  <c r="BX122" i="12"/>
  <c r="BU181" i="12"/>
  <c r="BY181" i="12"/>
  <c r="BW60" i="12"/>
  <c r="BU135" i="12"/>
  <c r="BY133" i="12"/>
  <c r="BV133" i="12"/>
  <c r="BX204" i="12"/>
  <c r="BU142" i="12"/>
  <c r="BY142" i="12"/>
  <c r="BX65" i="12"/>
  <c r="BU67" i="12"/>
  <c r="BX119" i="12"/>
  <c r="BU119" i="12"/>
  <c r="BY120" i="12"/>
  <c r="BV139" i="12"/>
  <c r="BY137" i="12"/>
  <c r="BY139" i="12"/>
  <c r="BX190" i="12"/>
  <c r="BU13" i="12"/>
  <c r="BV13" i="12"/>
  <c r="BW13" i="12"/>
  <c r="BW14" i="12"/>
  <c r="BW15" i="12"/>
  <c r="BU109" i="12"/>
  <c r="BY109" i="12"/>
  <c r="BW119" i="12"/>
  <c r="BU68" i="11"/>
  <c r="BU78" i="11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G66" i="11"/>
  <c r="BW66" i="11" s="1"/>
  <c r="BG65" i="11"/>
  <c r="BG68" i="11"/>
  <c r="BG68" i="8"/>
  <c r="BW68" i="8" s="1"/>
  <c r="BG67" i="8"/>
  <c r="BW67" i="8" s="1"/>
  <c r="BG66" i="8"/>
  <c r="BG65" i="8"/>
  <c r="BG66" i="1"/>
  <c r="BW66" i="1" s="1"/>
  <c r="BG67" i="1"/>
  <c r="BW67" i="1" s="1"/>
  <c r="BG68" i="1"/>
  <c r="BG65" i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X58" i="11" s="1"/>
  <c r="BH57" i="11"/>
  <c r="BX57" i="11" s="1"/>
  <c r="BH56" i="11"/>
  <c r="BX56" i="11" s="1"/>
  <c r="BH57" i="8"/>
  <c r="BX57" i="8" s="1"/>
  <c r="BH56" i="8"/>
  <c r="BX56" i="8" s="1"/>
  <c r="BH55" i="8"/>
  <c r="BH58" i="8"/>
  <c r="BH58" i="1"/>
  <c r="BH55" i="1"/>
  <c r="BX55" i="1" s="1"/>
  <c r="BH56" i="1"/>
  <c r="BH57" i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X23" i="11" s="1"/>
  <c r="BH26" i="11"/>
  <c r="BX26" i="11" s="1"/>
  <c r="BH25" i="11"/>
  <c r="BX25" i="11" s="1"/>
  <c r="BH24" i="11"/>
  <c r="BX24" i="11" s="1"/>
  <c r="BH25" i="8"/>
  <c r="BX25" i="8" s="1"/>
  <c r="BH24" i="8"/>
  <c r="BX24" i="8" s="1"/>
  <c r="BH23" i="8"/>
  <c r="BX23" i="8" s="1"/>
  <c r="BH26" i="8"/>
  <c r="BH26" i="1"/>
  <c r="BX26" i="1" s="1"/>
  <c r="BH23" i="1"/>
  <c r="BX23" i="1" s="1"/>
  <c r="BH24" i="1"/>
  <c r="BH25" i="1"/>
  <c r="BE58" i="11"/>
  <c r="BU58" i="11" s="1"/>
  <c r="BE57" i="11"/>
  <c r="BU57" i="11" s="1"/>
  <c r="BE56" i="11"/>
  <c r="BE55" i="11"/>
  <c r="BE56" i="8"/>
  <c r="BU56" i="8" s="1"/>
  <c r="BE55" i="8"/>
  <c r="BU55" i="8" s="1"/>
  <c r="BE58" i="8"/>
  <c r="BU58" i="8" s="1"/>
  <c r="BE57" i="8"/>
  <c r="BE57" i="1"/>
  <c r="BU57" i="1" s="1"/>
  <c r="BE58" i="1"/>
  <c r="BU58" i="1" s="1"/>
  <c r="BE55" i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F26" i="11"/>
  <c r="BV26" i="11" s="1"/>
  <c r="BF23" i="8"/>
  <c r="BV23" i="8" s="1"/>
  <c r="BF26" i="8"/>
  <c r="BV26" i="8" s="1"/>
  <c r="BF25" i="8"/>
  <c r="BF24" i="8"/>
  <c r="BV24" i="8" s="1"/>
  <c r="BF24" i="1"/>
  <c r="BV24" i="1" s="1"/>
  <c r="BF25" i="1"/>
  <c r="BV25" i="1" s="1"/>
  <c r="BF26" i="1"/>
  <c r="BF23" i="1"/>
  <c r="BG24" i="11"/>
  <c r="BG23" i="11"/>
  <c r="BG26" i="11"/>
  <c r="BG25" i="11"/>
  <c r="BW25" i="11" s="1"/>
  <c r="BG26" i="8"/>
  <c r="BW26" i="8" s="1"/>
  <c r="BG25" i="8"/>
  <c r="BW25" i="8" s="1"/>
  <c r="BG24" i="8"/>
  <c r="BG23" i="8"/>
  <c r="BG24" i="1"/>
  <c r="BW24" i="1" s="1"/>
  <c r="BG25" i="1"/>
  <c r="BW25" i="1" s="1"/>
  <c r="BG26" i="1"/>
  <c r="BG23" i="1"/>
  <c r="BH60" i="11"/>
  <c r="BX60" i="11" s="1"/>
  <c r="BH63" i="11"/>
  <c r="BX63" i="11" s="1"/>
  <c r="BH62" i="11"/>
  <c r="BH61" i="11"/>
  <c r="BX61" i="11" s="1"/>
  <c r="BH62" i="8"/>
  <c r="BH61" i="8"/>
  <c r="BX61" i="8" s="1"/>
  <c r="BH60" i="8"/>
  <c r="BX60" i="8" s="1"/>
  <c r="BH63" i="8"/>
  <c r="BH63" i="1"/>
  <c r="BX63" i="1" s="1"/>
  <c r="BH60" i="1"/>
  <c r="BX60" i="1" s="1"/>
  <c r="BH61" i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V78" i="11"/>
  <c r="BX109" i="11"/>
  <c r="BV23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W15" i="11"/>
  <c r="BU20" i="11"/>
  <c r="BU21" i="11"/>
  <c r="BU18" i="11"/>
  <c r="BU19" i="11"/>
  <c r="BX62" i="11"/>
  <c r="BX14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W23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W2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W68" i="11"/>
  <c r="BW65" i="11"/>
  <c r="BW67" i="11"/>
  <c r="BU56" i="11"/>
  <c r="BU55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U57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5" i="8"/>
  <c r="BX55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63" i="8"/>
  <c r="BX62" i="8"/>
  <c r="BX15" i="8"/>
  <c r="BX16" i="8"/>
  <c r="BX13" i="8"/>
  <c r="BX14" i="8"/>
  <c r="BW24" i="8"/>
  <c r="BX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W23" i="8"/>
  <c r="BX58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X15" i="1"/>
  <c r="BW65" i="1"/>
  <c r="BW16" i="1"/>
  <c r="BU20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X61" i="1"/>
  <c r="BW61" i="1"/>
  <c r="BV61" i="1"/>
  <c r="BU61" i="1"/>
  <c r="BY60" i="1"/>
  <c r="BW60" i="1"/>
  <c r="BV60" i="1"/>
  <c r="BU60" i="1"/>
  <c r="BY58" i="1"/>
  <c r="BX58" i="1"/>
  <c r="BW58" i="1"/>
  <c r="BV58" i="1"/>
  <c r="BY57" i="1"/>
  <c r="BX57" i="1"/>
  <c r="BW57" i="1"/>
  <c r="BV57" i="1"/>
  <c r="BY56" i="1"/>
  <c r="BX56" i="1"/>
  <c r="BW56" i="1"/>
  <c r="BV56" i="1"/>
  <c r="BU56" i="1"/>
  <c r="BY55" i="1"/>
  <c r="BW55" i="1"/>
  <c r="BV55" i="1"/>
  <c r="BU55" i="1"/>
  <c r="BY26" i="1"/>
  <c r="BW26" i="1"/>
  <c r="BV26" i="1"/>
  <c r="BU26" i="1"/>
  <c r="BY25" i="1"/>
  <c r="BX25" i="1"/>
  <c r="BU25" i="1"/>
  <c r="BY24" i="1"/>
  <c r="BX24" i="1"/>
  <c r="BU24" i="1"/>
  <c r="BY23" i="1"/>
  <c r="BW23" i="1"/>
  <c r="BV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E116" i="12" l="1"/>
  <c r="DM131" i="8"/>
  <c r="DD198" i="8"/>
  <c r="DT198" i="8"/>
  <c r="DV72" i="8"/>
  <c r="CG198" i="11"/>
  <c r="DF186" i="1"/>
  <c r="DK116" i="12"/>
  <c r="DK213" i="12"/>
  <c r="DT240" i="12"/>
  <c r="DC228" i="12"/>
  <c r="DJ104" i="12"/>
  <c r="DN102" i="12"/>
  <c r="CN104" i="12"/>
  <c r="CE52" i="12"/>
  <c r="DT223" i="12"/>
  <c r="CM218" i="12"/>
  <c r="CD74" i="12"/>
  <c r="DD74" i="12"/>
  <c r="DN41" i="12"/>
  <c r="CV22" i="12"/>
  <c r="CW52" i="11"/>
  <c r="CH71" i="11"/>
  <c r="CH225" i="8"/>
  <c r="CX225" i="8"/>
  <c r="DF103" i="8"/>
  <c r="DV103" i="8"/>
  <c r="DF81" i="8"/>
  <c r="DT99" i="8"/>
  <c r="CD99" i="8"/>
  <c r="DN40" i="8"/>
  <c r="CH217" i="1"/>
  <c r="DE228" i="12"/>
  <c r="DM37" i="8"/>
  <c r="CH238" i="12"/>
  <c r="CP102" i="12"/>
  <c r="CM84" i="12"/>
  <c r="CM74" i="12"/>
  <c r="CG74" i="12"/>
  <c r="CW74" i="12"/>
  <c r="CX73" i="11"/>
  <c r="CD74" i="11"/>
  <c r="CP72" i="8"/>
  <c r="CW74" i="8"/>
  <c r="CP153" i="1"/>
  <c r="CP232" i="1"/>
  <c r="CG74" i="1"/>
  <c r="CL74" i="1"/>
  <c r="DC37" i="12"/>
  <c r="DD240" i="12"/>
  <c r="DS228" i="12"/>
  <c r="DK156" i="12"/>
  <c r="CF104" i="12"/>
  <c r="CH82" i="12"/>
  <c r="CX82" i="12"/>
  <c r="CT223" i="12"/>
  <c r="DD223" i="12"/>
  <c r="CL74" i="12"/>
  <c r="DT74" i="12"/>
  <c r="CF22" i="12"/>
  <c r="CX164" i="1"/>
  <c r="CP217" i="1"/>
  <c r="DJ74" i="1"/>
  <c r="CM116" i="12"/>
  <c r="DK183" i="12"/>
  <c r="DC183" i="12"/>
  <c r="CF111" i="12"/>
  <c r="CV111" i="12"/>
  <c r="CM183" i="12"/>
  <c r="CL208" i="8"/>
  <c r="CU116" i="12"/>
  <c r="DS183" i="12"/>
  <c r="CN111" i="12"/>
  <c r="DF153" i="11"/>
  <c r="DN222" i="11"/>
  <c r="DN197" i="11"/>
  <c r="CE183" i="12"/>
  <c r="CU183" i="12"/>
  <c r="DD111" i="12"/>
  <c r="DT111" i="12"/>
  <c r="DJ208" i="8"/>
  <c r="DB208" i="8"/>
  <c r="DD136" i="12"/>
  <c r="DD116" i="12"/>
  <c r="DT116" i="12"/>
  <c r="DK111" i="12"/>
  <c r="DU27" i="12"/>
  <c r="DM27" i="12"/>
  <c r="DD178" i="12"/>
  <c r="DT178" i="12"/>
  <c r="DN125" i="12"/>
  <c r="DF125" i="12"/>
  <c r="DV123" i="12"/>
  <c r="CF116" i="12"/>
  <c r="CW27" i="12"/>
  <c r="CF178" i="12"/>
  <c r="CP125" i="12"/>
  <c r="CH123" i="12"/>
  <c r="CX123" i="12"/>
  <c r="CV193" i="8"/>
  <c r="CN193" i="8"/>
  <c r="DL126" i="8"/>
  <c r="DN92" i="11"/>
  <c r="DJ74" i="11"/>
  <c r="DR208" i="8"/>
  <c r="DT136" i="12"/>
  <c r="DL136" i="12"/>
  <c r="DL116" i="12"/>
  <c r="DS111" i="12"/>
  <c r="DB47" i="12"/>
  <c r="DE27" i="12"/>
  <c r="DU161" i="11"/>
  <c r="DD131" i="11"/>
  <c r="DI99" i="11"/>
  <c r="DE198" i="11"/>
  <c r="DU94" i="11"/>
  <c r="DM94" i="11"/>
  <c r="DV72" i="11"/>
  <c r="DU161" i="8"/>
  <c r="DN86" i="8"/>
  <c r="CH238" i="1"/>
  <c r="CX238" i="1"/>
  <c r="DU228" i="8"/>
  <c r="DM228" i="8"/>
  <c r="DE188" i="8"/>
  <c r="DU188" i="1"/>
  <c r="CP169" i="1"/>
  <c r="DF128" i="8"/>
  <c r="DR74" i="1"/>
  <c r="DL198" i="1"/>
  <c r="CD208" i="8"/>
  <c r="CT208" i="8"/>
  <c r="CV136" i="12"/>
  <c r="CV116" i="12"/>
  <c r="CN116" i="12"/>
  <c r="CE111" i="12"/>
  <c r="CU111" i="12"/>
  <c r="CO27" i="12"/>
  <c r="CG27" i="12"/>
  <c r="DL193" i="8"/>
  <c r="CF126" i="8"/>
  <c r="DT126" i="8"/>
  <c r="DL151" i="1"/>
  <c r="DR59" i="12"/>
  <c r="DB59" i="12"/>
  <c r="CL59" i="12"/>
  <c r="CK27" i="12"/>
  <c r="DL178" i="12"/>
  <c r="DV125" i="12"/>
  <c r="DN123" i="12"/>
  <c r="DF123" i="12"/>
  <c r="DD193" i="8"/>
  <c r="DT193" i="8"/>
  <c r="DE198" i="8"/>
  <c r="CN126" i="8"/>
  <c r="CV99" i="1"/>
  <c r="CV151" i="1"/>
  <c r="CD59" i="12"/>
  <c r="CT59" i="12"/>
  <c r="DQ27" i="12"/>
  <c r="CV178" i="12"/>
  <c r="CN178" i="12"/>
  <c r="CH125" i="12"/>
  <c r="CX125" i="12"/>
  <c r="CP123" i="12"/>
  <c r="CF193" i="8"/>
  <c r="DD126" i="8"/>
  <c r="CV126" i="8"/>
  <c r="DJ59" i="12"/>
  <c r="CV166" i="12"/>
  <c r="CM171" i="1"/>
  <c r="CU260" i="1"/>
  <c r="DU255" i="1"/>
  <c r="CG255" i="1"/>
  <c r="DV97" i="11"/>
  <c r="DM255" i="1"/>
  <c r="DK245" i="12"/>
  <c r="DN221" i="12"/>
  <c r="DC260" i="11"/>
  <c r="DT32" i="11"/>
  <c r="DF46" i="11"/>
  <c r="DN164" i="11"/>
  <c r="DJ42" i="11"/>
  <c r="DN39" i="11"/>
  <c r="DV242" i="8"/>
  <c r="DF237" i="8"/>
  <c r="DD84" i="8"/>
  <c r="CD131" i="8"/>
  <c r="CT131" i="8"/>
  <c r="DV128" i="1"/>
  <c r="DF149" i="1"/>
  <c r="DL250" i="1"/>
  <c r="DE156" i="11"/>
  <c r="DF29" i="11"/>
  <c r="CE171" i="11"/>
  <c r="CU171" i="11"/>
  <c r="DL42" i="11"/>
  <c r="DD42" i="11"/>
  <c r="DN51" i="1"/>
  <c r="DF195" i="12"/>
  <c r="DT245" i="12"/>
  <c r="DK37" i="12"/>
  <c r="DK84" i="12"/>
  <c r="DN50" i="12"/>
  <c r="DT52" i="12"/>
  <c r="DF221" i="12"/>
  <c r="CN99" i="12"/>
  <c r="DD198" i="12"/>
  <c r="CP242" i="11"/>
  <c r="CU245" i="12"/>
  <c r="DF243" i="12"/>
  <c r="DV243" i="12"/>
  <c r="CU213" i="12"/>
  <c r="DN34" i="12"/>
  <c r="DS37" i="12"/>
  <c r="CM228" i="12"/>
  <c r="CE156" i="12"/>
  <c r="CT104" i="12"/>
  <c r="CX102" i="12"/>
  <c r="DD104" i="12"/>
  <c r="DV30" i="12"/>
  <c r="DT255" i="12"/>
  <c r="DR223" i="12"/>
  <c r="CX148" i="12"/>
  <c r="DD99" i="12"/>
  <c r="CV47" i="12"/>
  <c r="DN247" i="12"/>
  <c r="DC218" i="12"/>
  <c r="CH195" i="12"/>
  <c r="CX40" i="12"/>
  <c r="CE265" i="11"/>
  <c r="DF242" i="11"/>
  <c r="DV242" i="11"/>
  <c r="CM260" i="11"/>
  <c r="DF225" i="11"/>
  <c r="DV225" i="11"/>
  <c r="CP50" i="11"/>
  <c r="CE52" i="11"/>
  <c r="DM52" i="11"/>
  <c r="CP46" i="11"/>
  <c r="CH197" i="11"/>
  <c r="DN185" i="8"/>
  <c r="CN84" i="8"/>
  <c r="CX170" i="8"/>
  <c r="CG131" i="8"/>
  <c r="CV198" i="8"/>
  <c r="CN198" i="8"/>
  <c r="DV164" i="8"/>
  <c r="CP163" i="8"/>
  <c r="CW42" i="8"/>
  <c r="DU47" i="1"/>
  <c r="CH96" i="1"/>
  <c r="CX96" i="1"/>
  <c r="DF164" i="1"/>
  <c r="DV164" i="1"/>
  <c r="CD37" i="12"/>
  <c r="CE198" i="12"/>
  <c r="DS42" i="12"/>
  <c r="DE245" i="11"/>
  <c r="CH259" i="11"/>
  <c r="DV237" i="11"/>
  <c r="DN221" i="11"/>
  <c r="DK171" i="11"/>
  <c r="CW198" i="11"/>
  <c r="CL89" i="1"/>
  <c r="DV238" i="1"/>
  <c r="CG228" i="1"/>
  <c r="CW188" i="8"/>
  <c r="DV154" i="1"/>
  <c r="CH36" i="1"/>
  <c r="CX36" i="1"/>
  <c r="DU52" i="1"/>
  <c r="DS156" i="1"/>
  <c r="CF198" i="1"/>
  <c r="DT99" i="1"/>
  <c r="CN151" i="1"/>
  <c r="DT151" i="1"/>
  <c r="DB161" i="1"/>
  <c r="DD171" i="1"/>
  <c r="CD47" i="12"/>
  <c r="CE245" i="12"/>
  <c r="DN243" i="12"/>
  <c r="DV158" i="12"/>
  <c r="DB89" i="12"/>
  <c r="DV36" i="12"/>
  <c r="DD260" i="12"/>
  <c r="CN240" i="12"/>
  <c r="CU156" i="12"/>
  <c r="CD104" i="12"/>
  <c r="CH102" i="12"/>
  <c r="DN82" i="12"/>
  <c r="CV84" i="12"/>
  <c r="DC52" i="12"/>
  <c r="CM52" i="12"/>
  <c r="DL255" i="12"/>
  <c r="DJ223" i="12"/>
  <c r="CH221" i="12"/>
  <c r="CX221" i="12"/>
  <c r="CN223" i="12"/>
  <c r="CN151" i="12"/>
  <c r="CH148" i="12"/>
  <c r="DV247" i="12"/>
  <c r="CH217" i="12"/>
  <c r="CP197" i="12"/>
  <c r="CE94" i="12"/>
  <c r="DL42" i="12"/>
  <c r="CH41" i="12"/>
  <c r="CF265" i="11"/>
  <c r="DF244" i="11"/>
  <c r="DV244" i="11"/>
  <c r="CH230" i="11"/>
  <c r="DN230" i="11"/>
  <c r="DR156" i="11"/>
  <c r="CP153" i="11"/>
  <c r="CU52" i="11"/>
  <c r="DE52" i="11"/>
  <c r="DU52" i="11"/>
  <c r="CH169" i="11"/>
  <c r="CX169" i="11"/>
  <c r="CX197" i="11"/>
  <c r="CH164" i="11"/>
  <c r="CH242" i="8"/>
  <c r="DF159" i="8"/>
  <c r="CH239" i="8"/>
  <c r="DF225" i="8"/>
  <c r="DV225" i="8"/>
  <c r="DF154" i="8"/>
  <c r="CP103" i="8"/>
  <c r="CX101" i="8"/>
  <c r="DN82" i="8"/>
  <c r="CP81" i="8"/>
  <c r="CH170" i="8"/>
  <c r="DE171" i="8"/>
  <c r="DV127" i="8"/>
  <c r="CN99" i="8"/>
  <c r="DB99" i="8"/>
  <c r="CW47" i="8"/>
  <c r="CH93" i="8"/>
  <c r="CH40" i="8"/>
  <c r="DV41" i="8"/>
  <c r="CG42" i="8"/>
  <c r="DV30" i="1"/>
  <c r="DN45" i="1"/>
  <c r="DM47" i="1"/>
  <c r="DN164" i="1"/>
  <c r="DF217" i="1"/>
  <c r="DV217" i="1"/>
  <c r="CH231" i="1"/>
  <c r="CX231" i="1"/>
  <c r="CH263" i="1"/>
  <c r="DK161" i="12"/>
  <c r="DC131" i="12"/>
  <c r="DF237" i="11"/>
  <c r="DS171" i="11"/>
  <c r="DB151" i="11"/>
  <c r="DM198" i="11"/>
  <c r="DF169" i="1"/>
  <c r="DV40" i="1"/>
  <c r="CM42" i="1"/>
  <c r="DM52" i="1"/>
  <c r="DV215" i="1"/>
  <c r="DL99" i="1"/>
  <c r="DL265" i="12"/>
  <c r="CV245" i="12"/>
  <c r="CN233" i="12"/>
  <c r="CL213" i="12"/>
  <c r="CV161" i="12"/>
  <c r="DN158" i="12"/>
  <c r="DJ89" i="12"/>
  <c r="DL37" i="12"/>
  <c r="DN36" i="12"/>
  <c r="CH153" i="12"/>
  <c r="CU84" i="12"/>
  <c r="CN84" i="12"/>
  <c r="CF84" i="12"/>
  <c r="CK52" i="12"/>
  <c r="DN29" i="12"/>
  <c r="CV32" i="12"/>
  <c r="CE223" i="12"/>
  <c r="CW171" i="12"/>
  <c r="CU171" i="12"/>
  <c r="CV151" i="12"/>
  <c r="CH96" i="12"/>
  <c r="CH45" i="12"/>
  <c r="CE47" i="12"/>
  <c r="DF249" i="12"/>
  <c r="DV249" i="12"/>
  <c r="CN265" i="12"/>
  <c r="DD245" i="12"/>
  <c r="DT233" i="12"/>
  <c r="DR213" i="12"/>
  <c r="DD161" i="12"/>
  <c r="CP158" i="12"/>
  <c r="CX34" i="12"/>
  <c r="DT156" i="12"/>
  <c r="DT84" i="12"/>
  <c r="CX29" i="12"/>
  <c r="DD32" i="12"/>
  <c r="CF99" i="12"/>
  <c r="CF47" i="12"/>
  <c r="DK47" i="12"/>
  <c r="CX249" i="12"/>
  <c r="DJ218" i="12"/>
  <c r="CE218" i="12"/>
  <c r="CL250" i="12"/>
  <c r="CD218" i="12"/>
  <c r="CX195" i="12"/>
  <c r="CU94" i="12"/>
  <c r="CP264" i="11"/>
  <c r="DT265" i="11"/>
  <c r="DB265" i="11"/>
  <c r="CP243" i="11"/>
  <c r="CU245" i="11"/>
  <c r="DK233" i="11"/>
  <c r="CG213" i="11"/>
  <c r="CW213" i="11"/>
  <c r="DN159" i="11"/>
  <c r="CH36" i="11"/>
  <c r="CU240" i="11"/>
  <c r="CP187" i="11"/>
  <c r="DJ156" i="11"/>
  <c r="DD104" i="11"/>
  <c r="CH51" i="11"/>
  <c r="CD32" i="11"/>
  <c r="CV32" i="11"/>
  <c r="DE255" i="11"/>
  <c r="DU255" i="11"/>
  <c r="CP168" i="11"/>
  <c r="CP169" i="11"/>
  <c r="CD171" i="11"/>
  <c r="CH150" i="11"/>
  <c r="CX129" i="11"/>
  <c r="CP97" i="11"/>
  <c r="CW99" i="11"/>
  <c r="CP45" i="11"/>
  <c r="CM47" i="11"/>
  <c r="CE47" i="11"/>
  <c r="CW218" i="11"/>
  <c r="CF166" i="11"/>
  <c r="CH92" i="11"/>
  <c r="CX92" i="11"/>
  <c r="CH263" i="8"/>
  <c r="CX262" i="8"/>
  <c r="CX242" i="8"/>
  <c r="CT245" i="8"/>
  <c r="CL245" i="8"/>
  <c r="CW213" i="8"/>
  <c r="CP160" i="8"/>
  <c r="CW89" i="8"/>
  <c r="CX239" i="8"/>
  <c r="CP237" i="8"/>
  <c r="CH101" i="8"/>
  <c r="CH81" i="8"/>
  <c r="CX254" i="8"/>
  <c r="CV223" i="8"/>
  <c r="CN223" i="8"/>
  <c r="CO151" i="8"/>
  <c r="DV149" i="8"/>
  <c r="CP98" i="8"/>
  <c r="CM99" i="8"/>
  <c r="CO47" i="8"/>
  <c r="CG47" i="8"/>
  <c r="DM250" i="8"/>
  <c r="CH163" i="8"/>
  <c r="CX93" i="8"/>
  <c r="CX40" i="8"/>
  <c r="DM37" i="1"/>
  <c r="CT37" i="1"/>
  <c r="CL37" i="1"/>
  <c r="CV32" i="1"/>
  <c r="DF45" i="1"/>
  <c r="CH39" i="1"/>
  <c r="CN42" i="1"/>
  <c r="CN37" i="1"/>
  <c r="CF52" i="1"/>
  <c r="CV52" i="1"/>
  <c r="CT104" i="1"/>
  <c r="CX168" i="1"/>
  <c r="CP170" i="1"/>
  <c r="CH170" i="1"/>
  <c r="CP231" i="1"/>
  <c r="CD240" i="1"/>
  <c r="CV245" i="1"/>
  <c r="CX263" i="1"/>
  <c r="DS161" i="12"/>
  <c r="CW240" i="12"/>
  <c r="CX227" i="12"/>
  <c r="CH83" i="12"/>
  <c r="DC94" i="12"/>
  <c r="CH39" i="12"/>
  <c r="DK265" i="11"/>
  <c r="DV243" i="11"/>
  <c r="DM213" i="11"/>
  <c r="DE213" i="11"/>
  <c r="DV87" i="11"/>
  <c r="DS260" i="11"/>
  <c r="CP258" i="11"/>
  <c r="DC240" i="11"/>
  <c r="CL156" i="11"/>
  <c r="DL104" i="11"/>
  <c r="DF83" i="11"/>
  <c r="DV83" i="11"/>
  <c r="DF50" i="11"/>
  <c r="DV50" i="11"/>
  <c r="DN51" i="11"/>
  <c r="DD32" i="11"/>
  <c r="CG255" i="11"/>
  <c r="DF168" i="11"/>
  <c r="DV168" i="11"/>
  <c r="DJ171" i="11"/>
  <c r="DN150" i="11"/>
  <c r="DE99" i="11"/>
  <c r="DV45" i="11"/>
  <c r="DS47" i="11"/>
  <c r="DK47" i="11"/>
  <c r="DM218" i="11"/>
  <c r="DE218" i="11"/>
  <c r="DL166" i="11"/>
  <c r="DF92" i="11"/>
  <c r="DE213" i="8"/>
  <c r="CP159" i="8"/>
  <c r="DE89" i="8"/>
  <c r="DF239" i="8"/>
  <c r="DV237" i="8"/>
  <c r="CP225" i="8"/>
  <c r="CP154" i="8"/>
  <c r="DN101" i="8"/>
  <c r="DT84" i="8"/>
  <c r="CP253" i="8"/>
  <c r="DD223" i="8"/>
  <c r="DT223" i="8"/>
  <c r="DF221" i="8"/>
  <c r="CO171" i="8"/>
  <c r="DU151" i="8"/>
  <c r="DF98" i="8"/>
  <c r="DV98" i="8"/>
  <c r="DD99" i="8"/>
  <c r="CL99" i="8"/>
  <c r="DM47" i="8"/>
  <c r="DN248" i="8"/>
  <c r="CO250" i="8"/>
  <c r="CH164" i="8"/>
  <c r="CX164" i="8"/>
  <c r="DF165" i="8"/>
  <c r="DF93" i="8"/>
  <c r="DV93" i="8"/>
  <c r="CP41" i="8"/>
  <c r="CP35" i="1"/>
  <c r="CP30" i="1"/>
  <c r="DD32" i="1"/>
  <c r="CH45" i="1"/>
  <c r="CX45" i="1"/>
  <c r="DN39" i="1"/>
  <c r="DT42" i="1"/>
  <c r="DT37" i="1"/>
  <c r="DL52" i="1"/>
  <c r="DD52" i="1"/>
  <c r="DN96" i="1"/>
  <c r="DB104" i="1"/>
  <c r="CM228" i="1"/>
  <c r="DJ240" i="1"/>
  <c r="DD245" i="1"/>
  <c r="DK265" i="12"/>
  <c r="DF212" i="12"/>
  <c r="CE161" i="12"/>
  <c r="CU161" i="12"/>
  <c r="DR161" i="12"/>
  <c r="DF87" i="12"/>
  <c r="DE37" i="12"/>
  <c r="DF35" i="12"/>
  <c r="CO37" i="8"/>
  <c r="CP238" i="1"/>
  <c r="CP154" i="1"/>
  <c r="CX169" i="1"/>
  <c r="CO255" i="1"/>
  <c r="CM151" i="12"/>
  <c r="CT47" i="12"/>
  <c r="CO250" i="12"/>
  <c r="CG250" i="12"/>
  <c r="CM42" i="12"/>
  <c r="CV213" i="11"/>
  <c r="CO161" i="11"/>
  <c r="CP86" i="11"/>
  <c r="DN154" i="11"/>
  <c r="CX103" i="11"/>
  <c r="CH82" i="11"/>
  <c r="CX82" i="11"/>
  <c r="DN30" i="11"/>
  <c r="CC99" i="11"/>
  <c r="CO94" i="11"/>
  <c r="CG94" i="11"/>
  <c r="DE245" i="8"/>
  <c r="DU245" i="8"/>
  <c r="CH244" i="1"/>
  <c r="CO161" i="8"/>
  <c r="CH86" i="8"/>
  <c r="CO228" i="8"/>
  <c r="CG228" i="8"/>
  <c r="CD84" i="1"/>
  <c r="CP49" i="1"/>
  <c r="DM250" i="1"/>
  <c r="CT250" i="1"/>
  <c r="CH215" i="1"/>
  <c r="DN220" i="1"/>
  <c r="DS233" i="1"/>
  <c r="CE240" i="1"/>
  <c r="CM255" i="1"/>
  <c r="CD213" i="1"/>
  <c r="CN240" i="1"/>
  <c r="CO265" i="12"/>
  <c r="CO52" i="8"/>
  <c r="CW32" i="8"/>
  <c r="DE166" i="8"/>
  <c r="DU166" i="8"/>
  <c r="DE255" i="1"/>
  <c r="DS240" i="12"/>
  <c r="DE104" i="12"/>
  <c r="CL84" i="12"/>
  <c r="CE32" i="12"/>
  <c r="DC255" i="12"/>
  <c r="DE223" i="12"/>
  <c r="DS151" i="12"/>
  <c r="DC99" i="12"/>
  <c r="DK213" i="11"/>
  <c r="DN155" i="11"/>
  <c r="DD255" i="11"/>
  <c r="DS223" i="11"/>
  <c r="CH221" i="11"/>
  <c r="DV170" i="11"/>
  <c r="DC151" i="11"/>
  <c r="DN148" i="11"/>
  <c r="DF96" i="11"/>
  <c r="CH247" i="11"/>
  <c r="DB166" i="11"/>
  <c r="DN264" i="8"/>
  <c r="DT265" i="8"/>
  <c r="DR265" i="8"/>
  <c r="DN244" i="1"/>
  <c r="CP232" i="8"/>
  <c r="CH230" i="8"/>
  <c r="CX230" i="8"/>
  <c r="DJ233" i="1"/>
  <c r="DV211" i="1"/>
  <c r="DT260" i="8"/>
  <c r="DV226" i="1"/>
  <c r="DU228" i="1"/>
  <c r="DM228" i="1"/>
  <c r="CH154" i="1"/>
  <c r="CP81" i="1"/>
  <c r="DR84" i="1"/>
  <c r="DJ84" i="1"/>
  <c r="DV49" i="1"/>
  <c r="DT32" i="8"/>
  <c r="DF168" i="8"/>
  <c r="DK151" i="8"/>
  <c r="DF148" i="1"/>
  <c r="DL250" i="8"/>
  <c r="DD250" i="8"/>
  <c r="CO250" i="1"/>
  <c r="DT218" i="8"/>
  <c r="DL166" i="8"/>
  <c r="DV91" i="8"/>
  <c r="CP40" i="1"/>
  <c r="DN36" i="1"/>
  <c r="DC42" i="1"/>
  <c r="CG52" i="1"/>
  <c r="CW52" i="1"/>
  <c r="CM151" i="1"/>
  <c r="CH150" i="1"/>
  <c r="CX150" i="1"/>
  <c r="CU156" i="1"/>
  <c r="DF163" i="1"/>
  <c r="DN186" i="1"/>
  <c r="CP215" i="1"/>
  <c r="CP220" i="1"/>
  <c r="CP222" i="1"/>
  <c r="CE233" i="1"/>
  <c r="DS240" i="1"/>
  <c r="DK240" i="1"/>
  <c r="DS255" i="1"/>
  <c r="DK255" i="1"/>
  <c r="DR260" i="1"/>
  <c r="DV258" i="1"/>
  <c r="DJ213" i="1"/>
  <c r="CM223" i="1"/>
  <c r="DT240" i="1"/>
  <c r="DU265" i="12"/>
  <c r="CG233" i="12"/>
  <c r="CW233" i="12"/>
  <c r="CN166" i="12"/>
  <c r="DN254" i="11"/>
  <c r="DN217" i="11"/>
  <c r="DE37" i="8"/>
  <c r="DU52" i="8"/>
  <c r="DM52" i="8"/>
  <c r="DE218" i="1"/>
  <c r="DC94" i="8"/>
  <c r="DU94" i="1"/>
  <c r="DU84" i="1"/>
  <c r="DE124" i="1"/>
  <c r="CW124" i="1"/>
  <c r="DU124" i="1"/>
  <c r="CO124" i="1"/>
  <c r="DM124" i="1"/>
  <c r="CG124" i="1"/>
  <c r="DJ133" i="1"/>
  <c r="CD133" i="1"/>
  <c r="DB133" i="1"/>
  <c r="CT133" i="1"/>
  <c r="DR133" i="1"/>
  <c r="CL133" i="1"/>
  <c r="DJ138" i="1"/>
  <c r="CD138" i="1"/>
  <c r="DB138" i="1"/>
  <c r="CT138" i="1"/>
  <c r="DR138" i="1"/>
  <c r="CL138" i="1"/>
  <c r="DD140" i="1"/>
  <c r="CV140" i="1"/>
  <c r="DT140" i="1"/>
  <c r="CN140" i="1"/>
  <c r="CF140" i="1"/>
  <c r="DL140" i="1"/>
  <c r="DM144" i="1"/>
  <c r="CG144" i="1"/>
  <c r="DE144" i="1"/>
  <c r="CO144" i="1"/>
  <c r="CW144" i="1"/>
  <c r="DU144" i="1"/>
  <c r="DI176" i="1"/>
  <c r="CC176" i="1"/>
  <c r="DA176" i="1"/>
  <c r="CS176" i="1"/>
  <c r="DQ176" i="1"/>
  <c r="CK176" i="1"/>
  <c r="CW177" i="1"/>
  <c r="DU177" i="1"/>
  <c r="CO177" i="1"/>
  <c r="DM177" i="1"/>
  <c r="CG177" i="1"/>
  <c r="DE177" i="1"/>
  <c r="DT181" i="1"/>
  <c r="CN181" i="1"/>
  <c r="DL181" i="1"/>
  <c r="CF181" i="1"/>
  <c r="DD181" i="1"/>
  <c r="CV181" i="1"/>
  <c r="CU189" i="1"/>
  <c r="DS189" i="1"/>
  <c r="CM189" i="1"/>
  <c r="DK189" i="1"/>
  <c r="CE189" i="1"/>
  <c r="DC189" i="1"/>
  <c r="CS190" i="1"/>
  <c r="DQ190" i="1"/>
  <c r="CK190" i="1"/>
  <c r="DI190" i="1"/>
  <c r="CC190" i="1"/>
  <c r="DA190" i="1"/>
  <c r="DT201" i="1"/>
  <c r="CN201" i="1"/>
  <c r="DL201" i="1"/>
  <c r="CF201" i="1"/>
  <c r="DD201" i="1"/>
  <c r="CV201" i="1"/>
  <c r="DK207" i="1"/>
  <c r="CE207" i="1"/>
  <c r="DC207" i="1"/>
  <c r="CU207" i="1"/>
  <c r="DS207" i="1"/>
  <c r="CM207" i="1"/>
  <c r="DS16" i="1"/>
  <c r="CM16" i="1"/>
  <c r="DK16" i="1"/>
  <c r="CE16" i="1"/>
  <c r="DC16" i="1"/>
  <c r="CU16" i="1"/>
  <c r="DB191" i="8"/>
  <c r="CT191" i="8"/>
  <c r="DR191" i="8"/>
  <c r="CL191" i="8"/>
  <c r="DJ191" i="8"/>
  <c r="CD191" i="8"/>
  <c r="DA118" i="8"/>
  <c r="CS118" i="8"/>
  <c r="DQ118" i="8"/>
  <c r="CK118" i="8"/>
  <c r="DI118" i="8"/>
  <c r="CC118" i="8"/>
  <c r="DS62" i="8"/>
  <c r="DS64" i="8" s="1"/>
  <c r="CM62" i="8"/>
  <c r="CM64" i="8" s="1"/>
  <c r="DK62" i="8"/>
  <c r="DK64" i="8" s="1"/>
  <c r="CE62" i="8"/>
  <c r="CE64" i="8" s="1"/>
  <c r="DC62" i="8"/>
  <c r="DC64" i="8" s="1"/>
  <c r="CU62" i="8"/>
  <c r="CU64" i="8" s="1"/>
  <c r="DQ145" i="8"/>
  <c r="CK145" i="8"/>
  <c r="DI145" i="8"/>
  <c r="CC145" i="8"/>
  <c r="DA145" i="8"/>
  <c r="CS145" i="8"/>
  <c r="CW26" i="8"/>
  <c r="DU26" i="8"/>
  <c r="CO26" i="8"/>
  <c r="DM26" i="8"/>
  <c r="CG26" i="8"/>
  <c r="DE26" i="8"/>
  <c r="DD16" i="8"/>
  <c r="CV16" i="8"/>
  <c r="DT16" i="8"/>
  <c r="CN16" i="8"/>
  <c r="DL16" i="8"/>
  <c r="CF16" i="8"/>
  <c r="DS120" i="8"/>
  <c r="CM120" i="8"/>
  <c r="DK120" i="8"/>
  <c r="CE120" i="8"/>
  <c r="DC120" i="8"/>
  <c r="CU120" i="8"/>
  <c r="DQ109" i="8"/>
  <c r="CK109" i="8"/>
  <c r="DI109" i="8"/>
  <c r="CC109" i="8"/>
  <c r="DA109" i="8"/>
  <c r="CS109" i="8"/>
  <c r="CS180" i="8"/>
  <c r="DQ180" i="8"/>
  <c r="CK180" i="8"/>
  <c r="DI180" i="8"/>
  <c r="CC180" i="8"/>
  <c r="DA180" i="8"/>
  <c r="CS19" i="8"/>
  <c r="DQ19" i="8"/>
  <c r="CK19" i="8"/>
  <c r="DI19" i="8"/>
  <c r="CC19" i="8"/>
  <c r="DA19" i="8"/>
  <c r="DJ138" i="8"/>
  <c r="CD138" i="8"/>
  <c r="DB138" i="8"/>
  <c r="CT138" i="8"/>
  <c r="DR138" i="8"/>
  <c r="CL138" i="8"/>
  <c r="CT62" i="8"/>
  <c r="DR62" i="8"/>
  <c r="CL62" i="8"/>
  <c r="DJ62" i="8"/>
  <c r="CD62" i="8"/>
  <c r="DB62" i="8"/>
  <c r="CV114" i="8"/>
  <c r="DT114" i="8"/>
  <c r="CN114" i="8"/>
  <c r="DL114" i="8"/>
  <c r="CF114" i="8"/>
  <c r="DD114" i="8"/>
  <c r="DU61" i="8"/>
  <c r="CO61" i="8"/>
  <c r="DM61" i="8"/>
  <c r="CG61" i="8"/>
  <c r="DE61" i="8"/>
  <c r="CW61" i="8"/>
  <c r="DM176" i="8"/>
  <c r="CG176" i="8"/>
  <c r="DE176" i="8"/>
  <c r="CW176" i="8"/>
  <c r="DU176" i="8"/>
  <c r="CO176" i="8"/>
  <c r="DQ66" i="8"/>
  <c r="CK66" i="8"/>
  <c r="DI66" i="8"/>
  <c r="CC66" i="8"/>
  <c r="DA66" i="8"/>
  <c r="CS66" i="8"/>
  <c r="DI199" i="8"/>
  <c r="CC199" i="8"/>
  <c r="DA199" i="8"/>
  <c r="CS199" i="8"/>
  <c r="DQ199" i="8"/>
  <c r="CK199" i="8"/>
  <c r="DS122" i="8"/>
  <c r="DC122" i="8"/>
  <c r="CU122" i="8"/>
  <c r="CM122" i="8"/>
  <c r="DK122" i="8"/>
  <c r="CE122" i="8"/>
  <c r="DA57" i="8"/>
  <c r="CS57" i="8"/>
  <c r="DQ57" i="8"/>
  <c r="CK57" i="8"/>
  <c r="DI57" i="8"/>
  <c r="CC57" i="8"/>
  <c r="DD118" i="11"/>
  <c r="CV118" i="11"/>
  <c r="DT118" i="11"/>
  <c r="CN118" i="11"/>
  <c r="DL118" i="11"/>
  <c r="CF118" i="11"/>
  <c r="CT63" i="11"/>
  <c r="DR63" i="11"/>
  <c r="CL63" i="11"/>
  <c r="DJ63" i="11"/>
  <c r="CD63" i="11"/>
  <c r="DB63" i="11"/>
  <c r="DB107" i="11"/>
  <c r="CT107" i="11"/>
  <c r="DR107" i="11"/>
  <c r="CL107" i="11"/>
  <c r="DJ107" i="11"/>
  <c r="CD107" i="11"/>
  <c r="CW189" i="11"/>
  <c r="DU189" i="11"/>
  <c r="CO189" i="11"/>
  <c r="DM189" i="11"/>
  <c r="CG189" i="11"/>
  <c r="DE189" i="11"/>
  <c r="DM75" i="11"/>
  <c r="CG75" i="11"/>
  <c r="DE75" i="11"/>
  <c r="CW75" i="11"/>
  <c r="DU75" i="11"/>
  <c r="CO75" i="11"/>
  <c r="DB16" i="11"/>
  <c r="CT16" i="11"/>
  <c r="DR16" i="11"/>
  <c r="CL16" i="11"/>
  <c r="DJ16" i="11"/>
  <c r="CD16" i="11"/>
  <c r="DD20" i="11"/>
  <c r="CV20" i="11"/>
  <c r="DT20" i="11"/>
  <c r="CN20" i="11"/>
  <c r="DL20" i="11"/>
  <c r="CF20" i="11"/>
  <c r="DT75" i="11"/>
  <c r="CN75" i="11"/>
  <c r="DL75" i="11"/>
  <c r="CF75" i="11"/>
  <c r="DD75" i="11"/>
  <c r="CV75" i="11"/>
  <c r="DE58" i="11"/>
  <c r="CW58" i="11"/>
  <c r="DU58" i="11"/>
  <c r="CO58" i="11"/>
  <c r="DM58" i="11"/>
  <c r="CG58" i="11"/>
  <c r="DQ140" i="11"/>
  <c r="CK140" i="11"/>
  <c r="DI140" i="11"/>
  <c r="CC140" i="11"/>
  <c r="DA140" i="11"/>
  <c r="CS140" i="11"/>
  <c r="DI114" i="11"/>
  <c r="CC114" i="11"/>
  <c r="DA114" i="11"/>
  <c r="CS114" i="11"/>
  <c r="DQ114" i="11"/>
  <c r="CK114" i="11"/>
  <c r="DT201" i="8"/>
  <c r="CN201" i="8"/>
  <c r="DL201" i="8"/>
  <c r="CF201" i="8"/>
  <c r="DD201" i="8"/>
  <c r="CV201" i="8"/>
  <c r="DD13" i="11"/>
  <c r="CV13" i="11"/>
  <c r="DT13" i="11"/>
  <c r="CN13" i="11"/>
  <c r="DL13" i="11"/>
  <c r="CF13" i="11"/>
  <c r="CS20" i="11"/>
  <c r="DQ20" i="11"/>
  <c r="CK20" i="11"/>
  <c r="DI20" i="11"/>
  <c r="CC20" i="11"/>
  <c r="DA20" i="11"/>
  <c r="CS120" i="11"/>
  <c r="DQ120" i="11"/>
  <c r="CK120" i="11"/>
  <c r="DI120" i="11"/>
  <c r="CC120" i="11"/>
  <c r="DA120" i="11"/>
  <c r="DB21" i="11"/>
  <c r="CT21" i="11"/>
  <c r="DR21" i="11"/>
  <c r="CL21" i="11"/>
  <c r="DJ21" i="11"/>
  <c r="CD21" i="11"/>
  <c r="DJ56" i="8"/>
  <c r="CD56" i="8"/>
  <c r="DB56" i="8"/>
  <c r="CT56" i="8"/>
  <c r="DR56" i="8"/>
  <c r="CL56" i="8"/>
  <c r="CW125" i="11"/>
  <c r="DU125" i="11"/>
  <c r="CO125" i="11"/>
  <c r="DM125" i="11"/>
  <c r="CG125" i="11"/>
  <c r="DE125" i="11"/>
  <c r="DL63" i="11"/>
  <c r="CF63" i="11"/>
  <c r="DD63" i="11"/>
  <c r="CV63" i="11"/>
  <c r="DT63" i="11"/>
  <c r="CN63" i="11"/>
  <c r="CV190" i="12"/>
  <c r="DT190" i="12"/>
  <c r="CN190" i="12"/>
  <c r="DL190" i="12"/>
  <c r="CF190" i="12"/>
  <c r="DD190" i="12"/>
  <c r="DA75" i="12"/>
  <c r="CS75" i="12"/>
  <c r="DQ75" i="12"/>
  <c r="CK75" i="12"/>
  <c r="DI75" i="12"/>
  <c r="CC75" i="12"/>
  <c r="DR14" i="12"/>
  <c r="CL14" i="12"/>
  <c r="DB14" i="12"/>
  <c r="DJ14" i="12"/>
  <c r="CT14" i="12"/>
  <c r="CD14" i="12"/>
  <c r="DD117" i="12"/>
  <c r="CV117" i="12"/>
  <c r="DT117" i="12"/>
  <c r="CN117" i="12"/>
  <c r="DL117" i="12"/>
  <c r="CF117" i="12"/>
  <c r="DM112" i="12"/>
  <c r="CG112" i="12"/>
  <c r="DE112" i="12"/>
  <c r="CW112" i="12"/>
  <c r="DU112" i="12"/>
  <c r="CO112" i="12"/>
  <c r="DM13" i="12"/>
  <c r="CG13" i="12"/>
  <c r="CW13" i="12"/>
  <c r="CO13" i="12"/>
  <c r="DU13" i="12"/>
  <c r="DE13" i="12"/>
  <c r="DQ66" i="12"/>
  <c r="CK66" i="12"/>
  <c r="DI66" i="12"/>
  <c r="CC66" i="12"/>
  <c r="DA66" i="12"/>
  <c r="CS66" i="12"/>
  <c r="DK204" i="12"/>
  <c r="CE204" i="12"/>
  <c r="DC204" i="12"/>
  <c r="CU204" i="12"/>
  <c r="DS204" i="12"/>
  <c r="CM204" i="12"/>
  <c r="DD143" i="12"/>
  <c r="CV143" i="12"/>
  <c r="DT143" i="12"/>
  <c r="CN143" i="12"/>
  <c r="DL143" i="12"/>
  <c r="CF143" i="12"/>
  <c r="CV66" i="12"/>
  <c r="DT66" i="12"/>
  <c r="CN66" i="12"/>
  <c r="DL66" i="12"/>
  <c r="CF66" i="12"/>
  <c r="DD66" i="12"/>
  <c r="CW21" i="12"/>
  <c r="DM21" i="12"/>
  <c r="CG21" i="12"/>
  <c r="CO21" i="12"/>
  <c r="DE21" i="12"/>
  <c r="DU21" i="12"/>
  <c r="DD187" i="12"/>
  <c r="CV187" i="12"/>
  <c r="DT187" i="12"/>
  <c r="CN187" i="12"/>
  <c r="DL187" i="12"/>
  <c r="CF187" i="12"/>
  <c r="DA16" i="1"/>
  <c r="CS16" i="1"/>
  <c r="DQ16" i="1"/>
  <c r="CK16" i="1"/>
  <c r="DI16" i="1"/>
  <c r="CC16" i="1"/>
  <c r="DL19" i="1"/>
  <c r="CF19" i="1"/>
  <c r="DD19" i="1"/>
  <c r="CV19" i="1"/>
  <c r="DT19" i="1"/>
  <c r="CN19" i="1"/>
  <c r="DJ23" i="1"/>
  <c r="CD23" i="1"/>
  <c r="DB23" i="1"/>
  <c r="CT23" i="1"/>
  <c r="DR23" i="1"/>
  <c r="CL23" i="1"/>
  <c r="DA26" i="1"/>
  <c r="CS26" i="1"/>
  <c r="DQ26" i="1"/>
  <c r="CK26" i="1"/>
  <c r="DI26" i="1"/>
  <c r="CC26" i="1"/>
  <c r="DL56" i="1"/>
  <c r="CF56" i="1"/>
  <c r="DD56" i="1"/>
  <c r="CV56" i="1"/>
  <c r="DT56" i="1"/>
  <c r="CN56" i="1"/>
  <c r="DQ60" i="1"/>
  <c r="CK60" i="1"/>
  <c r="DI60" i="1"/>
  <c r="CC60" i="1"/>
  <c r="DA60" i="1"/>
  <c r="CS60" i="1"/>
  <c r="DC62" i="1"/>
  <c r="CU62" i="1"/>
  <c r="DS62" i="1"/>
  <c r="CM62" i="1"/>
  <c r="DK62" i="1"/>
  <c r="CE62" i="1"/>
  <c r="DQ67" i="1"/>
  <c r="CK67" i="1"/>
  <c r="DI67" i="1"/>
  <c r="CC67" i="1"/>
  <c r="DA67" i="1"/>
  <c r="CS67" i="1"/>
  <c r="DE68" i="1"/>
  <c r="CW68" i="1"/>
  <c r="DU68" i="1"/>
  <c r="CO68" i="1"/>
  <c r="DM68" i="1"/>
  <c r="CG68" i="1"/>
  <c r="DS76" i="1"/>
  <c r="CM76" i="1"/>
  <c r="DK76" i="1"/>
  <c r="CE76" i="1"/>
  <c r="DC76" i="1"/>
  <c r="CU76" i="1"/>
  <c r="DA78" i="1"/>
  <c r="CS78" i="1"/>
  <c r="DQ78" i="1"/>
  <c r="CK78" i="1"/>
  <c r="DI78" i="1"/>
  <c r="CC78" i="1"/>
  <c r="DC108" i="1"/>
  <c r="CU108" i="1"/>
  <c r="DS108" i="1"/>
  <c r="CM108" i="1"/>
  <c r="DK108" i="1"/>
  <c r="CE108" i="1"/>
  <c r="DU110" i="1"/>
  <c r="CO110" i="1"/>
  <c r="DM110" i="1"/>
  <c r="CG110" i="1"/>
  <c r="DE110" i="1"/>
  <c r="CW110" i="1"/>
  <c r="DQ115" i="1"/>
  <c r="CK115" i="1"/>
  <c r="DI115" i="1"/>
  <c r="CC115" i="1"/>
  <c r="DA115" i="1"/>
  <c r="CS115" i="1"/>
  <c r="DL117" i="1"/>
  <c r="CF117" i="1"/>
  <c r="DD117" i="1"/>
  <c r="CV117" i="1"/>
  <c r="DT117" i="1"/>
  <c r="CN117" i="1"/>
  <c r="DQ120" i="1"/>
  <c r="CK120" i="1"/>
  <c r="DI120" i="1"/>
  <c r="CC120" i="1"/>
  <c r="DA120" i="1"/>
  <c r="CS120" i="1"/>
  <c r="DC123" i="1"/>
  <c r="CU123" i="1"/>
  <c r="DS123" i="1"/>
  <c r="CM123" i="1"/>
  <c r="DK123" i="1"/>
  <c r="CE123" i="1"/>
  <c r="DQ125" i="1"/>
  <c r="CK125" i="1"/>
  <c r="DI125" i="1"/>
  <c r="CC125" i="1"/>
  <c r="DA125" i="1"/>
  <c r="CS125" i="1"/>
  <c r="DC133" i="1"/>
  <c r="CU133" i="1"/>
  <c r="DS133" i="1"/>
  <c r="CM133" i="1"/>
  <c r="DK133" i="1"/>
  <c r="CE133" i="1"/>
  <c r="DU135" i="1"/>
  <c r="CO135" i="1"/>
  <c r="DM135" i="1"/>
  <c r="CG135" i="1"/>
  <c r="DE135" i="1"/>
  <c r="CW135" i="1"/>
  <c r="CT139" i="1"/>
  <c r="DR139" i="1"/>
  <c r="CL139" i="1"/>
  <c r="DJ139" i="1"/>
  <c r="CD139" i="1"/>
  <c r="DB139" i="1"/>
  <c r="CW140" i="1"/>
  <c r="DU140" i="1"/>
  <c r="CO140" i="1"/>
  <c r="DE140" i="1"/>
  <c r="CG140" i="1"/>
  <c r="DM140" i="1"/>
  <c r="DK143" i="1"/>
  <c r="CE143" i="1"/>
  <c r="DC143" i="1"/>
  <c r="CM143" i="1"/>
  <c r="CU143" i="1"/>
  <c r="DS143" i="1"/>
  <c r="CW145" i="1"/>
  <c r="DU145" i="1"/>
  <c r="CO145" i="1"/>
  <c r="CG145" i="1"/>
  <c r="DE145" i="1"/>
  <c r="DM145" i="1"/>
  <c r="DB176" i="1"/>
  <c r="CT176" i="1"/>
  <c r="DR176" i="1"/>
  <c r="CL176" i="1"/>
  <c r="DJ176" i="1"/>
  <c r="CD176" i="1"/>
  <c r="DR177" i="1"/>
  <c r="CL177" i="1"/>
  <c r="DJ177" i="1"/>
  <c r="CD177" i="1"/>
  <c r="DB177" i="1"/>
  <c r="CT177" i="1"/>
  <c r="DR182" i="1"/>
  <c r="CL182" i="1"/>
  <c r="DJ182" i="1"/>
  <c r="CD182" i="1"/>
  <c r="DB182" i="1"/>
  <c r="CT182" i="1"/>
  <c r="DD180" i="1"/>
  <c r="CV180" i="1"/>
  <c r="DT180" i="1"/>
  <c r="CN180" i="1"/>
  <c r="DL180" i="1"/>
  <c r="CF180" i="1"/>
  <c r="DR192" i="1"/>
  <c r="CL192" i="1"/>
  <c r="DJ192" i="1"/>
  <c r="CD192" i="1"/>
  <c r="DB192" i="1"/>
  <c r="CT192" i="1"/>
  <c r="DD190" i="1"/>
  <c r="CV190" i="1"/>
  <c r="DT190" i="1"/>
  <c r="CN190" i="1"/>
  <c r="DL190" i="1"/>
  <c r="CF190" i="1"/>
  <c r="DB199" i="1"/>
  <c r="CT199" i="1"/>
  <c r="DR199" i="1"/>
  <c r="CL199" i="1"/>
  <c r="DJ199" i="1"/>
  <c r="CD199" i="1"/>
  <c r="DD200" i="1"/>
  <c r="CV200" i="1"/>
  <c r="DT200" i="1"/>
  <c r="CN200" i="1"/>
  <c r="DL200" i="1"/>
  <c r="CF200" i="1"/>
  <c r="DR207" i="1"/>
  <c r="CL207" i="1"/>
  <c r="DJ207" i="1"/>
  <c r="CD207" i="1"/>
  <c r="DB207" i="1"/>
  <c r="CT207" i="1"/>
  <c r="DC65" i="1"/>
  <c r="CU65" i="1"/>
  <c r="DS65" i="1"/>
  <c r="CM65" i="1"/>
  <c r="DK65" i="1"/>
  <c r="CE65" i="1"/>
  <c r="DJ140" i="8"/>
  <c r="CD140" i="8"/>
  <c r="DB140" i="8"/>
  <c r="CT140" i="8"/>
  <c r="DR140" i="8"/>
  <c r="CL140" i="8"/>
  <c r="DA65" i="8"/>
  <c r="CS65" i="8"/>
  <c r="DQ65" i="8"/>
  <c r="CK65" i="8"/>
  <c r="DI65" i="8"/>
  <c r="CC65" i="8"/>
  <c r="DU133" i="8"/>
  <c r="CO133" i="8"/>
  <c r="DM133" i="8"/>
  <c r="CG133" i="8"/>
  <c r="DE133" i="8"/>
  <c r="CW133" i="8"/>
  <c r="CV58" i="8"/>
  <c r="DT58" i="8"/>
  <c r="CN58" i="8"/>
  <c r="DL58" i="8"/>
  <c r="CF58" i="8"/>
  <c r="DD58" i="8"/>
  <c r="DM189" i="8"/>
  <c r="CG189" i="8"/>
  <c r="DE189" i="8"/>
  <c r="CW189" i="8"/>
  <c r="DU189" i="8"/>
  <c r="CO189" i="8"/>
  <c r="DU76" i="8"/>
  <c r="CO76" i="8"/>
  <c r="DM76" i="8"/>
  <c r="CG76" i="8"/>
  <c r="DE76" i="8"/>
  <c r="CW76" i="8"/>
  <c r="DT25" i="8"/>
  <c r="CN25" i="8"/>
  <c r="DL25" i="8"/>
  <c r="CF25" i="8"/>
  <c r="DD25" i="8"/>
  <c r="CV25" i="8"/>
  <c r="DK16" i="8"/>
  <c r="CE16" i="8"/>
  <c r="DC16" i="8"/>
  <c r="CU16" i="8"/>
  <c r="DS16" i="8"/>
  <c r="CM16" i="8"/>
  <c r="CV117" i="8"/>
  <c r="DT117" i="8"/>
  <c r="CN117" i="8"/>
  <c r="DL117" i="8"/>
  <c r="CF117" i="8"/>
  <c r="DD117" i="8"/>
  <c r="CT124" i="8"/>
  <c r="CT126" i="8" s="1"/>
  <c r="DR124" i="8"/>
  <c r="CL124" i="8"/>
  <c r="CL126" i="8" s="1"/>
  <c r="DJ124" i="8"/>
  <c r="DJ126" i="8" s="1"/>
  <c r="CD124" i="8"/>
  <c r="CD126" i="8" s="1"/>
  <c r="DB124" i="8"/>
  <c r="DB126" i="8" s="1"/>
  <c r="DQ135" i="8"/>
  <c r="CK135" i="8"/>
  <c r="DI135" i="8"/>
  <c r="CC135" i="8"/>
  <c r="DA135" i="8"/>
  <c r="CS135" i="8"/>
  <c r="DU112" i="8"/>
  <c r="CO112" i="8"/>
  <c r="DM112" i="8"/>
  <c r="CG112" i="8"/>
  <c r="DE112" i="8"/>
  <c r="CW112" i="8"/>
  <c r="DQ138" i="8"/>
  <c r="CK138" i="8"/>
  <c r="DI138" i="8"/>
  <c r="CC138" i="8"/>
  <c r="DA138" i="8"/>
  <c r="CS138" i="8"/>
  <c r="DS57" i="8"/>
  <c r="CM57" i="8"/>
  <c r="DK57" i="8"/>
  <c r="CE57" i="8"/>
  <c r="DC57" i="8"/>
  <c r="CU57" i="8"/>
  <c r="DM13" i="8"/>
  <c r="CG13" i="8"/>
  <c r="DE13" i="8"/>
  <c r="CW13" i="8"/>
  <c r="DU13" i="8"/>
  <c r="CO13" i="8"/>
  <c r="DM201" i="8"/>
  <c r="CG201" i="8"/>
  <c r="DE201" i="8"/>
  <c r="CW201" i="8"/>
  <c r="DU201" i="8"/>
  <c r="CO201" i="8"/>
  <c r="CW177" i="8"/>
  <c r="DU177" i="8"/>
  <c r="CO177" i="8"/>
  <c r="DM177" i="8"/>
  <c r="CG177" i="8"/>
  <c r="DE177" i="8"/>
  <c r="DK192" i="8"/>
  <c r="CE192" i="8"/>
  <c r="DC192" i="8"/>
  <c r="CU192" i="8"/>
  <c r="DS192" i="8"/>
  <c r="CM192" i="8"/>
  <c r="CV133" i="8"/>
  <c r="CV136" i="8" s="1"/>
  <c r="DT133" i="8"/>
  <c r="DT136" i="8" s="1"/>
  <c r="CN133" i="8"/>
  <c r="CN136" i="8" s="1"/>
  <c r="DL133" i="8"/>
  <c r="DL136" i="8" s="1"/>
  <c r="CF133" i="8"/>
  <c r="CF136" i="8" s="1"/>
  <c r="DD133" i="8"/>
  <c r="DD136" i="8" s="1"/>
  <c r="DC133" i="8"/>
  <c r="CU133" i="8"/>
  <c r="DS133" i="8"/>
  <c r="CM133" i="8"/>
  <c r="DK133" i="8"/>
  <c r="CE133" i="8"/>
  <c r="DL108" i="8"/>
  <c r="CF108" i="8"/>
  <c r="DD108" i="8"/>
  <c r="CV108" i="8"/>
  <c r="DT108" i="8"/>
  <c r="CN108" i="8"/>
  <c r="DE124" i="8"/>
  <c r="CW124" i="8"/>
  <c r="DU124" i="8"/>
  <c r="CO124" i="8"/>
  <c r="DM124" i="8"/>
  <c r="CG124" i="8"/>
  <c r="CS13" i="11"/>
  <c r="DQ13" i="11"/>
  <c r="CK13" i="11"/>
  <c r="DI13" i="11"/>
  <c r="CC13" i="11"/>
  <c r="DA13" i="11"/>
  <c r="DJ143" i="11"/>
  <c r="CD143" i="11"/>
  <c r="DB143" i="11"/>
  <c r="CT143" i="11"/>
  <c r="DR143" i="11"/>
  <c r="CL143" i="11"/>
  <c r="DE199" i="11"/>
  <c r="CW199" i="11"/>
  <c r="DU199" i="11"/>
  <c r="CO199" i="11"/>
  <c r="DM199" i="11"/>
  <c r="CG199" i="11"/>
  <c r="DD76" i="11"/>
  <c r="CV76" i="11"/>
  <c r="DT76" i="11"/>
  <c r="CN76" i="11"/>
  <c r="DL76" i="11"/>
  <c r="CF76" i="11"/>
  <c r="DU190" i="11"/>
  <c r="DM190" i="11"/>
  <c r="CW190" i="11"/>
  <c r="CG190" i="11"/>
  <c r="DE190" i="11"/>
  <c r="CO190" i="11"/>
  <c r="CW25" i="11"/>
  <c r="DU25" i="11"/>
  <c r="CO25" i="11"/>
  <c r="DM25" i="11"/>
  <c r="CG25" i="11"/>
  <c r="DE25" i="11"/>
  <c r="DM133" i="11"/>
  <c r="DE133" i="11"/>
  <c r="DU133" i="11"/>
  <c r="CO133" i="11"/>
  <c r="CG133" i="11"/>
  <c r="CW133" i="11"/>
  <c r="DC65" i="11"/>
  <c r="CU65" i="11"/>
  <c r="DS65" i="11"/>
  <c r="CM65" i="11"/>
  <c r="DK65" i="11"/>
  <c r="CE65" i="11"/>
  <c r="DT117" i="11"/>
  <c r="CN117" i="11"/>
  <c r="DL117" i="11"/>
  <c r="CF117" i="11"/>
  <c r="DD117" i="11"/>
  <c r="CV117" i="11"/>
  <c r="DR20" i="11"/>
  <c r="CL20" i="11"/>
  <c r="DJ20" i="11"/>
  <c r="CD20" i="11"/>
  <c r="DB20" i="11"/>
  <c r="CT20" i="11"/>
  <c r="DE142" i="11"/>
  <c r="CW142" i="11"/>
  <c r="DU142" i="11"/>
  <c r="CO142" i="11"/>
  <c r="DM142" i="11"/>
  <c r="CG142" i="11"/>
  <c r="CW113" i="11"/>
  <c r="DU113" i="11"/>
  <c r="CO113" i="11"/>
  <c r="DM113" i="11"/>
  <c r="CG113" i="11"/>
  <c r="CH113" i="11" s="1"/>
  <c r="DE113" i="11"/>
  <c r="DA191" i="11"/>
  <c r="CS191" i="11"/>
  <c r="DI191" i="11"/>
  <c r="CC191" i="11"/>
  <c r="DQ191" i="11"/>
  <c r="CK191" i="11"/>
  <c r="DT114" i="11"/>
  <c r="CN114" i="11"/>
  <c r="DL114" i="11"/>
  <c r="CF114" i="11"/>
  <c r="DD114" i="11"/>
  <c r="CV114" i="11"/>
  <c r="CU114" i="11"/>
  <c r="DS114" i="11"/>
  <c r="CM114" i="11"/>
  <c r="DK114" i="11"/>
  <c r="CE114" i="11"/>
  <c r="DC114" i="11"/>
  <c r="DJ107" i="8"/>
  <c r="CD107" i="8"/>
  <c r="DB107" i="8"/>
  <c r="CT107" i="8"/>
  <c r="DR107" i="8"/>
  <c r="CL107" i="8"/>
  <c r="DU202" i="11"/>
  <c r="CO202" i="11"/>
  <c r="DM202" i="11"/>
  <c r="CG202" i="11"/>
  <c r="DE202" i="11"/>
  <c r="CW202" i="11"/>
  <c r="DT16" i="11"/>
  <c r="CN16" i="11"/>
  <c r="DL16" i="11"/>
  <c r="CF16" i="11"/>
  <c r="DD16" i="11"/>
  <c r="CV16" i="11"/>
  <c r="DK15" i="11"/>
  <c r="CE15" i="11"/>
  <c r="DC15" i="11"/>
  <c r="CU15" i="11"/>
  <c r="DS15" i="11"/>
  <c r="CM15" i="11"/>
  <c r="CS118" i="11"/>
  <c r="DQ118" i="11"/>
  <c r="CK118" i="11"/>
  <c r="CK121" i="11" s="1"/>
  <c r="DI118" i="11"/>
  <c r="CC118" i="11"/>
  <c r="DA118" i="11"/>
  <c r="DA121" i="11" s="1"/>
  <c r="DS132" i="11"/>
  <c r="CM132" i="11"/>
  <c r="CE132" i="11"/>
  <c r="DK132" i="11"/>
  <c r="DC132" i="11"/>
  <c r="CU132" i="11"/>
  <c r="CW15" i="11"/>
  <c r="DU15" i="11"/>
  <c r="CO15" i="11"/>
  <c r="DM15" i="11"/>
  <c r="CG15" i="11"/>
  <c r="DE15" i="11"/>
  <c r="DR78" i="11"/>
  <c r="CL78" i="11"/>
  <c r="DJ78" i="11"/>
  <c r="CD78" i="11"/>
  <c r="DB78" i="11"/>
  <c r="CT78" i="11"/>
  <c r="CV55" i="11"/>
  <c r="DT55" i="11"/>
  <c r="CN55" i="11"/>
  <c r="DL55" i="11"/>
  <c r="CF55" i="11"/>
  <c r="DD55" i="11"/>
  <c r="DU109" i="12"/>
  <c r="DU111" i="12" s="1"/>
  <c r="CO109" i="12"/>
  <c r="CO111" i="12" s="1"/>
  <c r="DM109" i="12"/>
  <c r="DM111" i="12" s="1"/>
  <c r="CG109" i="12"/>
  <c r="CG111" i="12" s="1"/>
  <c r="DE109" i="12"/>
  <c r="DE111" i="12" s="1"/>
  <c r="CW109" i="12"/>
  <c r="DU139" i="12"/>
  <c r="CO139" i="12"/>
  <c r="DM139" i="12"/>
  <c r="CG139" i="12"/>
  <c r="DE139" i="12"/>
  <c r="CW139" i="12"/>
  <c r="DU133" i="12"/>
  <c r="CO133" i="12"/>
  <c r="DM133" i="12"/>
  <c r="CG133" i="12"/>
  <c r="DE133" i="12"/>
  <c r="CW133" i="12"/>
  <c r="DD24" i="12"/>
  <c r="CV24" i="12"/>
  <c r="DT24" i="12"/>
  <c r="CN24" i="12"/>
  <c r="DL24" i="12"/>
  <c r="CF24" i="12"/>
  <c r="DC68" i="12"/>
  <c r="CU68" i="12"/>
  <c r="DS68" i="12"/>
  <c r="CM68" i="12"/>
  <c r="DK68" i="12"/>
  <c r="CE68" i="12"/>
  <c r="DD16" i="12"/>
  <c r="DT16" i="12"/>
  <c r="CN16" i="12"/>
  <c r="DL16" i="12"/>
  <c r="CF16" i="12"/>
  <c r="CV16" i="12"/>
  <c r="CT140" i="12"/>
  <c r="DR140" i="12"/>
  <c r="CL140" i="12"/>
  <c r="DJ140" i="12"/>
  <c r="CD140" i="12"/>
  <c r="DB140" i="12"/>
  <c r="CV68" i="12"/>
  <c r="DT68" i="12"/>
  <c r="CN68" i="12"/>
  <c r="DL68" i="12"/>
  <c r="CF68" i="12"/>
  <c r="DD68" i="12"/>
  <c r="DT201" i="12"/>
  <c r="DV201" i="12" s="1"/>
  <c r="CN201" i="12"/>
  <c r="CP201" i="12" s="1"/>
  <c r="DL201" i="12"/>
  <c r="DN201" i="12" s="1"/>
  <c r="CF201" i="12"/>
  <c r="CH201" i="12" s="1"/>
  <c r="DD201" i="12"/>
  <c r="DF201" i="12" s="1"/>
  <c r="CV201" i="12"/>
  <c r="CX201" i="12" s="1"/>
  <c r="DR24" i="12"/>
  <c r="CL24" i="12"/>
  <c r="CD24" i="12"/>
  <c r="DB24" i="12"/>
  <c r="CT24" i="12"/>
  <c r="DJ24" i="12"/>
  <c r="DJ190" i="12"/>
  <c r="CD190" i="12"/>
  <c r="DB190" i="12"/>
  <c r="CT190" i="12"/>
  <c r="DR190" i="12"/>
  <c r="CL190" i="12"/>
  <c r="DK206" i="12"/>
  <c r="CE206" i="12"/>
  <c r="DC206" i="12"/>
  <c r="CU206" i="12"/>
  <c r="DS206" i="12"/>
  <c r="CM206" i="12"/>
  <c r="DE57" i="12"/>
  <c r="CW57" i="12"/>
  <c r="DU57" i="12"/>
  <c r="CO57" i="12"/>
  <c r="DM57" i="12"/>
  <c r="CG57" i="12"/>
  <c r="DL140" i="12"/>
  <c r="CF140" i="12"/>
  <c r="DD140" i="12"/>
  <c r="CV140" i="12"/>
  <c r="DT140" i="12"/>
  <c r="CN140" i="12"/>
  <c r="DD200" i="12"/>
  <c r="CV200" i="12"/>
  <c r="DT200" i="12"/>
  <c r="CN200" i="12"/>
  <c r="DL200" i="12"/>
  <c r="CF200" i="12"/>
  <c r="DM18" i="12"/>
  <c r="CG18" i="12"/>
  <c r="CW18" i="12"/>
  <c r="DE18" i="12"/>
  <c r="DU18" i="12"/>
  <c r="CO18" i="12"/>
  <c r="DR130" i="12"/>
  <c r="CL130" i="12"/>
  <c r="DJ130" i="12"/>
  <c r="CD130" i="12"/>
  <c r="DB130" i="12"/>
  <c r="CT130" i="12"/>
  <c r="CX241" i="12"/>
  <c r="CS245" i="12"/>
  <c r="DB213" i="12"/>
  <c r="DT161" i="12"/>
  <c r="CX36" i="12"/>
  <c r="DN258" i="12"/>
  <c r="DQ260" i="12"/>
  <c r="DV256" i="12"/>
  <c r="CP224" i="12"/>
  <c r="CK228" i="12"/>
  <c r="DN100" i="12"/>
  <c r="DI104" i="12"/>
  <c r="DQ52" i="12"/>
  <c r="DV48" i="12"/>
  <c r="DT32" i="12"/>
  <c r="DF251" i="12"/>
  <c r="DA255" i="12"/>
  <c r="DN219" i="12"/>
  <c r="DI223" i="12"/>
  <c r="CX130" i="12"/>
  <c r="CH249" i="12"/>
  <c r="DD94" i="12"/>
  <c r="CS42" i="12"/>
  <c r="CX38" i="12"/>
  <c r="CD265" i="11"/>
  <c r="CP159" i="11"/>
  <c r="CK37" i="11"/>
  <c r="CP33" i="11"/>
  <c r="DF256" i="11"/>
  <c r="DA260" i="11"/>
  <c r="CH236" i="11"/>
  <c r="CC240" i="11"/>
  <c r="CS228" i="11"/>
  <c r="CX224" i="11"/>
  <c r="CV13" i="1"/>
  <c r="DT13" i="1"/>
  <c r="CN13" i="1"/>
  <c r="DL13" i="1"/>
  <c r="CF13" i="1"/>
  <c r="DD13" i="1"/>
  <c r="DJ15" i="1"/>
  <c r="CD15" i="1"/>
  <c r="DB15" i="1"/>
  <c r="CT15" i="1"/>
  <c r="DR15" i="1"/>
  <c r="CL15" i="1"/>
  <c r="DJ18" i="1"/>
  <c r="CD18" i="1"/>
  <c r="DB18" i="1"/>
  <c r="CT18" i="1"/>
  <c r="DR18" i="1"/>
  <c r="CL18" i="1"/>
  <c r="DA19" i="1"/>
  <c r="CS19" i="1"/>
  <c r="DQ19" i="1"/>
  <c r="CK19" i="1"/>
  <c r="DI19" i="1"/>
  <c r="CC19" i="1"/>
  <c r="DU20" i="1"/>
  <c r="CO20" i="1"/>
  <c r="DM20" i="1"/>
  <c r="CG20" i="1"/>
  <c r="DE20" i="1"/>
  <c r="CW20" i="1"/>
  <c r="DC23" i="1"/>
  <c r="CU23" i="1"/>
  <c r="DS23" i="1"/>
  <c r="CM23" i="1"/>
  <c r="DK23" i="1"/>
  <c r="CE23" i="1"/>
  <c r="DC25" i="1"/>
  <c r="CU25" i="1"/>
  <c r="DS25" i="1"/>
  <c r="CM25" i="1"/>
  <c r="DK25" i="1"/>
  <c r="CE25" i="1"/>
  <c r="DQ55" i="1"/>
  <c r="CK55" i="1"/>
  <c r="DI55" i="1"/>
  <c r="CC55" i="1"/>
  <c r="DA55" i="1"/>
  <c r="CS55" i="1"/>
  <c r="DA56" i="1"/>
  <c r="CS56" i="1"/>
  <c r="DQ56" i="1"/>
  <c r="CK56" i="1"/>
  <c r="DI56" i="1"/>
  <c r="CC56" i="1"/>
  <c r="CV57" i="1"/>
  <c r="DT57" i="1"/>
  <c r="CN57" i="1"/>
  <c r="DL57" i="1"/>
  <c r="CF57" i="1"/>
  <c r="DD57" i="1"/>
  <c r="DJ60" i="1"/>
  <c r="CD60" i="1"/>
  <c r="DB60" i="1"/>
  <c r="CT60" i="1"/>
  <c r="DR60" i="1"/>
  <c r="CL60" i="1"/>
  <c r="DE61" i="1"/>
  <c r="CW61" i="1"/>
  <c r="DU61" i="1"/>
  <c r="CO61" i="1"/>
  <c r="DM61" i="1"/>
  <c r="CG61" i="1"/>
  <c r="DS63" i="1"/>
  <c r="CM63" i="1"/>
  <c r="DK63" i="1"/>
  <c r="CE63" i="1"/>
  <c r="DC63" i="1"/>
  <c r="CU63" i="1"/>
  <c r="CV65" i="1"/>
  <c r="DT65" i="1"/>
  <c r="CN65" i="1"/>
  <c r="DL65" i="1"/>
  <c r="CF65" i="1"/>
  <c r="DD65" i="1"/>
  <c r="DJ67" i="1"/>
  <c r="CD67" i="1"/>
  <c r="DB67" i="1"/>
  <c r="CT67" i="1"/>
  <c r="DR67" i="1"/>
  <c r="CL67" i="1"/>
  <c r="DQ75" i="1"/>
  <c r="CK75" i="1"/>
  <c r="DI75" i="1"/>
  <c r="CC75" i="1"/>
  <c r="DA75" i="1"/>
  <c r="CS75" i="1"/>
  <c r="DL76" i="1"/>
  <c r="CF76" i="1"/>
  <c r="DD76" i="1"/>
  <c r="CV76" i="1"/>
  <c r="DT76" i="1"/>
  <c r="CN76" i="1"/>
  <c r="CT78" i="1"/>
  <c r="DR78" i="1"/>
  <c r="CL78" i="1"/>
  <c r="DJ78" i="1"/>
  <c r="CD78" i="1"/>
  <c r="DB78" i="1"/>
  <c r="DA107" i="1"/>
  <c r="CS107" i="1"/>
  <c r="DQ107" i="1"/>
  <c r="CK107" i="1"/>
  <c r="DI107" i="1"/>
  <c r="CC107" i="1"/>
  <c r="CV108" i="1"/>
  <c r="DT108" i="1"/>
  <c r="CN108" i="1"/>
  <c r="DL108" i="1"/>
  <c r="CF108" i="1"/>
  <c r="DD108" i="1"/>
  <c r="DJ110" i="1"/>
  <c r="CD110" i="1"/>
  <c r="DB110" i="1"/>
  <c r="CT110" i="1"/>
  <c r="DR110" i="1"/>
  <c r="CL110" i="1"/>
  <c r="DE112" i="1"/>
  <c r="CW112" i="1"/>
  <c r="DU112" i="1"/>
  <c r="CO112" i="1"/>
  <c r="DM112" i="1"/>
  <c r="CG112" i="1"/>
  <c r="DS114" i="1"/>
  <c r="CM114" i="1"/>
  <c r="DK114" i="1"/>
  <c r="CE114" i="1"/>
  <c r="DC114" i="1"/>
  <c r="CU114" i="1"/>
  <c r="DA117" i="1"/>
  <c r="CS117" i="1"/>
  <c r="DQ117" i="1"/>
  <c r="CK117" i="1"/>
  <c r="DI117" i="1"/>
  <c r="CC117" i="1"/>
  <c r="CV118" i="1"/>
  <c r="DT118" i="1"/>
  <c r="CN118" i="1"/>
  <c r="DL118" i="1"/>
  <c r="CF118" i="1"/>
  <c r="DD118" i="1"/>
  <c r="DJ120" i="1"/>
  <c r="CD120" i="1"/>
  <c r="DB120" i="1"/>
  <c r="CT120" i="1"/>
  <c r="DR120" i="1"/>
  <c r="CL120" i="1"/>
  <c r="DE122" i="1"/>
  <c r="CW122" i="1"/>
  <c r="DU122" i="1"/>
  <c r="CO122" i="1"/>
  <c r="DM122" i="1"/>
  <c r="CG122" i="1"/>
  <c r="DS124" i="1"/>
  <c r="CM124" i="1"/>
  <c r="DK124" i="1"/>
  <c r="CE124" i="1"/>
  <c r="DC124" i="1"/>
  <c r="CU124" i="1"/>
  <c r="DA132" i="1"/>
  <c r="CS132" i="1"/>
  <c r="DQ132" i="1"/>
  <c r="CK132" i="1"/>
  <c r="DI132" i="1"/>
  <c r="CC132" i="1"/>
  <c r="CV133" i="1"/>
  <c r="DT133" i="1"/>
  <c r="CN133" i="1"/>
  <c r="DL133" i="1"/>
  <c r="CF133" i="1"/>
  <c r="DD133" i="1"/>
  <c r="DJ135" i="1"/>
  <c r="CD135" i="1"/>
  <c r="DB135" i="1"/>
  <c r="CT135" i="1"/>
  <c r="DR135" i="1"/>
  <c r="CL135" i="1"/>
  <c r="DE137" i="1"/>
  <c r="CW137" i="1"/>
  <c r="DU137" i="1"/>
  <c r="CO137" i="1"/>
  <c r="DM137" i="1"/>
  <c r="CG137" i="1"/>
  <c r="DS139" i="1"/>
  <c r="CM139" i="1"/>
  <c r="DK139" i="1"/>
  <c r="CE139" i="1"/>
  <c r="DC139" i="1"/>
  <c r="CU139" i="1"/>
  <c r="DR140" i="1"/>
  <c r="CL140" i="1"/>
  <c r="DJ140" i="1"/>
  <c r="CD140" i="1"/>
  <c r="CT140" i="1"/>
  <c r="DB140" i="1"/>
  <c r="DM142" i="1"/>
  <c r="CG142" i="1"/>
  <c r="DE142" i="1"/>
  <c r="CW142" i="1"/>
  <c r="DU142" i="1"/>
  <c r="CO142" i="1"/>
  <c r="DD143" i="1"/>
  <c r="CV143" i="1"/>
  <c r="CN143" i="1"/>
  <c r="DL143" i="1"/>
  <c r="DT143" i="1"/>
  <c r="CF143" i="1"/>
  <c r="DR145" i="1"/>
  <c r="CL145" i="1"/>
  <c r="DJ145" i="1"/>
  <c r="CD145" i="1"/>
  <c r="CT145" i="1"/>
  <c r="DB145" i="1"/>
  <c r="DM174" i="1"/>
  <c r="CG174" i="1"/>
  <c r="DE174" i="1"/>
  <c r="CW174" i="1"/>
  <c r="DU174" i="1"/>
  <c r="CO174" i="1"/>
  <c r="CU176" i="1"/>
  <c r="DS176" i="1"/>
  <c r="CM176" i="1"/>
  <c r="DK176" i="1"/>
  <c r="CE176" i="1"/>
  <c r="DC176" i="1"/>
  <c r="DM179" i="1"/>
  <c r="CG179" i="1"/>
  <c r="DE179" i="1"/>
  <c r="CW179" i="1"/>
  <c r="DU179" i="1"/>
  <c r="CO179" i="1"/>
  <c r="CS182" i="1"/>
  <c r="DQ182" i="1"/>
  <c r="CK182" i="1"/>
  <c r="DI182" i="1"/>
  <c r="CC182" i="1"/>
  <c r="DA182" i="1"/>
  <c r="DB181" i="1"/>
  <c r="CT181" i="1"/>
  <c r="DR181" i="1"/>
  <c r="CL181" i="1"/>
  <c r="DJ181" i="1"/>
  <c r="CD181" i="1"/>
  <c r="DM189" i="1"/>
  <c r="CG189" i="1"/>
  <c r="DE189" i="1"/>
  <c r="CW189" i="1"/>
  <c r="DU189" i="1"/>
  <c r="CO189" i="1"/>
  <c r="CS192" i="1"/>
  <c r="DQ192" i="1"/>
  <c r="CK192" i="1"/>
  <c r="DI192" i="1"/>
  <c r="CC192" i="1"/>
  <c r="DA192" i="1"/>
  <c r="DB191" i="1"/>
  <c r="CT191" i="1"/>
  <c r="DR191" i="1"/>
  <c r="CL191" i="1"/>
  <c r="DJ191" i="1"/>
  <c r="CD191" i="1"/>
  <c r="DM199" i="1"/>
  <c r="CG199" i="1"/>
  <c r="DE199" i="1"/>
  <c r="CW199" i="1"/>
  <c r="DU199" i="1"/>
  <c r="CO199" i="1"/>
  <c r="CW202" i="1"/>
  <c r="DU202" i="1"/>
  <c r="CO202" i="1"/>
  <c r="DM202" i="1"/>
  <c r="CG202" i="1"/>
  <c r="DE202" i="1"/>
  <c r="DB201" i="1"/>
  <c r="CT201" i="1"/>
  <c r="DR201" i="1"/>
  <c r="CL201" i="1"/>
  <c r="DJ201" i="1"/>
  <c r="CD201" i="1"/>
  <c r="DK200" i="1"/>
  <c r="CE200" i="1"/>
  <c r="DC200" i="1"/>
  <c r="CU200" i="1"/>
  <c r="DS200" i="1"/>
  <c r="CM200" i="1"/>
  <c r="DM204" i="1"/>
  <c r="CG204" i="1"/>
  <c r="DE204" i="1"/>
  <c r="CW204" i="1"/>
  <c r="DU204" i="1"/>
  <c r="CO204" i="1"/>
  <c r="CS207" i="1"/>
  <c r="DQ207" i="1"/>
  <c r="CK207" i="1"/>
  <c r="DI207" i="1"/>
  <c r="CC207" i="1"/>
  <c r="DA207" i="1"/>
  <c r="DB206" i="1"/>
  <c r="CT206" i="1"/>
  <c r="DR206" i="1"/>
  <c r="CL206" i="1"/>
  <c r="DJ206" i="1"/>
  <c r="CD206" i="1"/>
  <c r="DK205" i="1"/>
  <c r="CE205" i="1"/>
  <c r="DC205" i="1"/>
  <c r="CU205" i="1"/>
  <c r="DS205" i="1"/>
  <c r="CM205" i="1"/>
  <c r="CV15" i="1"/>
  <c r="DT15" i="1"/>
  <c r="CN15" i="1"/>
  <c r="DL15" i="1"/>
  <c r="CF15" i="1"/>
  <c r="DD15" i="1"/>
  <c r="CS14" i="8"/>
  <c r="DQ14" i="8"/>
  <c r="CK14" i="8"/>
  <c r="DI14" i="8"/>
  <c r="CC14" i="8"/>
  <c r="DA14" i="8"/>
  <c r="DU140" i="8"/>
  <c r="CO140" i="8"/>
  <c r="DM140" i="8"/>
  <c r="CG140" i="8"/>
  <c r="DE140" i="8"/>
  <c r="CW140" i="8"/>
  <c r="DL120" i="8"/>
  <c r="CF120" i="8"/>
  <c r="DD120" i="8"/>
  <c r="CV120" i="8"/>
  <c r="DT120" i="8"/>
  <c r="CN120" i="8"/>
  <c r="DA120" i="8"/>
  <c r="CS120" i="8"/>
  <c r="DQ120" i="8"/>
  <c r="CK120" i="8"/>
  <c r="DI120" i="8"/>
  <c r="CC120" i="8"/>
  <c r="DS55" i="8"/>
  <c r="CM55" i="8"/>
  <c r="DK55" i="8"/>
  <c r="CE55" i="8"/>
  <c r="DC55" i="8"/>
  <c r="CU55" i="8"/>
  <c r="DD205" i="8"/>
  <c r="CV205" i="8"/>
  <c r="DT205" i="8"/>
  <c r="CN205" i="8"/>
  <c r="DL205" i="8"/>
  <c r="CF205" i="8"/>
  <c r="DE115" i="8"/>
  <c r="CW115" i="8"/>
  <c r="DU115" i="8"/>
  <c r="CO115" i="8"/>
  <c r="DM115" i="8"/>
  <c r="CG115" i="8"/>
  <c r="CT144" i="8"/>
  <c r="CT146" i="8" s="1"/>
  <c r="DR144" i="8"/>
  <c r="DR146" i="8" s="1"/>
  <c r="CL144" i="8"/>
  <c r="CL146" i="8" s="1"/>
  <c r="DJ144" i="8"/>
  <c r="DJ146" i="8" s="1"/>
  <c r="CD144" i="8"/>
  <c r="CD146" i="8" s="1"/>
  <c r="DB144" i="8"/>
  <c r="DB146" i="8" s="1"/>
  <c r="DB179" i="8"/>
  <c r="CT179" i="8"/>
  <c r="DR179" i="8"/>
  <c r="CL179" i="8"/>
  <c r="DJ179" i="8"/>
  <c r="CD179" i="8"/>
  <c r="CT108" i="8"/>
  <c r="DR108" i="8"/>
  <c r="CL108" i="8"/>
  <c r="DJ108" i="8"/>
  <c r="CD108" i="8"/>
  <c r="DB108" i="8"/>
  <c r="DR26" i="8"/>
  <c r="CL26" i="8"/>
  <c r="DJ26" i="8"/>
  <c r="CD26" i="8"/>
  <c r="DB26" i="8"/>
  <c r="CT26" i="8"/>
  <c r="CU18" i="8"/>
  <c r="DS18" i="8"/>
  <c r="CM18" i="8"/>
  <c r="DK18" i="8"/>
  <c r="CE18" i="8"/>
  <c r="DC18" i="8"/>
  <c r="DM191" i="8"/>
  <c r="CG191" i="8"/>
  <c r="DE191" i="8"/>
  <c r="CW191" i="8"/>
  <c r="DU191" i="8"/>
  <c r="CO191" i="8"/>
  <c r="DE110" i="8"/>
  <c r="CW110" i="8"/>
  <c r="DU110" i="8"/>
  <c r="CO110" i="8"/>
  <c r="DM110" i="8"/>
  <c r="CG110" i="8"/>
  <c r="CW24" i="8"/>
  <c r="DU24" i="8"/>
  <c r="CO24" i="8"/>
  <c r="DM24" i="8"/>
  <c r="CG24" i="8"/>
  <c r="DE24" i="8"/>
  <c r="DM18" i="8"/>
  <c r="CG18" i="8"/>
  <c r="DE18" i="8"/>
  <c r="CW18" i="8"/>
  <c r="DU18" i="8"/>
  <c r="CO18" i="8"/>
  <c r="DE75" i="8"/>
  <c r="CW75" i="8"/>
  <c r="DU75" i="8"/>
  <c r="CO75" i="8"/>
  <c r="DM75" i="8"/>
  <c r="CG75" i="8"/>
  <c r="DU135" i="8"/>
  <c r="CO135" i="8"/>
  <c r="DM135" i="8"/>
  <c r="CG135" i="8"/>
  <c r="DE135" i="8"/>
  <c r="CW135" i="8"/>
  <c r="DD24" i="8"/>
  <c r="CV24" i="8"/>
  <c r="DT24" i="8"/>
  <c r="CN24" i="8"/>
  <c r="DL24" i="8"/>
  <c r="CF24" i="8"/>
  <c r="DD14" i="8"/>
  <c r="CV14" i="8"/>
  <c r="DT14" i="8"/>
  <c r="CN14" i="8"/>
  <c r="DL14" i="8"/>
  <c r="CF14" i="8"/>
  <c r="DL62" i="8"/>
  <c r="CF62" i="8"/>
  <c r="DD62" i="8"/>
  <c r="CV62" i="8"/>
  <c r="DT62" i="8"/>
  <c r="CN62" i="8"/>
  <c r="CU15" i="8"/>
  <c r="DS15" i="8"/>
  <c r="CM15" i="8"/>
  <c r="DK15" i="8"/>
  <c r="CE15" i="8"/>
  <c r="DC15" i="8"/>
  <c r="DB189" i="8"/>
  <c r="CT189" i="8"/>
  <c r="DR189" i="8"/>
  <c r="CL189" i="8"/>
  <c r="DJ189" i="8"/>
  <c r="CD189" i="8"/>
  <c r="DL137" i="8"/>
  <c r="CF137" i="8"/>
  <c r="DD137" i="8"/>
  <c r="CV137" i="8"/>
  <c r="DT137" i="8"/>
  <c r="CN137" i="8"/>
  <c r="DL118" i="8"/>
  <c r="CF118" i="8"/>
  <c r="DD118" i="8"/>
  <c r="CV118" i="8"/>
  <c r="DT118" i="8"/>
  <c r="CN118" i="8"/>
  <c r="DC66" i="8"/>
  <c r="CU66" i="8"/>
  <c r="DS66" i="8"/>
  <c r="CM66" i="8"/>
  <c r="DK66" i="8"/>
  <c r="CE66" i="8"/>
  <c r="CT113" i="8"/>
  <c r="CT116" i="8" s="1"/>
  <c r="DR113" i="8"/>
  <c r="DR116" i="8" s="1"/>
  <c r="CL113" i="8"/>
  <c r="CL116" i="8" s="1"/>
  <c r="DJ113" i="8"/>
  <c r="DJ116" i="8" s="1"/>
  <c r="CD113" i="8"/>
  <c r="CD116" i="8" s="1"/>
  <c r="DB113" i="8"/>
  <c r="DB116" i="8" s="1"/>
  <c r="CT60" i="8"/>
  <c r="DR60" i="8"/>
  <c r="CL60" i="8"/>
  <c r="DJ60" i="8"/>
  <c r="CD60" i="8"/>
  <c r="DB60" i="8"/>
  <c r="DA14" i="1"/>
  <c r="CS14" i="1"/>
  <c r="DQ14" i="1"/>
  <c r="CK14" i="1"/>
  <c r="DI14" i="1"/>
  <c r="CC14" i="1"/>
  <c r="DU15" i="1"/>
  <c r="CO15" i="1"/>
  <c r="DM15" i="1"/>
  <c r="CG15" i="1"/>
  <c r="DE15" i="1"/>
  <c r="CW15" i="1"/>
  <c r="CV18" i="1"/>
  <c r="DT18" i="1"/>
  <c r="CN18" i="1"/>
  <c r="DL18" i="1"/>
  <c r="CF18" i="1"/>
  <c r="DD18" i="1"/>
  <c r="DC20" i="1"/>
  <c r="CU20" i="1"/>
  <c r="DS20" i="1"/>
  <c r="CM20" i="1"/>
  <c r="DK20" i="1"/>
  <c r="CE20" i="1"/>
  <c r="DU23" i="1"/>
  <c r="CO23" i="1"/>
  <c r="DM23" i="1"/>
  <c r="CG23" i="1"/>
  <c r="DE23" i="1"/>
  <c r="CW23" i="1"/>
  <c r="DU25" i="1"/>
  <c r="CO25" i="1"/>
  <c r="DM25" i="1"/>
  <c r="CG25" i="1"/>
  <c r="DE25" i="1"/>
  <c r="CW25" i="1"/>
  <c r="DS56" i="1"/>
  <c r="CM56" i="1"/>
  <c r="DK56" i="1"/>
  <c r="CE56" i="1"/>
  <c r="DC56" i="1"/>
  <c r="CU56" i="1"/>
  <c r="DE58" i="1"/>
  <c r="CW58" i="1"/>
  <c r="DU58" i="1"/>
  <c r="CO58" i="1"/>
  <c r="DM58" i="1"/>
  <c r="CG58" i="1"/>
  <c r="DS61" i="1"/>
  <c r="CM61" i="1"/>
  <c r="DK61" i="1"/>
  <c r="CE61" i="1"/>
  <c r="DC61" i="1"/>
  <c r="CU61" i="1"/>
  <c r="DQ65" i="1"/>
  <c r="CK65" i="1"/>
  <c r="DI65" i="1"/>
  <c r="CC65" i="1"/>
  <c r="DA65" i="1"/>
  <c r="CS65" i="1"/>
  <c r="DU67" i="1"/>
  <c r="CO67" i="1"/>
  <c r="DM67" i="1"/>
  <c r="CG67" i="1"/>
  <c r="DE67" i="1"/>
  <c r="CW67" i="1"/>
  <c r="DQ77" i="1"/>
  <c r="CK77" i="1"/>
  <c r="DI77" i="1"/>
  <c r="CC77" i="1"/>
  <c r="DA77" i="1"/>
  <c r="CS77" i="1"/>
  <c r="DS107" i="1"/>
  <c r="CM107" i="1"/>
  <c r="DK107" i="1"/>
  <c r="CE107" i="1"/>
  <c r="DC107" i="1"/>
  <c r="CU107" i="1"/>
  <c r="DA109" i="1"/>
  <c r="CS109" i="1"/>
  <c r="DQ109" i="1"/>
  <c r="CK109" i="1"/>
  <c r="DI109" i="1"/>
  <c r="CC109" i="1"/>
  <c r="DS112" i="1"/>
  <c r="CM112" i="1"/>
  <c r="DK112" i="1"/>
  <c r="CE112" i="1"/>
  <c r="DC112" i="1"/>
  <c r="CU112" i="1"/>
  <c r="CV115" i="1"/>
  <c r="DT115" i="1"/>
  <c r="CN115" i="1"/>
  <c r="DL115" i="1"/>
  <c r="CF115" i="1"/>
  <c r="DD115" i="1"/>
  <c r="DJ118" i="1"/>
  <c r="CD118" i="1"/>
  <c r="DB118" i="1"/>
  <c r="CT118" i="1"/>
  <c r="DR118" i="1"/>
  <c r="CL118" i="1"/>
  <c r="CV120" i="1"/>
  <c r="DT120" i="1"/>
  <c r="CN120" i="1"/>
  <c r="DL120" i="1"/>
  <c r="CF120" i="1"/>
  <c r="DD120" i="1"/>
  <c r="DA124" i="1"/>
  <c r="CS124" i="1"/>
  <c r="DQ124" i="1"/>
  <c r="CK124" i="1"/>
  <c r="DI124" i="1"/>
  <c r="CC124" i="1"/>
  <c r="DS132" i="1"/>
  <c r="CM132" i="1"/>
  <c r="DK132" i="1"/>
  <c r="CE132" i="1"/>
  <c r="DC132" i="1"/>
  <c r="CU132" i="1"/>
  <c r="CV135" i="1"/>
  <c r="DT135" i="1"/>
  <c r="CN135" i="1"/>
  <c r="DL135" i="1"/>
  <c r="CF135" i="1"/>
  <c r="DD135" i="1"/>
  <c r="DA139" i="1"/>
  <c r="CS139" i="1"/>
  <c r="DQ139" i="1"/>
  <c r="CK139" i="1"/>
  <c r="DI139" i="1"/>
  <c r="CC139" i="1"/>
  <c r="DI144" i="1"/>
  <c r="CC144" i="1"/>
  <c r="DA144" i="1"/>
  <c r="CS144" i="1"/>
  <c r="DQ144" i="1"/>
  <c r="CK144" i="1"/>
  <c r="DR175" i="1"/>
  <c r="CL175" i="1"/>
  <c r="DJ175" i="1"/>
  <c r="CD175" i="1"/>
  <c r="DB175" i="1"/>
  <c r="CT175" i="1"/>
  <c r="CU179" i="1"/>
  <c r="DS179" i="1"/>
  <c r="CM179" i="1"/>
  <c r="DK179" i="1"/>
  <c r="CE179" i="1"/>
  <c r="DC179" i="1"/>
  <c r="CS180" i="1"/>
  <c r="DQ180" i="1"/>
  <c r="CK180" i="1"/>
  <c r="DI180" i="1"/>
  <c r="CC180" i="1"/>
  <c r="DA180" i="1"/>
  <c r="DT191" i="1"/>
  <c r="CN191" i="1"/>
  <c r="DL191" i="1"/>
  <c r="CF191" i="1"/>
  <c r="DD191" i="1"/>
  <c r="CV191" i="1"/>
  <c r="DK202" i="1"/>
  <c r="CE202" i="1"/>
  <c r="DC202" i="1"/>
  <c r="CU202" i="1"/>
  <c r="DS202" i="1"/>
  <c r="CM202" i="1"/>
  <c r="CU204" i="1"/>
  <c r="DS204" i="1"/>
  <c r="CM204" i="1"/>
  <c r="DK204" i="1"/>
  <c r="CE204" i="1"/>
  <c r="DC204" i="1"/>
  <c r="CW205" i="1"/>
  <c r="DU205" i="1"/>
  <c r="CO205" i="1"/>
  <c r="DM205" i="1"/>
  <c r="CG205" i="1"/>
  <c r="DE205" i="1"/>
  <c r="DR192" i="8"/>
  <c r="CL192" i="8"/>
  <c r="DJ192" i="8"/>
  <c r="CD192" i="8"/>
  <c r="DB192" i="8"/>
  <c r="CT192" i="8"/>
  <c r="DB18" i="8"/>
  <c r="CT18" i="8"/>
  <c r="DR18" i="8"/>
  <c r="CL18" i="8"/>
  <c r="DJ18" i="8"/>
  <c r="CD18" i="8"/>
  <c r="CS200" i="8"/>
  <c r="DQ200" i="8"/>
  <c r="CK200" i="8"/>
  <c r="DI200" i="8"/>
  <c r="CC200" i="8"/>
  <c r="DA200" i="8"/>
  <c r="DK21" i="8"/>
  <c r="CE21" i="8"/>
  <c r="DC21" i="8"/>
  <c r="CU21" i="8"/>
  <c r="DS21" i="8"/>
  <c r="CM21" i="8"/>
  <c r="DM20" i="8"/>
  <c r="CG20" i="8"/>
  <c r="DE20" i="8"/>
  <c r="CW20" i="8"/>
  <c r="DU20" i="8"/>
  <c r="CO20" i="8"/>
  <c r="CU13" i="8"/>
  <c r="DS13" i="8"/>
  <c r="CM13" i="8"/>
  <c r="DK13" i="8"/>
  <c r="CE13" i="8"/>
  <c r="DC13" i="8"/>
  <c r="DE67" i="8"/>
  <c r="CW67" i="8"/>
  <c r="DU67" i="8"/>
  <c r="CO67" i="8"/>
  <c r="DM67" i="8"/>
  <c r="CG67" i="8"/>
  <c r="DL115" i="8"/>
  <c r="CF115" i="8"/>
  <c r="DD115" i="8"/>
  <c r="CV115" i="8"/>
  <c r="DT115" i="8"/>
  <c r="CN115" i="8"/>
  <c r="DB201" i="8"/>
  <c r="CT201" i="8"/>
  <c r="DR201" i="8"/>
  <c r="CL201" i="8"/>
  <c r="DJ201" i="8"/>
  <c r="CD201" i="8"/>
  <c r="DA67" i="8"/>
  <c r="CS67" i="8"/>
  <c r="DQ67" i="8"/>
  <c r="CK67" i="8"/>
  <c r="DI67" i="8"/>
  <c r="CC67" i="8"/>
  <c r="DM15" i="8"/>
  <c r="CG15" i="8"/>
  <c r="DE15" i="8"/>
  <c r="CW15" i="8"/>
  <c r="DU15" i="8"/>
  <c r="CO15" i="8"/>
  <c r="CW200" i="8"/>
  <c r="DU200" i="8"/>
  <c r="CO200" i="8"/>
  <c r="DM200" i="8"/>
  <c r="CG200" i="8"/>
  <c r="DE200" i="8"/>
  <c r="DC140" i="8"/>
  <c r="CU140" i="8"/>
  <c r="DS140" i="8"/>
  <c r="CM140" i="8"/>
  <c r="DK140" i="8"/>
  <c r="CE140" i="8"/>
  <c r="DT20" i="8"/>
  <c r="CN20" i="8"/>
  <c r="DL20" i="8"/>
  <c r="CF20" i="8"/>
  <c r="DD20" i="8"/>
  <c r="CV20" i="8"/>
  <c r="DJ76" i="8"/>
  <c r="CD76" i="8"/>
  <c r="DB76" i="8"/>
  <c r="CT76" i="8"/>
  <c r="DR76" i="8"/>
  <c r="CL76" i="8"/>
  <c r="DR16" i="8"/>
  <c r="CL16" i="8"/>
  <c r="DJ16" i="8"/>
  <c r="CD16" i="8"/>
  <c r="DB16" i="8"/>
  <c r="CT16" i="8"/>
  <c r="DB177" i="11"/>
  <c r="CT177" i="11"/>
  <c r="DR177" i="11"/>
  <c r="CL177" i="11"/>
  <c r="DJ177" i="11"/>
  <c r="CD177" i="11"/>
  <c r="CW179" i="11"/>
  <c r="DU179" i="11"/>
  <c r="CO179" i="11"/>
  <c r="DM179" i="11"/>
  <c r="CG179" i="11"/>
  <c r="DE179" i="11"/>
  <c r="DA144" i="11"/>
  <c r="CS144" i="11"/>
  <c r="DQ144" i="11"/>
  <c r="CK144" i="11"/>
  <c r="DI144" i="11"/>
  <c r="CC144" i="11"/>
  <c r="DM107" i="11"/>
  <c r="CG107" i="11"/>
  <c r="DE107" i="11"/>
  <c r="CW107" i="11"/>
  <c r="DU107" i="11"/>
  <c r="CO107" i="11"/>
  <c r="CW134" i="11"/>
  <c r="DU134" i="11"/>
  <c r="CO134" i="11"/>
  <c r="DM134" i="11"/>
  <c r="CG134" i="11"/>
  <c r="DE134" i="11"/>
  <c r="DS66" i="11"/>
  <c r="CM66" i="11"/>
  <c r="DK66" i="11"/>
  <c r="CE66" i="11"/>
  <c r="DC66" i="11"/>
  <c r="CU66" i="11"/>
  <c r="DC200" i="11"/>
  <c r="CU200" i="11"/>
  <c r="DS200" i="11"/>
  <c r="CM200" i="11"/>
  <c r="DK200" i="11"/>
  <c r="CE200" i="11"/>
  <c r="CW181" i="11"/>
  <c r="DU181" i="11"/>
  <c r="CO181" i="11"/>
  <c r="DM181" i="11"/>
  <c r="CG181" i="11"/>
  <c r="DE181" i="11"/>
  <c r="DM112" i="11"/>
  <c r="CG112" i="11"/>
  <c r="DE112" i="11"/>
  <c r="CW112" i="11"/>
  <c r="DU112" i="11"/>
  <c r="CO112" i="11"/>
  <c r="DR179" i="11"/>
  <c r="CL179" i="11"/>
  <c r="DJ179" i="11"/>
  <c r="CD179" i="11"/>
  <c r="DB179" i="11"/>
  <c r="CT179" i="11"/>
  <c r="DR18" i="11"/>
  <c r="CL18" i="11"/>
  <c r="DJ18" i="11"/>
  <c r="CD18" i="11"/>
  <c r="DB18" i="11"/>
  <c r="CT18" i="11"/>
  <c r="DJ200" i="11"/>
  <c r="CD200" i="11"/>
  <c r="DB200" i="11"/>
  <c r="CT200" i="11"/>
  <c r="DR200" i="11"/>
  <c r="CL200" i="11"/>
  <c r="DE144" i="11"/>
  <c r="CW144" i="11"/>
  <c r="DU144" i="11"/>
  <c r="CO144" i="11"/>
  <c r="DM144" i="11"/>
  <c r="CG144" i="11"/>
  <c r="CW120" i="11"/>
  <c r="DU120" i="11"/>
  <c r="CO120" i="11"/>
  <c r="DM120" i="11"/>
  <c r="CG120" i="11"/>
  <c r="DE120" i="11"/>
  <c r="CV62" i="11"/>
  <c r="DT62" i="11"/>
  <c r="CN62" i="11"/>
  <c r="DL62" i="11"/>
  <c r="CF62" i="11"/>
  <c r="DD62" i="11"/>
  <c r="DC138" i="11"/>
  <c r="CU138" i="11"/>
  <c r="DS138" i="11"/>
  <c r="CM138" i="11"/>
  <c r="DK138" i="11"/>
  <c r="CE138" i="11"/>
  <c r="DB124" i="11"/>
  <c r="CT124" i="11"/>
  <c r="DR124" i="11"/>
  <c r="CL124" i="11"/>
  <c r="DJ124" i="11"/>
  <c r="CD124" i="11"/>
  <c r="DK174" i="11"/>
  <c r="CE174" i="11"/>
  <c r="DC174" i="11"/>
  <c r="CU174" i="11"/>
  <c r="DS174" i="11"/>
  <c r="CM174" i="11"/>
  <c r="DM14" i="11"/>
  <c r="CG14" i="11"/>
  <c r="DE14" i="11"/>
  <c r="CW14" i="11"/>
  <c r="DU14" i="11"/>
  <c r="CO14" i="11"/>
  <c r="DB24" i="11"/>
  <c r="CT24" i="11"/>
  <c r="DR24" i="11"/>
  <c r="CL24" i="11"/>
  <c r="DJ24" i="11"/>
  <c r="CD24" i="11"/>
  <c r="DK14" i="12"/>
  <c r="CE14" i="12"/>
  <c r="DC14" i="12"/>
  <c r="CU14" i="12"/>
  <c r="DS14" i="12"/>
  <c r="CM14" i="12"/>
  <c r="DJ133" i="12"/>
  <c r="CD133" i="12"/>
  <c r="DB133" i="12"/>
  <c r="CT133" i="12"/>
  <c r="DR133" i="12"/>
  <c r="CL133" i="12"/>
  <c r="DS55" i="12"/>
  <c r="CM55" i="12"/>
  <c r="DK55" i="12"/>
  <c r="CE55" i="12"/>
  <c r="DC55" i="12"/>
  <c r="CU55" i="12"/>
  <c r="DS67" i="12"/>
  <c r="CM67" i="12"/>
  <c r="DK67" i="12"/>
  <c r="CE67" i="12"/>
  <c r="DC67" i="12"/>
  <c r="CU67" i="12"/>
  <c r="DR145" i="12"/>
  <c r="CL145" i="12"/>
  <c r="DJ145" i="12"/>
  <c r="CD145" i="12"/>
  <c r="DB145" i="12"/>
  <c r="CT145" i="12"/>
  <c r="DU66" i="12"/>
  <c r="CO66" i="12"/>
  <c r="DM66" i="12"/>
  <c r="CG66" i="12"/>
  <c r="DE66" i="12"/>
  <c r="CW66" i="12"/>
  <c r="DC63" i="12"/>
  <c r="CU63" i="12"/>
  <c r="DS63" i="12"/>
  <c r="CM63" i="12"/>
  <c r="DK63" i="12"/>
  <c r="CE63" i="12"/>
  <c r="CU25" i="12"/>
  <c r="DK25" i="12"/>
  <c r="CE25" i="12"/>
  <c r="DS25" i="12"/>
  <c r="DC25" i="12"/>
  <c r="CM25" i="12"/>
  <c r="CV137" i="12"/>
  <c r="DT137" i="12"/>
  <c r="CN137" i="12"/>
  <c r="DL137" i="12"/>
  <c r="CF137" i="12"/>
  <c r="DD137" i="12"/>
  <c r="DR115" i="12"/>
  <c r="CL115" i="12"/>
  <c r="DJ115" i="12"/>
  <c r="CD115" i="12"/>
  <c r="DB115" i="12"/>
  <c r="CT115" i="12"/>
  <c r="DR119" i="12"/>
  <c r="CL119" i="12"/>
  <c r="DJ119" i="12"/>
  <c r="CD119" i="12"/>
  <c r="DB119" i="12"/>
  <c r="CT119" i="12"/>
  <c r="CV76" i="12"/>
  <c r="DT76" i="12"/>
  <c r="DV76" i="12" s="1"/>
  <c r="CN76" i="12"/>
  <c r="CP76" i="12" s="1"/>
  <c r="DL76" i="12"/>
  <c r="CF76" i="12"/>
  <c r="DD76" i="12"/>
  <c r="DF76" i="12" s="1"/>
  <c r="DK185" i="12"/>
  <c r="CE185" i="12"/>
  <c r="DC185" i="12"/>
  <c r="CU185" i="12"/>
  <c r="DS185" i="12"/>
  <c r="CM185" i="12"/>
  <c r="CT14" i="1"/>
  <c r="DR14" i="1"/>
  <c r="CL14" i="1"/>
  <c r="DJ14" i="1"/>
  <c r="CD14" i="1"/>
  <c r="DB14" i="1"/>
  <c r="DU18" i="1"/>
  <c r="CO18" i="1"/>
  <c r="DM18" i="1"/>
  <c r="CG18" i="1"/>
  <c r="DE18" i="1"/>
  <c r="CW18" i="1"/>
  <c r="DS21" i="1"/>
  <c r="CM21" i="1"/>
  <c r="DK21" i="1"/>
  <c r="CE21" i="1"/>
  <c r="DC21" i="1"/>
  <c r="CU21" i="1"/>
  <c r="DQ25" i="1"/>
  <c r="CK25" i="1"/>
  <c r="DI25" i="1"/>
  <c r="CC25" i="1"/>
  <c r="DA25" i="1"/>
  <c r="CS25" i="1"/>
  <c r="DE26" i="1"/>
  <c r="CW26" i="1"/>
  <c r="DU26" i="1"/>
  <c r="CO26" i="1"/>
  <c r="DM26" i="1"/>
  <c r="CG26" i="1"/>
  <c r="DC57" i="1"/>
  <c r="CU57" i="1"/>
  <c r="DS57" i="1"/>
  <c r="CM57" i="1"/>
  <c r="DK57" i="1"/>
  <c r="CE57" i="1"/>
  <c r="DU60" i="1"/>
  <c r="CO60" i="1"/>
  <c r="DM60" i="1"/>
  <c r="CG60" i="1"/>
  <c r="DE60" i="1"/>
  <c r="CW60" i="1"/>
  <c r="CT63" i="1"/>
  <c r="DR63" i="1"/>
  <c r="CL63" i="1"/>
  <c r="DJ63" i="1"/>
  <c r="CD63" i="1"/>
  <c r="DB63" i="1"/>
  <c r="CT66" i="1"/>
  <c r="DR66" i="1"/>
  <c r="CL66" i="1"/>
  <c r="DJ66" i="1"/>
  <c r="CD66" i="1"/>
  <c r="DB66" i="1"/>
  <c r="DA68" i="1"/>
  <c r="CS68" i="1"/>
  <c r="DQ68" i="1"/>
  <c r="CK68" i="1"/>
  <c r="DI68" i="1"/>
  <c r="CC68" i="1"/>
  <c r="DJ77" i="1"/>
  <c r="CD77" i="1"/>
  <c r="DB77" i="1"/>
  <c r="CT77" i="1"/>
  <c r="DR77" i="1"/>
  <c r="CL77" i="1"/>
  <c r="DL107" i="1"/>
  <c r="CF107" i="1"/>
  <c r="DD107" i="1"/>
  <c r="CV107" i="1"/>
  <c r="DT107" i="1"/>
  <c r="CN107" i="1"/>
  <c r="DQ110" i="1"/>
  <c r="CK110" i="1"/>
  <c r="DI110" i="1"/>
  <c r="CC110" i="1"/>
  <c r="DA110" i="1"/>
  <c r="CS110" i="1"/>
  <c r="CT114" i="1"/>
  <c r="DR114" i="1"/>
  <c r="CL114" i="1"/>
  <c r="DJ114" i="1"/>
  <c r="CD114" i="1"/>
  <c r="DB114" i="1"/>
  <c r="DC118" i="1"/>
  <c r="CU118" i="1"/>
  <c r="DS118" i="1"/>
  <c r="CM118" i="1"/>
  <c r="DK118" i="1"/>
  <c r="CE118" i="1"/>
  <c r="DU120" i="1"/>
  <c r="CO120" i="1"/>
  <c r="DM120" i="1"/>
  <c r="CG120" i="1"/>
  <c r="DE120" i="1"/>
  <c r="CW120" i="1"/>
  <c r="CT124" i="1"/>
  <c r="DR124" i="1"/>
  <c r="CL124" i="1"/>
  <c r="DJ124" i="1"/>
  <c r="CD124" i="1"/>
  <c r="DB124" i="1"/>
  <c r="DL132" i="1"/>
  <c r="CF132" i="1"/>
  <c r="DD132" i="1"/>
  <c r="CV132" i="1"/>
  <c r="DT132" i="1"/>
  <c r="CN132" i="1"/>
  <c r="DQ135" i="1"/>
  <c r="CK135" i="1"/>
  <c r="DI135" i="1"/>
  <c r="CC135" i="1"/>
  <c r="DA135" i="1"/>
  <c r="CS135" i="1"/>
  <c r="DC138" i="1"/>
  <c r="CU138" i="1"/>
  <c r="DS138" i="1"/>
  <c r="CM138" i="1"/>
  <c r="DK138" i="1"/>
  <c r="CE138" i="1"/>
  <c r="DT142" i="1"/>
  <c r="CN142" i="1"/>
  <c r="DL142" i="1"/>
  <c r="CF142" i="1"/>
  <c r="CV142" i="1"/>
  <c r="DD142" i="1"/>
  <c r="CS145" i="1"/>
  <c r="DQ145" i="1"/>
  <c r="CK145" i="1"/>
  <c r="DI145" i="1"/>
  <c r="CC145" i="1"/>
  <c r="DA145" i="1"/>
  <c r="DT174" i="1"/>
  <c r="CN174" i="1"/>
  <c r="DL174" i="1"/>
  <c r="CF174" i="1"/>
  <c r="DD174" i="1"/>
  <c r="CV174" i="1"/>
  <c r="DI179" i="1"/>
  <c r="CC179" i="1"/>
  <c r="DA179" i="1"/>
  <c r="CS179" i="1"/>
  <c r="DQ179" i="1"/>
  <c r="CK179" i="1"/>
  <c r="CU181" i="1"/>
  <c r="DS181" i="1"/>
  <c r="CM181" i="1"/>
  <c r="DK181" i="1"/>
  <c r="CE181" i="1"/>
  <c r="DC181" i="1"/>
  <c r="DI189" i="1"/>
  <c r="CC189" i="1"/>
  <c r="DA189" i="1"/>
  <c r="CS189" i="1"/>
  <c r="DQ189" i="1"/>
  <c r="CK189" i="1"/>
  <c r="CU191" i="1"/>
  <c r="DS191" i="1"/>
  <c r="CM191" i="1"/>
  <c r="DK191" i="1"/>
  <c r="CE191" i="1"/>
  <c r="DC191" i="1"/>
  <c r="DR202" i="1"/>
  <c r="CL202" i="1"/>
  <c r="DJ202" i="1"/>
  <c r="CD202" i="1"/>
  <c r="DB202" i="1"/>
  <c r="CT202" i="1"/>
  <c r="DI204" i="1"/>
  <c r="CC204" i="1"/>
  <c r="DA204" i="1"/>
  <c r="CS204" i="1"/>
  <c r="DQ204" i="1"/>
  <c r="CK204" i="1"/>
  <c r="CU206" i="1"/>
  <c r="DS206" i="1"/>
  <c r="CM206" i="1"/>
  <c r="DK206" i="1"/>
  <c r="CE206" i="1"/>
  <c r="DC206" i="1"/>
  <c r="DC67" i="1"/>
  <c r="CU67" i="1"/>
  <c r="DS67" i="1"/>
  <c r="CM67" i="1"/>
  <c r="DK67" i="1"/>
  <c r="CE67" i="1"/>
  <c r="CU189" i="8"/>
  <c r="DS189" i="8"/>
  <c r="CM189" i="8"/>
  <c r="DK189" i="8"/>
  <c r="CE189" i="8"/>
  <c r="DC189" i="8"/>
  <c r="DA137" i="8"/>
  <c r="CS137" i="8"/>
  <c r="DQ137" i="8"/>
  <c r="CK137" i="8"/>
  <c r="DI137" i="8"/>
  <c r="CC137" i="8"/>
  <c r="CW207" i="8"/>
  <c r="DU207" i="8"/>
  <c r="CO207" i="8"/>
  <c r="DM207" i="8"/>
  <c r="CG207" i="8"/>
  <c r="DE207" i="8"/>
  <c r="DK200" i="8"/>
  <c r="DK203" i="8" s="1"/>
  <c r="CE200" i="8"/>
  <c r="CE203" i="8" s="1"/>
  <c r="DC200" i="8"/>
  <c r="DC203" i="8" s="1"/>
  <c r="CU200" i="8"/>
  <c r="CU203" i="8" s="1"/>
  <c r="DS200" i="8"/>
  <c r="DS203" i="8" s="1"/>
  <c r="CM200" i="8"/>
  <c r="CM203" i="8" s="1"/>
  <c r="CT110" i="8"/>
  <c r="DR110" i="8"/>
  <c r="CL110" i="8"/>
  <c r="DJ110" i="8"/>
  <c r="CD110" i="8"/>
  <c r="DB110" i="8"/>
  <c r="CT57" i="8"/>
  <c r="DR57" i="8"/>
  <c r="CL57" i="8"/>
  <c r="DJ57" i="8"/>
  <c r="CD57" i="8"/>
  <c r="DB57" i="8"/>
  <c r="DU109" i="8"/>
  <c r="CO109" i="8"/>
  <c r="DM109" i="8"/>
  <c r="CG109" i="8"/>
  <c r="DE109" i="8"/>
  <c r="CW109" i="8"/>
  <c r="DM25" i="8"/>
  <c r="CG25" i="8"/>
  <c r="DE25" i="8"/>
  <c r="CW25" i="8"/>
  <c r="DU25" i="8"/>
  <c r="CO25" i="8"/>
  <c r="DE134" i="8"/>
  <c r="CW134" i="8"/>
  <c r="DU134" i="8"/>
  <c r="CO134" i="8"/>
  <c r="DM134" i="8"/>
  <c r="CG134" i="8"/>
  <c r="CU25" i="8"/>
  <c r="DS25" i="8"/>
  <c r="CM25" i="8"/>
  <c r="DK25" i="8"/>
  <c r="CE25" i="8"/>
  <c r="DC25" i="8"/>
  <c r="DD180" i="8"/>
  <c r="DD183" i="8" s="1"/>
  <c r="CV180" i="8"/>
  <c r="CV183" i="8" s="1"/>
  <c r="DT180" i="8"/>
  <c r="DT183" i="8" s="1"/>
  <c r="CN180" i="8"/>
  <c r="CN183" i="8" s="1"/>
  <c r="DL180" i="8"/>
  <c r="DL183" i="8" s="1"/>
  <c r="CF180" i="8"/>
  <c r="CF183" i="8" s="1"/>
  <c r="DQ68" i="8"/>
  <c r="CK68" i="8"/>
  <c r="DI68" i="8"/>
  <c r="CC68" i="8"/>
  <c r="DA68" i="8"/>
  <c r="CS68" i="8"/>
  <c r="DC76" i="8"/>
  <c r="CU76" i="8"/>
  <c r="DS76" i="8"/>
  <c r="CM76" i="8"/>
  <c r="DK76" i="8"/>
  <c r="CE76" i="8"/>
  <c r="DA113" i="8"/>
  <c r="CS113" i="8"/>
  <c r="DQ113" i="8"/>
  <c r="CK113" i="8"/>
  <c r="DI113" i="8"/>
  <c r="CC113" i="8"/>
  <c r="CS21" i="8"/>
  <c r="DQ21" i="8"/>
  <c r="CK21" i="8"/>
  <c r="DI21" i="8"/>
  <c r="CC21" i="8"/>
  <c r="DA21" i="8"/>
  <c r="CS190" i="8"/>
  <c r="DQ190" i="8"/>
  <c r="CK190" i="8"/>
  <c r="DI190" i="8"/>
  <c r="CC190" i="8"/>
  <c r="DA190" i="8"/>
  <c r="CT120" i="8"/>
  <c r="DR120" i="8"/>
  <c r="CL120" i="8"/>
  <c r="DJ120" i="8"/>
  <c r="CD120" i="8"/>
  <c r="DB120" i="8"/>
  <c r="DD207" i="8"/>
  <c r="CV207" i="8"/>
  <c r="DT207" i="8"/>
  <c r="CN207" i="8"/>
  <c r="DL207" i="8"/>
  <c r="CF207" i="8"/>
  <c r="DU143" i="8"/>
  <c r="CO143" i="8"/>
  <c r="DM143" i="8"/>
  <c r="CG143" i="8"/>
  <c r="DE143" i="8"/>
  <c r="CW143" i="8"/>
  <c r="DE120" i="8"/>
  <c r="CW120" i="8"/>
  <c r="DU120" i="8"/>
  <c r="CO120" i="8"/>
  <c r="DM120" i="8"/>
  <c r="CG120" i="8"/>
  <c r="DL57" i="8"/>
  <c r="CF57" i="8"/>
  <c r="DD57" i="8"/>
  <c r="CV57" i="8"/>
  <c r="DT57" i="8"/>
  <c r="CN57" i="8"/>
  <c r="CT137" i="8"/>
  <c r="DR137" i="8"/>
  <c r="CL137" i="8"/>
  <c r="DJ137" i="8"/>
  <c r="CD137" i="8"/>
  <c r="DB137" i="8"/>
  <c r="DJ61" i="8"/>
  <c r="CD61" i="8"/>
  <c r="DB61" i="8"/>
  <c r="CT61" i="8"/>
  <c r="DR61" i="8"/>
  <c r="CL61" i="8"/>
  <c r="DS132" i="8"/>
  <c r="CM132" i="8"/>
  <c r="DK132" i="8"/>
  <c r="CE132" i="8"/>
  <c r="DC132" i="8"/>
  <c r="CU132" i="8"/>
  <c r="DJ78" i="8"/>
  <c r="CD78" i="8"/>
  <c r="DB78" i="8"/>
  <c r="CT78" i="8"/>
  <c r="DR78" i="8"/>
  <c r="CL78" i="8"/>
  <c r="DB15" i="8"/>
  <c r="CT15" i="8"/>
  <c r="DR15" i="8"/>
  <c r="CL15" i="8"/>
  <c r="DJ15" i="8"/>
  <c r="CD15" i="8"/>
  <c r="DT119" i="11"/>
  <c r="CN119" i="11"/>
  <c r="DL119" i="11"/>
  <c r="CF119" i="11"/>
  <c r="DD119" i="11"/>
  <c r="CV119" i="11"/>
  <c r="DC55" i="11"/>
  <c r="CU55" i="11"/>
  <c r="DS55" i="11"/>
  <c r="CM55" i="11"/>
  <c r="DK55" i="11"/>
  <c r="CE55" i="11"/>
  <c r="DT107" i="11"/>
  <c r="CN107" i="11"/>
  <c r="DL107" i="11"/>
  <c r="CF107" i="11"/>
  <c r="DD107" i="11"/>
  <c r="CV107" i="11"/>
  <c r="DM177" i="11"/>
  <c r="CG177" i="11"/>
  <c r="DE177" i="11"/>
  <c r="CW177" i="11"/>
  <c r="DU177" i="11"/>
  <c r="CO177" i="11"/>
  <c r="CW110" i="11"/>
  <c r="DU110" i="11"/>
  <c r="CO110" i="11"/>
  <c r="DM110" i="11"/>
  <c r="CG110" i="11"/>
  <c r="DE110" i="11"/>
  <c r="CW78" i="11"/>
  <c r="DU78" i="11"/>
  <c r="CO78" i="11"/>
  <c r="DM78" i="11"/>
  <c r="CG78" i="11"/>
  <c r="DE78" i="11"/>
  <c r="DQ57" i="11"/>
  <c r="CK57" i="11"/>
  <c r="DI57" i="11"/>
  <c r="CC57" i="11"/>
  <c r="DA57" i="11"/>
  <c r="CS57" i="11"/>
  <c r="DL199" i="11"/>
  <c r="CF199" i="11"/>
  <c r="DD199" i="11"/>
  <c r="CV199" i="11"/>
  <c r="DT199" i="11"/>
  <c r="CN199" i="11"/>
  <c r="CS108" i="11"/>
  <c r="DQ108" i="11"/>
  <c r="CK108" i="11"/>
  <c r="DI108" i="11"/>
  <c r="CC108" i="11"/>
  <c r="DA108" i="11"/>
  <c r="DM114" i="11"/>
  <c r="CG114" i="11"/>
  <c r="DE114" i="11"/>
  <c r="CW114" i="11"/>
  <c r="DU114" i="11"/>
  <c r="CO114" i="11"/>
  <c r="CU26" i="11"/>
  <c r="DS26" i="11"/>
  <c r="CM26" i="11"/>
  <c r="DK26" i="11"/>
  <c r="CE26" i="11"/>
  <c r="DC26" i="11"/>
  <c r="DE137" i="11"/>
  <c r="CW137" i="11"/>
  <c r="DU137" i="11"/>
  <c r="CO137" i="11"/>
  <c r="DM137" i="11"/>
  <c r="CG137" i="11"/>
  <c r="CU24" i="11"/>
  <c r="DS24" i="11"/>
  <c r="CM24" i="11"/>
  <c r="DK24" i="11"/>
  <c r="CE24" i="11"/>
  <c r="DC24" i="11"/>
  <c r="CU180" i="11"/>
  <c r="CU183" i="11" s="1"/>
  <c r="DS180" i="11"/>
  <c r="DS183" i="11" s="1"/>
  <c r="CM180" i="11"/>
  <c r="CM183" i="11" s="1"/>
  <c r="DK180" i="11"/>
  <c r="DK183" i="11" s="1"/>
  <c r="CE180" i="11"/>
  <c r="CE183" i="11" s="1"/>
  <c r="DC180" i="11"/>
  <c r="DC183" i="11" s="1"/>
  <c r="DS58" i="11"/>
  <c r="CM58" i="11"/>
  <c r="DK58" i="11"/>
  <c r="CE58" i="11"/>
  <c r="DC58" i="11"/>
  <c r="CU58" i="11"/>
  <c r="DD110" i="11"/>
  <c r="CV110" i="11"/>
  <c r="DT110" i="11"/>
  <c r="CN110" i="11"/>
  <c r="DL110" i="11"/>
  <c r="CF110" i="11"/>
  <c r="DE66" i="11"/>
  <c r="CW66" i="11"/>
  <c r="DU66" i="11"/>
  <c r="CO66" i="11"/>
  <c r="DM66" i="11"/>
  <c r="CG66" i="11"/>
  <c r="DM117" i="11"/>
  <c r="CG117" i="11"/>
  <c r="DE117" i="11"/>
  <c r="CW117" i="11"/>
  <c r="DU117" i="11"/>
  <c r="CO117" i="11"/>
  <c r="DI16" i="11"/>
  <c r="CC16" i="11"/>
  <c r="DA16" i="11"/>
  <c r="CS16" i="11"/>
  <c r="DQ16" i="11"/>
  <c r="CK16" i="11"/>
  <c r="CV140" i="11"/>
  <c r="DT140" i="11"/>
  <c r="CN140" i="11"/>
  <c r="DL140" i="11"/>
  <c r="CF140" i="11"/>
  <c r="DD140" i="11"/>
  <c r="DB114" i="11"/>
  <c r="CT114" i="11"/>
  <c r="CT116" i="11" s="1"/>
  <c r="DR114" i="11"/>
  <c r="DV114" i="11" s="1"/>
  <c r="CL114" i="11"/>
  <c r="DJ114" i="11"/>
  <c r="CD114" i="11"/>
  <c r="CD116" i="11" s="1"/>
  <c r="CS176" i="11"/>
  <c r="DQ176" i="11"/>
  <c r="CK176" i="11"/>
  <c r="DI176" i="11"/>
  <c r="CC176" i="11"/>
  <c r="DA176" i="11"/>
  <c r="DI174" i="8"/>
  <c r="CC174" i="8"/>
  <c r="DA174" i="8"/>
  <c r="CS174" i="8"/>
  <c r="DQ174" i="8"/>
  <c r="CK174" i="8"/>
  <c r="DM180" i="11"/>
  <c r="CG180" i="11"/>
  <c r="DE180" i="11"/>
  <c r="CW180" i="11"/>
  <c r="DU180" i="11"/>
  <c r="CO180" i="11"/>
  <c r="CS119" i="12"/>
  <c r="DQ119" i="12"/>
  <c r="CK119" i="12"/>
  <c r="DI119" i="12"/>
  <c r="CC119" i="12"/>
  <c r="DA119" i="12"/>
  <c r="DQ181" i="12"/>
  <c r="CK181" i="12"/>
  <c r="DI181" i="12"/>
  <c r="CC181" i="12"/>
  <c r="DA181" i="12"/>
  <c r="CS181" i="12"/>
  <c r="DI18" i="12"/>
  <c r="CC18" i="12"/>
  <c r="DA18" i="12"/>
  <c r="CS18" i="12"/>
  <c r="DQ18" i="12"/>
  <c r="CK18" i="12"/>
  <c r="DK19" i="12"/>
  <c r="CE19" i="12"/>
  <c r="CU19" i="12"/>
  <c r="DC19" i="12"/>
  <c r="DS19" i="12"/>
  <c r="CM19" i="12"/>
  <c r="DK16" i="12"/>
  <c r="CE16" i="12"/>
  <c r="CU16" i="12"/>
  <c r="DC16" i="12"/>
  <c r="DS16" i="12"/>
  <c r="CM16" i="12"/>
  <c r="DB118" i="12"/>
  <c r="CT118" i="12"/>
  <c r="DR118" i="12"/>
  <c r="CL118" i="12"/>
  <c r="DJ118" i="12"/>
  <c r="CD118" i="12"/>
  <c r="DU63" i="12"/>
  <c r="CO63" i="12"/>
  <c r="DM63" i="12"/>
  <c r="CG63" i="12"/>
  <c r="DE63" i="12"/>
  <c r="CW63" i="12"/>
  <c r="DL60" i="12"/>
  <c r="CF60" i="12"/>
  <c r="DD60" i="12"/>
  <c r="CV60" i="12"/>
  <c r="DT60" i="12"/>
  <c r="CN60" i="12"/>
  <c r="CU23" i="12"/>
  <c r="CM23" i="12"/>
  <c r="DK23" i="12"/>
  <c r="CE23" i="12"/>
  <c r="DC23" i="12"/>
  <c r="DS23" i="12"/>
  <c r="DE189" i="12"/>
  <c r="CW189" i="12"/>
  <c r="DU189" i="12"/>
  <c r="CO189" i="12"/>
  <c r="DM189" i="12"/>
  <c r="CG189" i="12"/>
  <c r="DT120" i="12"/>
  <c r="CN120" i="12"/>
  <c r="DL120" i="12"/>
  <c r="CF120" i="12"/>
  <c r="DD120" i="12"/>
  <c r="CV120" i="12"/>
  <c r="DE134" i="12"/>
  <c r="CW134" i="12"/>
  <c r="DU134" i="12"/>
  <c r="CO134" i="12"/>
  <c r="DM134" i="12"/>
  <c r="CG134" i="12"/>
  <c r="DA55" i="12"/>
  <c r="CS55" i="12"/>
  <c r="DQ55" i="12"/>
  <c r="CK55" i="12"/>
  <c r="DI55" i="12"/>
  <c r="CC55" i="12"/>
  <c r="DS75" i="12"/>
  <c r="DS79" i="12" s="1"/>
  <c r="CM75" i="12"/>
  <c r="CM79" i="12" s="1"/>
  <c r="DK75" i="12"/>
  <c r="DK79" i="12" s="1"/>
  <c r="CE75" i="12"/>
  <c r="CE79" i="12" s="1"/>
  <c r="DC75" i="12"/>
  <c r="DC79" i="12" s="1"/>
  <c r="CU75" i="12"/>
  <c r="CU79" i="12" s="1"/>
  <c r="CW119" i="12"/>
  <c r="DU119" i="12"/>
  <c r="CO119" i="12"/>
  <c r="DM119" i="12"/>
  <c r="CG119" i="12"/>
  <c r="DE119" i="12"/>
  <c r="DT205" i="12"/>
  <c r="CN205" i="12"/>
  <c r="DL205" i="12"/>
  <c r="CF205" i="12"/>
  <c r="DD205" i="12"/>
  <c r="CV205" i="12"/>
  <c r="DL182" i="12"/>
  <c r="DN182" i="12" s="1"/>
  <c r="CF182" i="12"/>
  <c r="CH182" i="12" s="1"/>
  <c r="DD182" i="12"/>
  <c r="DF182" i="12" s="1"/>
  <c r="CV182" i="12"/>
  <c r="CX182" i="12" s="1"/>
  <c r="DT182" i="12"/>
  <c r="DV182" i="12" s="1"/>
  <c r="CN182" i="12"/>
  <c r="CP182" i="12" s="1"/>
  <c r="DC56" i="12"/>
  <c r="CU56" i="12"/>
  <c r="DS56" i="12"/>
  <c r="CM56" i="12"/>
  <c r="DK56" i="12"/>
  <c r="CE56" i="12"/>
  <c r="DL55" i="12"/>
  <c r="CF55" i="12"/>
  <c r="DD55" i="12"/>
  <c r="CV55" i="12"/>
  <c r="DT55" i="12"/>
  <c r="CN55" i="12"/>
  <c r="DT186" i="12"/>
  <c r="CN186" i="12"/>
  <c r="DL186" i="12"/>
  <c r="CF186" i="12"/>
  <c r="DD186" i="12"/>
  <c r="CV186" i="12"/>
  <c r="CU184" i="12"/>
  <c r="DS184" i="12"/>
  <c r="CM184" i="12"/>
  <c r="DK184" i="12"/>
  <c r="CE184" i="12"/>
  <c r="DC184" i="12"/>
  <c r="DE180" i="12"/>
  <c r="CW180" i="12"/>
  <c r="DU180" i="12"/>
  <c r="CO180" i="12"/>
  <c r="DM180" i="12"/>
  <c r="CG180" i="12"/>
  <c r="CS185" i="12"/>
  <c r="DQ185" i="12"/>
  <c r="CK185" i="12"/>
  <c r="DI185" i="12"/>
  <c r="CC185" i="12"/>
  <c r="DA185" i="12"/>
  <c r="DA188" i="12" s="1"/>
  <c r="DI176" i="12"/>
  <c r="DN176" i="12" s="1"/>
  <c r="CC176" i="12"/>
  <c r="CH176" i="12" s="1"/>
  <c r="DA176" i="12"/>
  <c r="DF176" i="12" s="1"/>
  <c r="CS176" i="12"/>
  <c r="CX176" i="12" s="1"/>
  <c r="DQ176" i="12"/>
  <c r="DV176" i="12" s="1"/>
  <c r="CK176" i="12"/>
  <c r="CP176" i="12" s="1"/>
  <c r="CH241" i="12"/>
  <c r="CC245" i="12"/>
  <c r="DV236" i="12"/>
  <c r="DQ240" i="12"/>
  <c r="DL228" i="12"/>
  <c r="DL84" i="12"/>
  <c r="DF219" i="12"/>
  <c r="DA223" i="12"/>
  <c r="DF223" i="12" s="1"/>
  <c r="DD151" i="12"/>
  <c r="CH130" i="12"/>
  <c r="DA131" i="12"/>
  <c r="DN162" i="12"/>
  <c r="DI166" i="12"/>
  <c r="CC260" i="11"/>
  <c r="CH256" i="11"/>
  <c r="DS14" i="1"/>
  <c r="CM14" i="1"/>
  <c r="DK14" i="1"/>
  <c r="CE14" i="1"/>
  <c r="DC14" i="1"/>
  <c r="CU14" i="1"/>
  <c r="CT16" i="1"/>
  <c r="DR16" i="1"/>
  <c r="CL16" i="1"/>
  <c r="DJ16" i="1"/>
  <c r="CD16" i="1"/>
  <c r="DB16" i="1"/>
  <c r="DE19" i="1"/>
  <c r="CW19" i="1"/>
  <c r="DU19" i="1"/>
  <c r="CO19" i="1"/>
  <c r="DM19" i="1"/>
  <c r="CG19" i="1"/>
  <c r="DL21" i="1"/>
  <c r="CF21" i="1"/>
  <c r="DD21" i="1"/>
  <c r="CV21" i="1"/>
  <c r="DT21" i="1"/>
  <c r="CN21" i="1"/>
  <c r="DS24" i="1"/>
  <c r="CM24" i="1"/>
  <c r="DK24" i="1"/>
  <c r="CE24" i="1"/>
  <c r="DC24" i="1"/>
  <c r="CU24" i="1"/>
  <c r="CT26" i="1"/>
  <c r="DR26" i="1"/>
  <c r="CL26" i="1"/>
  <c r="DJ26" i="1"/>
  <c r="CD26" i="1"/>
  <c r="DB26" i="1"/>
  <c r="DE56" i="1"/>
  <c r="CW56" i="1"/>
  <c r="DU56" i="1"/>
  <c r="CO56" i="1"/>
  <c r="DM56" i="1"/>
  <c r="CG56" i="1"/>
  <c r="DS58" i="1"/>
  <c r="CM58" i="1"/>
  <c r="DK58" i="1"/>
  <c r="CE58" i="1"/>
  <c r="DC58" i="1"/>
  <c r="CU58" i="1"/>
  <c r="DA61" i="1"/>
  <c r="CS61" i="1"/>
  <c r="DQ61" i="1"/>
  <c r="CK61" i="1"/>
  <c r="DI61" i="1"/>
  <c r="CC61" i="1"/>
  <c r="CV62" i="1"/>
  <c r="DT62" i="1"/>
  <c r="CN62" i="1"/>
  <c r="DL62" i="1"/>
  <c r="CF62" i="1"/>
  <c r="DD62" i="1"/>
  <c r="DS66" i="1"/>
  <c r="CM66" i="1"/>
  <c r="DK66" i="1"/>
  <c r="CE66" i="1"/>
  <c r="DC66" i="1"/>
  <c r="CU66" i="1"/>
  <c r="CT68" i="1"/>
  <c r="DR68" i="1"/>
  <c r="CL68" i="1"/>
  <c r="DJ68" i="1"/>
  <c r="CD68" i="1"/>
  <c r="DB68" i="1"/>
  <c r="DU75" i="1"/>
  <c r="CO75" i="1"/>
  <c r="DM75" i="1"/>
  <c r="CG75" i="1"/>
  <c r="DE75" i="1"/>
  <c r="CW75" i="1"/>
  <c r="DC77" i="1"/>
  <c r="CU77" i="1"/>
  <c r="DS77" i="1"/>
  <c r="CM77" i="1"/>
  <c r="DK77" i="1"/>
  <c r="CE77" i="1"/>
  <c r="DE107" i="1"/>
  <c r="CW107" i="1"/>
  <c r="DU107" i="1"/>
  <c r="CO107" i="1"/>
  <c r="DM107" i="1"/>
  <c r="CG107" i="1"/>
  <c r="DS109" i="1"/>
  <c r="CM109" i="1"/>
  <c r="DK109" i="1"/>
  <c r="CE109" i="1"/>
  <c r="DC109" i="1"/>
  <c r="CU109" i="1"/>
  <c r="DA112" i="1"/>
  <c r="CS112" i="1"/>
  <c r="DQ112" i="1"/>
  <c r="CK112" i="1"/>
  <c r="DI112" i="1"/>
  <c r="CC112" i="1"/>
  <c r="CV113" i="1"/>
  <c r="DT113" i="1"/>
  <c r="CN113" i="1"/>
  <c r="DL113" i="1"/>
  <c r="CF113" i="1"/>
  <c r="DD113" i="1"/>
  <c r="DJ115" i="1"/>
  <c r="CD115" i="1"/>
  <c r="DB115" i="1"/>
  <c r="CT115" i="1"/>
  <c r="DR115" i="1"/>
  <c r="CL115" i="1"/>
  <c r="DE117" i="1"/>
  <c r="CW117" i="1"/>
  <c r="DU117" i="1"/>
  <c r="CO117" i="1"/>
  <c r="DM117" i="1"/>
  <c r="CG117" i="1"/>
  <c r="DS119" i="1"/>
  <c r="CM119" i="1"/>
  <c r="DK119" i="1"/>
  <c r="CE119" i="1"/>
  <c r="DC119" i="1"/>
  <c r="CU119" i="1"/>
  <c r="DA122" i="1"/>
  <c r="CS122" i="1"/>
  <c r="DQ122" i="1"/>
  <c r="CK122" i="1"/>
  <c r="DI122" i="1"/>
  <c r="CC122" i="1"/>
  <c r="CV123" i="1"/>
  <c r="DT123" i="1"/>
  <c r="CN123" i="1"/>
  <c r="DL123" i="1"/>
  <c r="CF123" i="1"/>
  <c r="DD123" i="1"/>
  <c r="DJ125" i="1"/>
  <c r="CD125" i="1"/>
  <c r="DB125" i="1"/>
  <c r="CT125" i="1"/>
  <c r="DR125" i="1"/>
  <c r="CL125" i="1"/>
  <c r="DE132" i="1"/>
  <c r="CW132" i="1"/>
  <c r="DU132" i="1"/>
  <c r="CO132" i="1"/>
  <c r="DM132" i="1"/>
  <c r="CG132" i="1"/>
  <c r="DS134" i="1"/>
  <c r="CM134" i="1"/>
  <c r="DK134" i="1"/>
  <c r="CE134" i="1"/>
  <c r="DC134" i="1"/>
  <c r="CU134" i="1"/>
  <c r="DA137" i="1"/>
  <c r="CS137" i="1"/>
  <c r="DQ137" i="1"/>
  <c r="CK137" i="1"/>
  <c r="DI137" i="1"/>
  <c r="CC137" i="1"/>
  <c r="CV138" i="1"/>
  <c r="DT138" i="1"/>
  <c r="CN138" i="1"/>
  <c r="DL138" i="1"/>
  <c r="CF138" i="1"/>
  <c r="DD138" i="1"/>
  <c r="DI142" i="1"/>
  <c r="CC142" i="1"/>
  <c r="DA142" i="1"/>
  <c r="CK142" i="1"/>
  <c r="CS142" i="1"/>
  <c r="DQ142" i="1"/>
  <c r="CU144" i="1"/>
  <c r="DS144" i="1"/>
  <c r="CM144" i="1"/>
  <c r="CE144" i="1"/>
  <c r="DC144" i="1"/>
  <c r="DK144" i="1"/>
  <c r="DI174" i="1"/>
  <c r="CC174" i="1"/>
  <c r="DA174" i="1"/>
  <c r="CS174" i="1"/>
  <c r="DQ174" i="1"/>
  <c r="CK174" i="1"/>
  <c r="DD175" i="1"/>
  <c r="CV175" i="1"/>
  <c r="DT175" i="1"/>
  <c r="CN175" i="1"/>
  <c r="DL175" i="1"/>
  <c r="CF175" i="1"/>
  <c r="DK177" i="1"/>
  <c r="CE177" i="1"/>
  <c r="DC177" i="1"/>
  <c r="CU177" i="1"/>
  <c r="DS177" i="1"/>
  <c r="CM177" i="1"/>
  <c r="CW182" i="1"/>
  <c r="DU182" i="1"/>
  <c r="CO182" i="1"/>
  <c r="DM182" i="1"/>
  <c r="CG182" i="1"/>
  <c r="DE182" i="1"/>
  <c r="DK180" i="1"/>
  <c r="CE180" i="1"/>
  <c r="DC180" i="1"/>
  <c r="CU180" i="1"/>
  <c r="DS180" i="1"/>
  <c r="CM180" i="1"/>
  <c r="CW192" i="1"/>
  <c r="DU192" i="1"/>
  <c r="CO192" i="1"/>
  <c r="DM192" i="1"/>
  <c r="CG192" i="1"/>
  <c r="DE192" i="1"/>
  <c r="DK190" i="1"/>
  <c r="CE190" i="1"/>
  <c r="DC190" i="1"/>
  <c r="CU190" i="1"/>
  <c r="DS190" i="1"/>
  <c r="CM190" i="1"/>
  <c r="CS202" i="1"/>
  <c r="DQ202" i="1"/>
  <c r="CK202" i="1"/>
  <c r="DI202" i="1"/>
  <c r="CC202" i="1"/>
  <c r="DA202" i="1"/>
  <c r="CW207" i="1"/>
  <c r="DU207" i="1"/>
  <c r="CO207" i="1"/>
  <c r="DM207" i="1"/>
  <c r="CG207" i="1"/>
  <c r="DE207" i="1"/>
  <c r="DQ20" i="1"/>
  <c r="CK20" i="1"/>
  <c r="DI20" i="1"/>
  <c r="CC20" i="1"/>
  <c r="DA20" i="1"/>
  <c r="CS20" i="1"/>
  <c r="DK190" i="8"/>
  <c r="CE190" i="8"/>
  <c r="DC190" i="8"/>
  <c r="CU190" i="8"/>
  <c r="DS190" i="8"/>
  <c r="CM190" i="8"/>
  <c r="DC145" i="8"/>
  <c r="CU145" i="8"/>
  <c r="DS145" i="8"/>
  <c r="CM145" i="8"/>
  <c r="DK145" i="8"/>
  <c r="CE145" i="8"/>
  <c r="DB20" i="8"/>
  <c r="CT20" i="8"/>
  <c r="DR20" i="8"/>
  <c r="CL20" i="8"/>
  <c r="DJ20" i="8"/>
  <c r="CD20" i="8"/>
  <c r="DJ13" i="1"/>
  <c r="CD13" i="1"/>
  <c r="DB13" i="1"/>
  <c r="DB17" i="1" s="1"/>
  <c r="CT13" i="1"/>
  <c r="CT17" i="1" s="1"/>
  <c r="DR13" i="1"/>
  <c r="CL13" i="1"/>
  <c r="DS19" i="1"/>
  <c r="CM19" i="1"/>
  <c r="DK19" i="1"/>
  <c r="CE19" i="1"/>
  <c r="DC19" i="1"/>
  <c r="CU19" i="1"/>
  <c r="DQ23" i="1"/>
  <c r="CK23" i="1"/>
  <c r="DI23" i="1"/>
  <c r="CC23" i="1"/>
  <c r="DA23" i="1"/>
  <c r="CS23" i="1"/>
  <c r="DC55" i="1"/>
  <c r="DC59" i="1" s="1"/>
  <c r="CU55" i="1"/>
  <c r="CU59" i="1" s="1"/>
  <c r="DS55" i="1"/>
  <c r="DS59" i="1" s="1"/>
  <c r="CM55" i="1"/>
  <c r="CM59" i="1" s="1"/>
  <c r="DK55" i="1"/>
  <c r="DK59" i="1" s="1"/>
  <c r="CE55" i="1"/>
  <c r="CE59" i="1" s="1"/>
  <c r="DA58" i="1"/>
  <c r="CS58" i="1"/>
  <c r="DQ58" i="1"/>
  <c r="CK58" i="1"/>
  <c r="DI58" i="1"/>
  <c r="CC58" i="1"/>
  <c r="DJ62" i="1"/>
  <c r="CD62" i="1"/>
  <c r="DB62" i="1"/>
  <c r="CT62" i="1"/>
  <c r="DR62" i="1"/>
  <c r="CL62" i="1"/>
  <c r="DE66" i="1"/>
  <c r="CW66" i="1"/>
  <c r="DU66" i="1"/>
  <c r="CO66" i="1"/>
  <c r="DM66" i="1"/>
  <c r="CG66" i="1"/>
  <c r="DC75" i="1"/>
  <c r="CU75" i="1"/>
  <c r="DS75" i="1"/>
  <c r="CM75" i="1"/>
  <c r="DK75" i="1"/>
  <c r="CE75" i="1"/>
  <c r="DU77" i="1"/>
  <c r="CO77" i="1"/>
  <c r="DM77" i="1"/>
  <c r="CG77" i="1"/>
  <c r="DE77" i="1"/>
  <c r="CW77" i="1"/>
  <c r="DE109" i="1"/>
  <c r="CW109" i="1"/>
  <c r="DU109" i="1"/>
  <c r="CO109" i="1"/>
  <c r="DM109" i="1"/>
  <c r="CG109" i="1"/>
  <c r="DA114" i="1"/>
  <c r="CS114" i="1"/>
  <c r="DQ114" i="1"/>
  <c r="CK114" i="1"/>
  <c r="DI114" i="1"/>
  <c r="CC114" i="1"/>
  <c r="DA119" i="1"/>
  <c r="CS119" i="1"/>
  <c r="DQ119" i="1"/>
  <c r="CK119" i="1"/>
  <c r="DI119" i="1"/>
  <c r="CC119" i="1"/>
  <c r="DJ123" i="1"/>
  <c r="CD123" i="1"/>
  <c r="DB123" i="1"/>
  <c r="CT123" i="1"/>
  <c r="DR123" i="1"/>
  <c r="CL123" i="1"/>
  <c r="DE134" i="1"/>
  <c r="CW134" i="1"/>
  <c r="DU134" i="1"/>
  <c r="CO134" i="1"/>
  <c r="DM134" i="1"/>
  <c r="CG134" i="1"/>
  <c r="CU142" i="1"/>
  <c r="DS142" i="1"/>
  <c r="CM142" i="1"/>
  <c r="DK142" i="1"/>
  <c r="CE142" i="1"/>
  <c r="DC142" i="1"/>
  <c r="CU174" i="1"/>
  <c r="DS174" i="1"/>
  <c r="CM174" i="1"/>
  <c r="DK174" i="1"/>
  <c r="CE174" i="1"/>
  <c r="DC174" i="1"/>
  <c r="DK182" i="1"/>
  <c r="CE182" i="1"/>
  <c r="DC182" i="1"/>
  <c r="CU182" i="1"/>
  <c r="DS182" i="1"/>
  <c r="CM182" i="1"/>
  <c r="CW190" i="1"/>
  <c r="DU190" i="1"/>
  <c r="CO190" i="1"/>
  <c r="DM190" i="1"/>
  <c r="CG190" i="1"/>
  <c r="DE190" i="1"/>
  <c r="CS200" i="1"/>
  <c r="DQ200" i="1"/>
  <c r="CK200" i="1"/>
  <c r="DI200" i="1"/>
  <c r="CC200" i="1"/>
  <c r="DA200" i="1"/>
  <c r="CS205" i="1"/>
  <c r="DQ205" i="1"/>
  <c r="CK205" i="1"/>
  <c r="DI205" i="1"/>
  <c r="CC205" i="1"/>
  <c r="DA205" i="1"/>
  <c r="DQ78" i="8"/>
  <c r="CK78" i="8"/>
  <c r="DI78" i="8"/>
  <c r="CC78" i="8"/>
  <c r="DA78" i="8"/>
  <c r="CS78" i="8"/>
  <c r="DE77" i="8"/>
  <c r="CW77" i="8"/>
  <c r="DU77" i="8"/>
  <c r="CO77" i="8"/>
  <c r="DM77" i="8"/>
  <c r="CG77" i="8"/>
  <c r="DU107" i="8"/>
  <c r="CO107" i="8"/>
  <c r="DM107" i="8"/>
  <c r="CG107" i="8"/>
  <c r="DE107" i="8"/>
  <c r="CW107" i="8"/>
  <c r="DD26" i="8"/>
  <c r="CV26" i="8"/>
  <c r="DT26" i="8"/>
  <c r="CN26" i="8"/>
  <c r="DL26" i="8"/>
  <c r="CF26" i="8"/>
  <c r="DQ140" i="8"/>
  <c r="CK140" i="8"/>
  <c r="DI140" i="8"/>
  <c r="CC140" i="8"/>
  <c r="DA140" i="8"/>
  <c r="CS140" i="8"/>
  <c r="CS26" i="8"/>
  <c r="DQ26" i="8"/>
  <c r="CK26" i="8"/>
  <c r="DI26" i="8"/>
  <c r="CC26" i="8"/>
  <c r="DA26" i="8"/>
  <c r="DE55" i="8"/>
  <c r="CW55" i="8"/>
  <c r="DU55" i="8"/>
  <c r="CO55" i="8"/>
  <c r="DM55" i="8"/>
  <c r="CG55" i="8"/>
  <c r="DJ119" i="8"/>
  <c r="CD119" i="8"/>
  <c r="DB119" i="8"/>
  <c r="CT119" i="8"/>
  <c r="DR119" i="8"/>
  <c r="CL119" i="8"/>
  <c r="DU66" i="8"/>
  <c r="CO66" i="8"/>
  <c r="DM66" i="8"/>
  <c r="CG66" i="8"/>
  <c r="DE66" i="8"/>
  <c r="CW66" i="8"/>
  <c r="DB25" i="8"/>
  <c r="DF25" i="8" s="1"/>
  <c r="CT25" i="8"/>
  <c r="CX25" i="8" s="1"/>
  <c r="DR25" i="8"/>
  <c r="DV25" i="8" s="1"/>
  <c r="CL25" i="8"/>
  <c r="CP25" i="8" s="1"/>
  <c r="DJ25" i="8"/>
  <c r="DN25" i="8" s="1"/>
  <c r="CD25" i="8"/>
  <c r="CH25" i="8" s="1"/>
  <c r="DJ135" i="8"/>
  <c r="CD135" i="8"/>
  <c r="DB135" i="8"/>
  <c r="CT135" i="8"/>
  <c r="DR135" i="8"/>
  <c r="CL135" i="8"/>
  <c r="DS67" i="8"/>
  <c r="CM67" i="8"/>
  <c r="DK67" i="8"/>
  <c r="CE67" i="8"/>
  <c r="DC67" i="8"/>
  <c r="CU67" i="8"/>
  <c r="DE61" i="11"/>
  <c r="CW61" i="11"/>
  <c r="DU61" i="11"/>
  <c r="CO61" i="11"/>
  <c r="DM61" i="11"/>
  <c r="CG61" i="11"/>
  <c r="DM26" i="11"/>
  <c r="CG26" i="11"/>
  <c r="DE26" i="11"/>
  <c r="CW26" i="11"/>
  <c r="DU26" i="11"/>
  <c r="CO26" i="11"/>
  <c r="DC207" i="11"/>
  <c r="CU207" i="11"/>
  <c r="DS207" i="11"/>
  <c r="CM207" i="11"/>
  <c r="DK207" i="11"/>
  <c r="CE207" i="11"/>
  <c r="DM175" i="11"/>
  <c r="CG175" i="11"/>
  <c r="DE175" i="11"/>
  <c r="CW175" i="11"/>
  <c r="DU175" i="11"/>
  <c r="CO175" i="11"/>
  <c r="CV145" i="11"/>
  <c r="DT145" i="11"/>
  <c r="CN145" i="11"/>
  <c r="DL145" i="11"/>
  <c r="CF145" i="11"/>
  <c r="DD145" i="11"/>
  <c r="DE68" i="11"/>
  <c r="CW68" i="11"/>
  <c r="DU68" i="11"/>
  <c r="CO68" i="11"/>
  <c r="DM68" i="11"/>
  <c r="CG68" i="11"/>
  <c r="DJ190" i="11"/>
  <c r="DB190" i="11"/>
  <c r="DR190" i="11"/>
  <c r="CT190" i="11"/>
  <c r="CL190" i="11"/>
  <c r="CD190" i="11"/>
  <c r="CV112" i="8"/>
  <c r="DT112" i="8"/>
  <c r="CN112" i="8"/>
  <c r="DL112" i="8"/>
  <c r="CF112" i="8"/>
  <c r="DD112" i="8"/>
  <c r="DL65" i="12"/>
  <c r="CF65" i="12"/>
  <c r="DD65" i="12"/>
  <c r="CV65" i="12"/>
  <c r="DT65" i="12"/>
  <c r="CN65" i="12"/>
  <c r="CW16" i="12"/>
  <c r="CO16" i="12"/>
  <c r="DM16" i="12"/>
  <c r="CG16" i="12"/>
  <c r="DU16" i="12"/>
  <c r="DE16" i="12"/>
  <c r="CV78" i="12"/>
  <c r="DT78" i="12"/>
  <c r="CN78" i="12"/>
  <c r="DL78" i="12"/>
  <c r="CF78" i="12"/>
  <c r="DD78" i="12"/>
  <c r="DC190" i="12"/>
  <c r="CU190" i="12"/>
  <c r="DS190" i="12"/>
  <c r="CM190" i="12"/>
  <c r="DK190" i="12"/>
  <c r="CE190" i="12"/>
  <c r="DQ58" i="12"/>
  <c r="CK58" i="12"/>
  <c r="DI58" i="12"/>
  <c r="CC58" i="12"/>
  <c r="DA58" i="12"/>
  <c r="CS58" i="12"/>
  <c r="DM114" i="12"/>
  <c r="CG114" i="12"/>
  <c r="DE114" i="12"/>
  <c r="CW114" i="12"/>
  <c r="DU114" i="12"/>
  <c r="CO114" i="12"/>
  <c r="DB129" i="12"/>
  <c r="CT129" i="12"/>
  <c r="DR129" i="12"/>
  <c r="DV129" i="12" s="1"/>
  <c r="CL129" i="12"/>
  <c r="DJ129" i="12"/>
  <c r="CD129" i="12"/>
  <c r="CW177" i="12"/>
  <c r="DU177" i="12"/>
  <c r="CO177" i="12"/>
  <c r="DM177" i="12"/>
  <c r="CG177" i="12"/>
  <c r="DE177" i="12"/>
  <c r="DM207" i="12"/>
  <c r="DM208" i="12" s="1"/>
  <c r="CG207" i="12"/>
  <c r="CG208" i="12" s="1"/>
  <c r="DE207" i="12"/>
  <c r="CW207" i="12"/>
  <c r="CW208" i="12" s="1"/>
  <c r="DU207" i="12"/>
  <c r="DU208" i="12" s="1"/>
  <c r="CO207" i="12"/>
  <c r="CO208" i="12" s="1"/>
  <c r="CU142" i="12"/>
  <c r="DS142" i="12"/>
  <c r="CM142" i="12"/>
  <c r="DK142" i="12"/>
  <c r="CE142" i="12"/>
  <c r="DC142" i="12"/>
  <c r="DF241" i="12"/>
  <c r="DA245" i="12"/>
  <c r="DV241" i="12"/>
  <c r="DQ245" i="12"/>
  <c r="CT213" i="12"/>
  <c r="CN161" i="12"/>
  <c r="CH258" i="12"/>
  <c r="CS260" i="12"/>
  <c r="CX256" i="12"/>
  <c r="CP256" i="12"/>
  <c r="CK260" i="12"/>
  <c r="CK240" i="12"/>
  <c r="CP236" i="12"/>
  <c r="DI228" i="12"/>
  <c r="DN224" i="12"/>
  <c r="CF228" i="12"/>
  <c r="CV228" i="12"/>
  <c r="CL188" i="12"/>
  <c r="CN156" i="12"/>
  <c r="CH100" i="12"/>
  <c r="CC104" i="12"/>
  <c r="CH48" i="12"/>
  <c r="CC52" i="12"/>
  <c r="CN32" i="12"/>
  <c r="CX251" i="12"/>
  <c r="CS255" i="12"/>
  <c r="CP251" i="12"/>
  <c r="CK255" i="12"/>
  <c r="CH219" i="12"/>
  <c r="CC223" i="12"/>
  <c r="CX219" i="12"/>
  <c r="CS223" i="12"/>
  <c r="CP147" i="12"/>
  <c r="CK151" i="12"/>
  <c r="DF130" i="12"/>
  <c r="DV130" i="12"/>
  <c r="CS131" i="12"/>
  <c r="CT198" i="12"/>
  <c r="CH162" i="12"/>
  <c r="CC166" i="12"/>
  <c r="CF94" i="12"/>
  <c r="CV94" i="12"/>
  <c r="DA42" i="12"/>
  <c r="DN33" i="11"/>
  <c r="DI37" i="11"/>
  <c r="CS260" i="11"/>
  <c r="CX256" i="11"/>
  <c r="DV256" i="11"/>
  <c r="DQ260" i="11"/>
  <c r="DT260" i="11"/>
  <c r="CX236" i="11"/>
  <c r="CS240" i="11"/>
  <c r="DQ240" i="11"/>
  <c r="DV236" i="11"/>
  <c r="DV224" i="11"/>
  <c r="DQ228" i="11"/>
  <c r="CX153" i="11"/>
  <c r="CF104" i="11"/>
  <c r="DT104" i="11"/>
  <c r="CX83" i="11"/>
  <c r="CH222" i="11"/>
  <c r="CF171" i="11"/>
  <c r="CT171" i="11"/>
  <c r="CK131" i="11"/>
  <c r="CP127" i="11"/>
  <c r="CC131" i="11"/>
  <c r="CH127" i="11"/>
  <c r="CG218" i="11"/>
  <c r="DE14" i="1"/>
  <c r="CW14" i="1"/>
  <c r="DU14" i="1"/>
  <c r="CO14" i="1"/>
  <c r="DM14" i="1"/>
  <c r="CG14" i="1"/>
  <c r="DE16" i="1"/>
  <c r="CW16" i="1"/>
  <c r="DU16" i="1"/>
  <c r="CO16" i="1"/>
  <c r="DM16" i="1"/>
  <c r="CG16" i="1"/>
  <c r="CT21" i="1"/>
  <c r="DR21" i="1"/>
  <c r="CL21" i="1"/>
  <c r="DJ21" i="1"/>
  <c r="CD21" i="1"/>
  <c r="DB21" i="1"/>
  <c r="DE24" i="1"/>
  <c r="CW24" i="1"/>
  <c r="DU24" i="1"/>
  <c r="CO24" i="1"/>
  <c r="DM24" i="1"/>
  <c r="CG24" i="1"/>
  <c r="DL26" i="1"/>
  <c r="CF26" i="1"/>
  <c r="DD26" i="1"/>
  <c r="CV26" i="1"/>
  <c r="DT26" i="1"/>
  <c r="CN26" i="1"/>
  <c r="DJ57" i="1"/>
  <c r="CD57" i="1"/>
  <c r="DB57" i="1"/>
  <c r="CT57" i="1"/>
  <c r="DR57" i="1"/>
  <c r="CL57" i="1"/>
  <c r="CV60" i="1"/>
  <c r="DT60" i="1"/>
  <c r="CN60" i="1"/>
  <c r="DL60" i="1"/>
  <c r="CF60" i="1"/>
  <c r="DD60" i="1"/>
  <c r="DA63" i="1"/>
  <c r="CS63" i="1"/>
  <c r="DQ63" i="1"/>
  <c r="CK63" i="1"/>
  <c r="DI63" i="1"/>
  <c r="CC63" i="1"/>
  <c r="DA66" i="1"/>
  <c r="CS66" i="1"/>
  <c r="DQ66" i="1"/>
  <c r="CK66" i="1"/>
  <c r="DI66" i="1"/>
  <c r="CC66" i="1"/>
  <c r="DL68" i="1"/>
  <c r="CF68" i="1"/>
  <c r="DD68" i="1"/>
  <c r="CV68" i="1"/>
  <c r="DT68" i="1"/>
  <c r="CN68" i="1"/>
  <c r="CT76" i="1"/>
  <c r="DR76" i="1"/>
  <c r="CL76" i="1"/>
  <c r="DJ76" i="1"/>
  <c r="CD76" i="1"/>
  <c r="DB76" i="1"/>
  <c r="DL78" i="1"/>
  <c r="CF78" i="1"/>
  <c r="DD78" i="1"/>
  <c r="CV78" i="1"/>
  <c r="DT78" i="1"/>
  <c r="CN78" i="1"/>
  <c r="DJ108" i="1"/>
  <c r="CD108" i="1"/>
  <c r="DB108" i="1"/>
  <c r="CT108" i="1"/>
  <c r="DR108" i="1"/>
  <c r="CL108" i="1"/>
  <c r="CV110" i="1"/>
  <c r="DT110" i="1"/>
  <c r="CN110" i="1"/>
  <c r="DL110" i="1"/>
  <c r="CF110" i="1"/>
  <c r="DD110" i="1"/>
  <c r="DJ113" i="1"/>
  <c r="CD113" i="1"/>
  <c r="DB113" i="1"/>
  <c r="CT113" i="1"/>
  <c r="DR113" i="1"/>
  <c r="CL113" i="1"/>
  <c r="DE114" i="1"/>
  <c r="CW114" i="1"/>
  <c r="DU114" i="1"/>
  <c r="CO114" i="1"/>
  <c r="DM114" i="1"/>
  <c r="CG114" i="1"/>
  <c r="DS117" i="1"/>
  <c r="CM117" i="1"/>
  <c r="DK117" i="1"/>
  <c r="CE117" i="1"/>
  <c r="DC117" i="1"/>
  <c r="CU117" i="1"/>
  <c r="DE119" i="1"/>
  <c r="CW119" i="1"/>
  <c r="DU119" i="1"/>
  <c r="CO119" i="1"/>
  <c r="DM119" i="1"/>
  <c r="CG119" i="1"/>
  <c r="DS122" i="1"/>
  <c r="CM122" i="1"/>
  <c r="DK122" i="1"/>
  <c r="CE122" i="1"/>
  <c r="DC122" i="1"/>
  <c r="CU122" i="1"/>
  <c r="CV125" i="1"/>
  <c r="DT125" i="1"/>
  <c r="CN125" i="1"/>
  <c r="DL125" i="1"/>
  <c r="CF125" i="1"/>
  <c r="DD125" i="1"/>
  <c r="DA134" i="1"/>
  <c r="CS134" i="1"/>
  <c r="DQ134" i="1"/>
  <c r="CK134" i="1"/>
  <c r="DI134" i="1"/>
  <c r="CC134" i="1"/>
  <c r="DS137" i="1"/>
  <c r="CM137" i="1"/>
  <c r="DK137" i="1"/>
  <c r="CE137" i="1"/>
  <c r="DC137" i="1"/>
  <c r="CU137" i="1"/>
  <c r="DE139" i="1"/>
  <c r="CW139" i="1"/>
  <c r="DU139" i="1"/>
  <c r="CO139" i="1"/>
  <c r="DM139" i="1"/>
  <c r="CG139" i="1"/>
  <c r="DR143" i="1"/>
  <c r="CL143" i="1"/>
  <c r="DJ143" i="1"/>
  <c r="CD143" i="1"/>
  <c r="DB143" i="1"/>
  <c r="CT143" i="1"/>
  <c r="DD145" i="1"/>
  <c r="CV145" i="1"/>
  <c r="DT145" i="1"/>
  <c r="CF145" i="1"/>
  <c r="CN145" i="1"/>
  <c r="DL145" i="1"/>
  <c r="CS177" i="1"/>
  <c r="DQ177" i="1"/>
  <c r="CK177" i="1"/>
  <c r="DI177" i="1"/>
  <c r="CC177" i="1"/>
  <c r="DA177" i="1"/>
  <c r="CW180" i="1"/>
  <c r="DU180" i="1"/>
  <c r="CO180" i="1"/>
  <c r="DM180" i="1"/>
  <c r="CG180" i="1"/>
  <c r="DE180" i="1"/>
  <c r="DK192" i="1"/>
  <c r="CE192" i="1"/>
  <c r="DC192" i="1"/>
  <c r="CU192" i="1"/>
  <c r="DS192" i="1"/>
  <c r="CM192" i="1"/>
  <c r="CU199" i="1"/>
  <c r="DS199" i="1"/>
  <c r="CM199" i="1"/>
  <c r="DK199" i="1"/>
  <c r="CE199" i="1"/>
  <c r="DC199" i="1"/>
  <c r="CW200" i="1"/>
  <c r="DU200" i="1"/>
  <c r="CO200" i="1"/>
  <c r="DM200" i="1"/>
  <c r="CG200" i="1"/>
  <c r="DE200" i="1"/>
  <c r="DT206" i="1"/>
  <c r="CN206" i="1"/>
  <c r="DL206" i="1"/>
  <c r="CF206" i="1"/>
  <c r="DD206" i="1"/>
  <c r="CV206" i="1"/>
  <c r="DL63" i="1"/>
  <c r="CF63" i="1"/>
  <c r="DD63" i="1"/>
  <c r="CV63" i="1"/>
  <c r="DT63" i="1"/>
  <c r="CN63" i="1"/>
  <c r="CT139" i="8"/>
  <c r="DR139" i="8"/>
  <c r="CL139" i="8"/>
  <c r="DJ139" i="8"/>
  <c r="CD139" i="8"/>
  <c r="DB139" i="8"/>
  <c r="CT132" i="8"/>
  <c r="DR132" i="8"/>
  <c r="CL132" i="8"/>
  <c r="DJ132" i="8"/>
  <c r="CD132" i="8"/>
  <c r="DB132" i="8"/>
  <c r="DM181" i="8"/>
  <c r="DE181" i="8"/>
  <c r="CW181" i="8"/>
  <c r="DU181" i="8"/>
  <c r="CG181" i="8"/>
  <c r="CO181" i="8"/>
  <c r="DU122" i="8"/>
  <c r="CO122" i="8"/>
  <c r="DM122" i="8"/>
  <c r="CG122" i="8"/>
  <c r="DE122" i="8"/>
  <c r="CW122" i="8"/>
  <c r="CW192" i="8"/>
  <c r="DU192" i="8"/>
  <c r="CO192" i="8"/>
  <c r="DM192" i="8"/>
  <c r="CG192" i="8"/>
  <c r="DE192" i="8"/>
  <c r="DE132" i="8"/>
  <c r="DE136" i="8" s="1"/>
  <c r="CW132" i="8"/>
  <c r="CW136" i="8" s="1"/>
  <c r="DU132" i="8"/>
  <c r="DU136" i="8" s="1"/>
  <c r="CO132" i="8"/>
  <c r="CO136" i="8" s="1"/>
  <c r="DM132" i="8"/>
  <c r="DM136" i="8" s="1"/>
  <c r="CG132" i="8"/>
  <c r="CG136" i="8" s="1"/>
  <c r="DK26" i="8"/>
  <c r="CE26" i="8"/>
  <c r="DC26" i="8"/>
  <c r="CU26" i="8"/>
  <c r="DS26" i="8"/>
  <c r="CM26" i="8"/>
  <c r="CS16" i="8"/>
  <c r="DQ16" i="8"/>
  <c r="CK16" i="8"/>
  <c r="DI16" i="8"/>
  <c r="CC16" i="8"/>
  <c r="DA16" i="8"/>
  <c r="CV143" i="8"/>
  <c r="DT143" i="8"/>
  <c r="CN143" i="8"/>
  <c r="DL143" i="8"/>
  <c r="CF143" i="8"/>
  <c r="DD143" i="8"/>
  <c r="DK205" i="8"/>
  <c r="CE205" i="8"/>
  <c r="DC205" i="8"/>
  <c r="CU205" i="8"/>
  <c r="DS205" i="8"/>
  <c r="CM205" i="8"/>
  <c r="DU138" i="8"/>
  <c r="CO138" i="8"/>
  <c r="DM138" i="8"/>
  <c r="CG138" i="8"/>
  <c r="DE138" i="8"/>
  <c r="CW138" i="8"/>
  <c r="DI189" i="8"/>
  <c r="CC189" i="8"/>
  <c r="DA189" i="8"/>
  <c r="CS189" i="8"/>
  <c r="DQ189" i="8"/>
  <c r="CK189" i="8"/>
  <c r="DR21" i="8"/>
  <c r="CL21" i="8"/>
  <c r="DJ21" i="8"/>
  <c r="CD21" i="8"/>
  <c r="DB21" i="8"/>
  <c r="CT21" i="8"/>
  <c r="DE144" i="8"/>
  <c r="CW144" i="8"/>
  <c r="DU144" i="8"/>
  <c r="CO144" i="8"/>
  <c r="DM144" i="8"/>
  <c r="CG144" i="8"/>
  <c r="DU119" i="8"/>
  <c r="CO119" i="8"/>
  <c r="DM119" i="8"/>
  <c r="CG119" i="8"/>
  <c r="DE119" i="8"/>
  <c r="CW119" i="8"/>
  <c r="CU191" i="8"/>
  <c r="DS191" i="8"/>
  <c r="CM191" i="8"/>
  <c r="DK191" i="8"/>
  <c r="CE191" i="8"/>
  <c r="DC191" i="8"/>
  <c r="DL142" i="8"/>
  <c r="DL146" i="8" s="1"/>
  <c r="CF142" i="8"/>
  <c r="CF146" i="8" s="1"/>
  <c r="DD142" i="8"/>
  <c r="DD146" i="8" s="1"/>
  <c r="CV142" i="8"/>
  <c r="CV146" i="8" s="1"/>
  <c r="DT142" i="8"/>
  <c r="DT146" i="8" s="1"/>
  <c r="CN142" i="8"/>
  <c r="CN146" i="8" s="1"/>
  <c r="DT206" i="8"/>
  <c r="CN206" i="8"/>
  <c r="DL206" i="8"/>
  <c r="CF206" i="8"/>
  <c r="DD206" i="8"/>
  <c r="CV206" i="8"/>
  <c r="DB181" i="8"/>
  <c r="DR181" i="8"/>
  <c r="DJ181" i="8"/>
  <c r="CT181" i="8"/>
  <c r="CL181" i="8"/>
  <c r="CD181" i="8"/>
  <c r="DM206" i="8"/>
  <c r="CG206" i="8"/>
  <c r="DE206" i="8"/>
  <c r="CW206" i="8"/>
  <c r="DU206" i="8"/>
  <c r="CO206" i="8"/>
  <c r="DD189" i="11"/>
  <c r="CV189" i="11"/>
  <c r="DT189" i="11"/>
  <c r="CN189" i="11"/>
  <c r="DL189" i="11"/>
  <c r="CF189" i="11"/>
  <c r="DE132" i="11"/>
  <c r="DU132" i="11"/>
  <c r="DM132" i="11"/>
  <c r="CW132" i="11"/>
  <c r="CO132" i="11"/>
  <c r="CG132" i="11"/>
  <c r="DK20" i="11"/>
  <c r="CE20" i="11"/>
  <c r="DC20" i="11"/>
  <c r="CU20" i="11"/>
  <c r="DS20" i="11"/>
  <c r="CM20" i="11"/>
  <c r="DM21" i="11"/>
  <c r="CG21" i="11"/>
  <c r="DE21" i="11"/>
  <c r="CW21" i="11"/>
  <c r="DU21" i="11"/>
  <c r="CO21" i="11"/>
  <c r="DQ55" i="11"/>
  <c r="CK55" i="11"/>
  <c r="DI55" i="11"/>
  <c r="CC55" i="11"/>
  <c r="DA55" i="11"/>
  <c r="CS55" i="11"/>
  <c r="DB119" i="11"/>
  <c r="CT119" i="11"/>
  <c r="DR119" i="11"/>
  <c r="CL119" i="11"/>
  <c r="DJ119" i="11"/>
  <c r="CD119" i="11"/>
  <c r="DT112" i="11"/>
  <c r="DT116" i="11" s="1"/>
  <c r="CN112" i="11"/>
  <c r="CN116" i="11" s="1"/>
  <c r="DL112" i="11"/>
  <c r="DL116" i="11" s="1"/>
  <c r="CF112" i="11"/>
  <c r="CF116" i="11" s="1"/>
  <c r="DD112" i="11"/>
  <c r="DD116" i="11" s="1"/>
  <c r="CV112" i="11"/>
  <c r="DA132" i="11"/>
  <c r="CS132" i="11"/>
  <c r="CK132" i="11"/>
  <c r="CC132" i="11"/>
  <c r="DQ132" i="11"/>
  <c r="DI132" i="11"/>
  <c r="DE139" i="11"/>
  <c r="CW139" i="11"/>
  <c r="DU139" i="11"/>
  <c r="CO139" i="11"/>
  <c r="DM139" i="11"/>
  <c r="CG139" i="11"/>
  <c r="DK23" i="11"/>
  <c r="CE23" i="11"/>
  <c r="DC23" i="11"/>
  <c r="CU23" i="11"/>
  <c r="DS23" i="11"/>
  <c r="CM23" i="11"/>
  <c r="CT204" i="11"/>
  <c r="DR204" i="11"/>
  <c r="CL204" i="11"/>
  <c r="DJ204" i="11"/>
  <c r="CD204" i="11"/>
  <c r="DB204" i="11"/>
  <c r="CT61" i="11"/>
  <c r="DR61" i="11"/>
  <c r="CL61" i="11"/>
  <c r="DJ61" i="11"/>
  <c r="CD61" i="11"/>
  <c r="DB61" i="11"/>
  <c r="DK123" i="11"/>
  <c r="CE123" i="11"/>
  <c r="CE126" i="11" s="1"/>
  <c r="DC123" i="11"/>
  <c r="DC126" i="11" s="1"/>
  <c r="CU123" i="11"/>
  <c r="DS123" i="11"/>
  <c r="DS126" i="11" s="1"/>
  <c r="CM123" i="11"/>
  <c r="CM126" i="11" s="1"/>
  <c r="DE201" i="11"/>
  <c r="CW201" i="11"/>
  <c r="DU201" i="11"/>
  <c r="CO201" i="11"/>
  <c r="DM201" i="11"/>
  <c r="CG201" i="11"/>
  <c r="CU16" i="11"/>
  <c r="DS16" i="11"/>
  <c r="CM16" i="11"/>
  <c r="DK16" i="11"/>
  <c r="CE16" i="11"/>
  <c r="DC16" i="11"/>
  <c r="DI182" i="11"/>
  <c r="CC182" i="11"/>
  <c r="DA182" i="11"/>
  <c r="CS182" i="11"/>
  <c r="DQ182" i="11"/>
  <c r="CK182" i="11"/>
  <c r="DJ60" i="11"/>
  <c r="DJ64" i="11" s="1"/>
  <c r="CD60" i="11"/>
  <c r="CD64" i="11" s="1"/>
  <c r="DB60" i="11"/>
  <c r="DB64" i="11" s="1"/>
  <c r="CT60" i="11"/>
  <c r="CT64" i="11" s="1"/>
  <c r="DR60" i="11"/>
  <c r="DR64" i="11" s="1"/>
  <c r="CL60" i="11"/>
  <c r="CL64" i="11" s="1"/>
  <c r="DA124" i="8"/>
  <c r="CS124" i="8"/>
  <c r="CX124" i="8" s="1"/>
  <c r="DQ124" i="8"/>
  <c r="CK124" i="8"/>
  <c r="DI124" i="8"/>
  <c r="DN124" i="8" s="1"/>
  <c r="CC124" i="8"/>
  <c r="DT109" i="11"/>
  <c r="CN109" i="11"/>
  <c r="DL109" i="11"/>
  <c r="CF109" i="11"/>
  <c r="DD109" i="11"/>
  <c r="CV109" i="11"/>
  <c r="CV61" i="8"/>
  <c r="DT61" i="8"/>
  <c r="CN61" i="8"/>
  <c r="DL61" i="8"/>
  <c r="CF61" i="8"/>
  <c r="DD61" i="8"/>
  <c r="DK119" i="12"/>
  <c r="DK121" i="12" s="1"/>
  <c r="CE119" i="12"/>
  <c r="CE121" i="12" s="1"/>
  <c r="DC119" i="12"/>
  <c r="DC121" i="12" s="1"/>
  <c r="CU119" i="12"/>
  <c r="CU121" i="12" s="1"/>
  <c r="DS119" i="12"/>
  <c r="DS121" i="12" s="1"/>
  <c r="CM119" i="12"/>
  <c r="CM121" i="12" s="1"/>
  <c r="DM120" i="12"/>
  <c r="CG120" i="12"/>
  <c r="DE120" i="12"/>
  <c r="CW120" i="12"/>
  <c r="DU120" i="12"/>
  <c r="CO120" i="12"/>
  <c r="DU181" i="12"/>
  <c r="CO181" i="12"/>
  <c r="DM181" i="12"/>
  <c r="CG181" i="12"/>
  <c r="DE181" i="12"/>
  <c r="CW181" i="12"/>
  <c r="CS21" i="12"/>
  <c r="DI21" i="12"/>
  <c r="CC21" i="12"/>
  <c r="DQ21" i="12"/>
  <c r="DA21" i="12"/>
  <c r="CK21" i="12"/>
  <c r="DK21" i="12"/>
  <c r="CE21" i="12"/>
  <c r="CU21" i="12"/>
  <c r="DS21" i="12"/>
  <c r="CM21" i="12"/>
  <c r="DC21" i="12"/>
  <c r="DQ139" i="12"/>
  <c r="CK139" i="12"/>
  <c r="DI139" i="12"/>
  <c r="CC139" i="12"/>
  <c r="DA139" i="12"/>
  <c r="CS139" i="12"/>
  <c r="CU205" i="12"/>
  <c r="DS205" i="12"/>
  <c r="DV205" i="12" s="1"/>
  <c r="CM205" i="12"/>
  <c r="CP205" i="12" s="1"/>
  <c r="DK205" i="12"/>
  <c r="CE205" i="12"/>
  <c r="DC205" i="12"/>
  <c r="DF205" i="12" s="1"/>
  <c r="CS19" i="12"/>
  <c r="DI19" i="12"/>
  <c r="CC19" i="12"/>
  <c r="CK19" i="12"/>
  <c r="DA19" i="12"/>
  <c r="DQ19" i="12"/>
  <c r="DR26" i="12"/>
  <c r="CL26" i="12"/>
  <c r="DJ26" i="12"/>
  <c r="DB26" i="12"/>
  <c r="CT26" i="12"/>
  <c r="CD26" i="12"/>
  <c r="DA62" i="12"/>
  <c r="CS62" i="12"/>
  <c r="DQ62" i="12"/>
  <c r="CK62" i="12"/>
  <c r="DI62" i="12"/>
  <c r="CC62" i="12"/>
  <c r="DM20" i="12"/>
  <c r="CG20" i="12"/>
  <c r="DE20" i="12"/>
  <c r="CW20" i="12"/>
  <c r="DU20" i="12"/>
  <c r="CO20" i="12"/>
  <c r="CW14" i="12"/>
  <c r="DU14" i="12"/>
  <c r="DM14" i="12"/>
  <c r="CG14" i="12"/>
  <c r="CO14" i="12"/>
  <c r="DE14" i="12"/>
  <c r="DS189" i="12"/>
  <c r="CM189" i="12"/>
  <c r="DK189" i="12"/>
  <c r="CE189" i="12"/>
  <c r="DC189" i="12"/>
  <c r="CU189" i="12"/>
  <c r="DC61" i="12"/>
  <c r="CU61" i="12"/>
  <c r="DS61" i="12"/>
  <c r="CM61" i="12"/>
  <c r="DK61" i="12"/>
  <c r="CE61" i="12"/>
  <c r="DL180" i="12"/>
  <c r="CF180" i="12"/>
  <c r="DD180" i="12"/>
  <c r="CV180" i="12"/>
  <c r="DT180" i="12"/>
  <c r="CN180" i="12"/>
  <c r="CV58" i="12"/>
  <c r="DT58" i="12"/>
  <c r="CN58" i="12"/>
  <c r="DL58" i="12"/>
  <c r="CF58" i="12"/>
  <c r="DD58" i="12"/>
  <c r="CW200" i="12"/>
  <c r="CW203" i="12" s="1"/>
  <c r="DU200" i="12"/>
  <c r="DU203" i="12" s="1"/>
  <c r="CO200" i="12"/>
  <c r="CO203" i="12" s="1"/>
  <c r="DM200" i="12"/>
  <c r="DM203" i="12" s="1"/>
  <c r="CG200" i="12"/>
  <c r="CG203" i="12" s="1"/>
  <c r="DE200" i="12"/>
  <c r="DE203" i="12" s="1"/>
  <c r="DC13" i="1"/>
  <c r="CU13" i="1"/>
  <c r="DS13" i="1"/>
  <c r="CM13" i="1"/>
  <c r="DK13" i="1"/>
  <c r="CE13" i="1"/>
  <c r="DQ15" i="1"/>
  <c r="CK15" i="1"/>
  <c r="DI15" i="1"/>
  <c r="CC15" i="1"/>
  <c r="DA15" i="1"/>
  <c r="CS15" i="1"/>
  <c r="DQ18" i="1"/>
  <c r="CK18" i="1"/>
  <c r="DI18" i="1"/>
  <c r="CC18" i="1"/>
  <c r="DA18" i="1"/>
  <c r="CS18" i="1"/>
  <c r="CV20" i="1"/>
  <c r="DT20" i="1"/>
  <c r="CN20" i="1"/>
  <c r="DL20" i="1"/>
  <c r="CF20" i="1"/>
  <c r="DD20" i="1"/>
  <c r="DA24" i="1"/>
  <c r="CS24" i="1"/>
  <c r="DQ24" i="1"/>
  <c r="CK24" i="1"/>
  <c r="DI24" i="1"/>
  <c r="CC24" i="1"/>
  <c r="DU55" i="1"/>
  <c r="CO55" i="1"/>
  <c r="DM55" i="1"/>
  <c r="CG55" i="1"/>
  <c r="DE55" i="1"/>
  <c r="CW55" i="1"/>
  <c r="CT58" i="1"/>
  <c r="DR58" i="1"/>
  <c r="CL58" i="1"/>
  <c r="DJ58" i="1"/>
  <c r="CD58" i="1"/>
  <c r="DB58" i="1"/>
  <c r="DL61" i="1"/>
  <c r="CF61" i="1"/>
  <c r="DD61" i="1"/>
  <c r="CV61" i="1"/>
  <c r="DT61" i="1"/>
  <c r="CN61" i="1"/>
  <c r="DJ65" i="1"/>
  <c r="DJ69" i="1" s="1"/>
  <c r="CD65" i="1"/>
  <c r="CD69" i="1" s="1"/>
  <c r="DB65" i="1"/>
  <c r="DB69" i="1" s="1"/>
  <c r="CT65" i="1"/>
  <c r="CT69" i="1" s="1"/>
  <c r="DR65" i="1"/>
  <c r="DR69" i="1" s="1"/>
  <c r="CL65" i="1"/>
  <c r="CL69" i="1" s="1"/>
  <c r="CV75" i="1"/>
  <c r="DT75" i="1"/>
  <c r="CN75" i="1"/>
  <c r="DL75" i="1"/>
  <c r="CF75" i="1"/>
  <c r="DD75" i="1"/>
  <c r="DE78" i="1"/>
  <c r="CW78" i="1"/>
  <c r="DU78" i="1"/>
  <c r="CO78" i="1"/>
  <c r="DM78" i="1"/>
  <c r="CG78" i="1"/>
  <c r="CT109" i="1"/>
  <c r="DR109" i="1"/>
  <c r="CL109" i="1"/>
  <c r="DJ109" i="1"/>
  <c r="CD109" i="1"/>
  <c r="DB109" i="1"/>
  <c r="DL112" i="1"/>
  <c r="CF112" i="1"/>
  <c r="DD112" i="1"/>
  <c r="CV112" i="1"/>
  <c r="DT112" i="1"/>
  <c r="CN112" i="1"/>
  <c r="DC113" i="1"/>
  <c r="CU113" i="1"/>
  <c r="DS113" i="1"/>
  <c r="CM113" i="1"/>
  <c r="DK113" i="1"/>
  <c r="CE113" i="1"/>
  <c r="DU115" i="1"/>
  <c r="CO115" i="1"/>
  <c r="DM115" i="1"/>
  <c r="CG115" i="1"/>
  <c r="DE115" i="1"/>
  <c r="CW115" i="1"/>
  <c r="CT119" i="1"/>
  <c r="DR119" i="1"/>
  <c r="CL119" i="1"/>
  <c r="DJ119" i="1"/>
  <c r="CD119" i="1"/>
  <c r="DB119" i="1"/>
  <c r="DL122" i="1"/>
  <c r="CF122" i="1"/>
  <c r="DD122" i="1"/>
  <c r="CV122" i="1"/>
  <c r="DT122" i="1"/>
  <c r="CN122" i="1"/>
  <c r="DU125" i="1"/>
  <c r="CO125" i="1"/>
  <c r="DM125" i="1"/>
  <c r="CG125" i="1"/>
  <c r="DE125" i="1"/>
  <c r="CW125" i="1"/>
  <c r="CT134" i="1"/>
  <c r="DR134" i="1"/>
  <c r="CL134" i="1"/>
  <c r="DJ134" i="1"/>
  <c r="CD134" i="1"/>
  <c r="DB134" i="1"/>
  <c r="DL137" i="1"/>
  <c r="CF137" i="1"/>
  <c r="DD137" i="1"/>
  <c r="CV137" i="1"/>
  <c r="DT137" i="1"/>
  <c r="CN137" i="1"/>
  <c r="CS140" i="1"/>
  <c r="DQ140" i="1"/>
  <c r="DI140" i="1"/>
  <c r="CK140" i="1"/>
  <c r="CC140" i="1"/>
  <c r="DA140" i="1"/>
  <c r="DB144" i="1"/>
  <c r="CT144" i="1"/>
  <c r="DR144" i="1"/>
  <c r="CD144" i="1"/>
  <c r="CL144" i="1"/>
  <c r="DJ144" i="1"/>
  <c r="DK175" i="1"/>
  <c r="CE175" i="1"/>
  <c r="DC175" i="1"/>
  <c r="CU175" i="1"/>
  <c r="DS175" i="1"/>
  <c r="CM175" i="1"/>
  <c r="DB179" i="1"/>
  <c r="CT179" i="1"/>
  <c r="DR179" i="1"/>
  <c r="CL179" i="1"/>
  <c r="DJ179" i="1"/>
  <c r="CD179" i="1"/>
  <c r="DB189" i="1"/>
  <c r="CT189" i="1"/>
  <c r="DR189" i="1"/>
  <c r="CL189" i="1"/>
  <c r="DJ189" i="1"/>
  <c r="CD189" i="1"/>
  <c r="DI199" i="1"/>
  <c r="CC199" i="1"/>
  <c r="DA199" i="1"/>
  <c r="CS199" i="1"/>
  <c r="DQ199" i="1"/>
  <c r="CK199" i="1"/>
  <c r="CU201" i="1"/>
  <c r="DS201" i="1"/>
  <c r="CM201" i="1"/>
  <c r="DK201" i="1"/>
  <c r="CE201" i="1"/>
  <c r="DC201" i="1"/>
  <c r="DB204" i="1"/>
  <c r="CT204" i="1"/>
  <c r="DR204" i="1"/>
  <c r="CL204" i="1"/>
  <c r="DJ204" i="1"/>
  <c r="CD204" i="1"/>
  <c r="DD205" i="1"/>
  <c r="CV205" i="1"/>
  <c r="DT205" i="1"/>
  <c r="CN205" i="1"/>
  <c r="DL205" i="1"/>
  <c r="CF205" i="1"/>
  <c r="DJ25" i="1"/>
  <c r="CD25" i="1"/>
  <c r="DB25" i="1"/>
  <c r="CT25" i="1"/>
  <c r="DR25" i="1"/>
  <c r="CL25" i="1"/>
  <c r="DQ119" i="8"/>
  <c r="CK119" i="8"/>
  <c r="DI119" i="8"/>
  <c r="CC119" i="8"/>
  <c r="DA119" i="8"/>
  <c r="CS119" i="8"/>
  <c r="CW182" i="8"/>
  <c r="CX182" i="8" s="1"/>
  <c r="DU182" i="8"/>
  <c r="CO182" i="8"/>
  <c r="CP182" i="8" s="1"/>
  <c r="DM182" i="8"/>
  <c r="DN182" i="8" s="1"/>
  <c r="CG182" i="8"/>
  <c r="CH182" i="8" s="1"/>
  <c r="DE182" i="8"/>
  <c r="DF182" i="8" s="1"/>
  <c r="DK19" i="8"/>
  <c r="CE19" i="8"/>
  <c r="DC19" i="8"/>
  <c r="CU19" i="8"/>
  <c r="DS19" i="8"/>
  <c r="CM19" i="8"/>
  <c r="CW21" i="8"/>
  <c r="DU21" i="8"/>
  <c r="CO21" i="8"/>
  <c r="DM21" i="8"/>
  <c r="CG21" i="8"/>
  <c r="DE21" i="8"/>
  <c r="DT15" i="8"/>
  <c r="CN15" i="8"/>
  <c r="DL15" i="8"/>
  <c r="CF15" i="8"/>
  <c r="DD15" i="8"/>
  <c r="CV15" i="8"/>
  <c r="DS139" i="8"/>
  <c r="CM139" i="8"/>
  <c r="DK139" i="8"/>
  <c r="CE139" i="8"/>
  <c r="DC139" i="8"/>
  <c r="CU139" i="8"/>
  <c r="DD21" i="8"/>
  <c r="CV21" i="8"/>
  <c r="DT21" i="8"/>
  <c r="CN21" i="8"/>
  <c r="DL21" i="8"/>
  <c r="CF21" i="8"/>
  <c r="DQ125" i="8"/>
  <c r="CK125" i="8"/>
  <c r="DI125" i="8"/>
  <c r="CC125" i="8"/>
  <c r="DA125" i="8"/>
  <c r="CS125" i="8"/>
  <c r="DU58" i="8"/>
  <c r="CO58" i="8"/>
  <c r="DM58" i="8"/>
  <c r="CG58" i="8"/>
  <c r="DE58" i="8"/>
  <c r="CW58" i="8"/>
  <c r="CU176" i="8"/>
  <c r="DS176" i="8"/>
  <c r="CM176" i="8"/>
  <c r="DK176" i="8"/>
  <c r="CE176" i="8"/>
  <c r="DC176" i="8"/>
  <c r="CT67" i="8"/>
  <c r="CT69" i="8" s="1"/>
  <c r="DR67" i="8"/>
  <c r="DR69" i="8" s="1"/>
  <c r="CL67" i="8"/>
  <c r="CL69" i="8" s="1"/>
  <c r="DJ67" i="8"/>
  <c r="DJ69" i="8" s="1"/>
  <c r="CD67" i="8"/>
  <c r="CD69" i="8" s="1"/>
  <c r="DB67" i="8"/>
  <c r="DB69" i="8" s="1"/>
  <c r="DS115" i="8"/>
  <c r="CM115" i="8"/>
  <c r="DK115" i="8"/>
  <c r="CE115" i="8"/>
  <c r="DC115" i="8"/>
  <c r="CU115" i="8"/>
  <c r="DE60" i="8"/>
  <c r="CW60" i="8"/>
  <c r="DU60" i="8"/>
  <c r="CO60" i="8"/>
  <c r="DM60" i="8"/>
  <c r="CG60" i="8"/>
  <c r="DB23" i="8"/>
  <c r="CT23" i="8"/>
  <c r="DR23" i="8"/>
  <c r="CL23" i="8"/>
  <c r="DJ23" i="8"/>
  <c r="CD23" i="8"/>
  <c r="DR19" i="8"/>
  <c r="CL19" i="8"/>
  <c r="DJ19" i="8"/>
  <c r="CD19" i="8"/>
  <c r="DB19" i="8"/>
  <c r="CT19" i="8"/>
  <c r="DR175" i="8"/>
  <c r="CL175" i="8"/>
  <c r="DJ175" i="8"/>
  <c r="CD175" i="8"/>
  <c r="DB175" i="8"/>
  <c r="CT175" i="8"/>
  <c r="DL77" i="8"/>
  <c r="DN77" i="8" s="1"/>
  <c r="CF77" i="8"/>
  <c r="CH77" i="8" s="1"/>
  <c r="DD77" i="8"/>
  <c r="DF77" i="8" s="1"/>
  <c r="CV77" i="8"/>
  <c r="CX77" i="8" s="1"/>
  <c r="DT77" i="8"/>
  <c r="DV77" i="8" s="1"/>
  <c r="CN77" i="8"/>
  <c r="CP77" i="8" s="1"/>
  <c r="DQ56" i="8"/>
  <c r="CK56" i="8"/>
  <c r="DI56" i="8"/>
  <c r="CC56" i="8"/>
  <c r="DA56" i="8"/>
  <c r="CS56" i="8"/>
  <c r="DC190" i="11"/>
  <c r="DK190" i="11"/>
  <c r="DS190" i="11"/>
  <c r="CU190" i="11"/>
  <c r="CM190" i="11"/>
  <c r="CE190" i="11"/>
  <c r="DS133" i="11"/>
  <c r="DK133" i="11"/>
  <c r="DC133" i="11"/>
  <c r="CU133" i="11"/>
  <c r="CM133" i="11"/>
  <c r="CE133" i="11"/>
  <c r="CU19" i="11"/>
  <c r="DS19" i="11"/>
  <c r="CM19" i="11"/>
  <c r="DK19" i="11"/>
  <c r="CE19" i="11"/>
  <c r="DC19" i="11"/>
  <c r="CW20" i="11"/>
  <c r="DU20" i="11"/>
  <c r="CO20" i="11"/>
  <c r="DM20" i="11"/>
  <c r="CG20" i="11"/>
  <c r="DE20" i="11"/>
  <c r="DR15" i="11"/>
  <c r="CL15" i="11"/>
  <c r="DJ15" i="11"/>
  <c r="CD15" i="11"/>
  <c r="DB15" i="11"/>
  <c r="CT15" i="11"/>
  <c r="DT175" i="11"/>
  <c r="CN175" i="11"/>
  <c r="DL175" i="11"/>
  <c r="CF175" i="11"/>
  <c r="DD175" i="11"/>
  <c r="CV175" i="11"/>
  <c r="DB109" i="11"/>
  <c r="CT109" i="11"/>
  <c r="DR109" i="11"/>
  <c r="CL109" i="11"/>
  <c r="DJ109" i="11"/>
  <c r="CD109" i="11"/>
  <c r="DU55" i="11"/>
  <c r="CO55" i="11"/>
  <c r="DM55" i="11"/>
  <c r="CG55" i="11"/>
  <c r="DE55" i="11"/>
  <c r="CW55" i="11"/>
  <c r="DL137" i="11"/>
  <c r="DL141" i="11" s="1"/>
  <c r="CF137" i="11"/>
  <c r="CF141" i="11" s="1"/>
  <c r="DD137" i="11"/>
  <c r="DD141" i="11" s="1"/>
  <c r="CV137" i="11"/>
  <c r="CV141" i="11" s="1"/>
  <c r="DT137" i="11"/>
  <c r="DT141" i="11" s="1"/>
  <c r="CN137" i="11"/>
  <c r="CN141" i="11" s="1"/>
  <c r="DA204" i="11"/>
  <c r="CS204" i="11"/>
  <c r="DQ204" i="11"/>
  <c r="CK204" i="11"/>
  <c r="DI204" i="11"/>
  <c r="CC204" i="11"/>
  <c r="CS125" i="11"/>
  <c r="CX125" i="11" s="1"/>
  <c r="DQ125" i="11"/>
  <c r="CK125" i="11"/>
  <c r="CK126" i="11" s="1"/>
  <c r="DI125" i="11"/>
  <c r="CC125" i="11"/>
  <c r="CH125" i="11" s="1"/>
  <c r="DA125" i="11"/>
  <c r="DA126" i="11" s="1"/>
  <c r="DU60" i="11"/>
  <c r="CO60" i="11"/>
  <c r="DM60" i="11"/>
  <c r="CG60" i="11"/>
  <c r="DE60" i="11"/>
  <c r="CW60" i="11"/>
  <c r="DI19" i="11"/>
  <c r="CC19" i="11"/>
  <c r="DA19" i="11"/>
  <c r="CS19" i="11"/>
  <c r="DQ19" i="11"/>
  <c r="CK19" i="11"/>
  <c r="CV190" i="11"/>
  <c r="DT190" i="11"/>
  <c r="DD190" i="11"/>
  <c r="CN190" i="11"/>
  <c r="DL190" i="11"/>
  <c r="CF190" i="11"/>
  <c r="DB175" i="11"/>
  <c r="CT175" i="11"/>
  <c r="DR175" i="11"/>
  <c r="CL175" i="11"/>
  <c r="DJ175" i="11"/>
  <c r="CD175" i="11"/>
  <c r="DS56" i="11"/>
  <c r="CM56" i="11"/>
  <c r="DK56" i="11"/>
  <c r="CE56" i="11"/>
  <c r="DC56" i="11"/>
  <c r="CU56" i="11"/>
  <c r="CS202" i="8"/>
  <c r="DQ202" i="8"/>
  <c r="CK202" i="8"/>
  <c r="DI202" i="8"/>
  <c r="CC202" i="8"/>
  <c r="DA202" i="8"/>
  <c r="DE206" i="11"/>
  <c r="CW206" i="11"/>
  <c r="DU206" i="11"/>
  <c r="CO206" i="11"/>
  <c r="DM206" i="11"/>
  <c r="CG206" i="11"/>
  <c r="DR25" i="11"/>
  <c r="CL25" i="11"/>
  <c r="DJ25" i="11"/>
  <c r="CD25" i="11"/>
  <c r="DB25" i="11"/>
  <c r="CT25" i="11"/>
  <c r="CU13" i="12"/>
  <c r="DK13" i="12"/>
  <c r="CE13" i="12"/>
  <c r="DS13" i="12"/>
  <c r="DC13" i="12"/>
  <c r="CM13" i="12"/>
  <c r="DM142" i="12"/>
  <c r="DM146" i="12" s="1"/>
  <c r="CG142" i="12"/>
  <c r="CG146" i="12" s="1"/>
  <c r="DE142" i="12"/>
  <c r="DE146" i="12" s="1"/>
  <c r="CW142" i="12"/>
  <c r="CW146" i="12" s="1"/>
  <c r="DU142" i="12"/>
  <c r="DU146" i="12" s="1"/>
  <c r="CO142" i="12"/>
  <c r="CO146" i="12" s="1"/>
  <c r="DE55" i="12"/>
  <c r="DE59" i="12" s="1"/>
  <c r="CW55" i="12"/>
  <c r="CW59" i="12" s="1"/>
  <c r="DU55" i="12"/>
  <c r="DU59" i="12" s="1"/>
  <c r="CO55" i="12"/>
  <c r="CO59" i="12" s="1"/>
  <c r="DM55" i="12"/>
  <c r="DM59" i="12" s="1"/>
  <c r="CG55" i="12"/>
  <c r="CG59" i="12" s="1"/>
  <c r="DR16" i="12"/>
  <c r="CL16" i="12"/>
  <c r="DJ16" i="12"/>
  <c r="DB16" i="12"/>
  <c r="CT16" i="12"/>
  <c r="CD16" i="12"/>
  <c r="CS16" i="12"/>
  <c r="DI16" i="12"/>
  <c r="DN16" i="12" s="1"/>
  <c r="CC16" i="12"/>
  <c r="CK16" i="12"/>
  <c r="DA16" i="12"/>
  <c r="DQ16" i="12"/>
  <c r="DQ133" i="12"/>
  <c r="CK133" i="12"/>
  <c r="DI133" i="12"/>
  <c r="CC133" i="12"/>
  <c r="DA133" i="12"/>
  <c r="CS133" i="12"/>
  <c r="DL57" i="12"/>
  <c r="CF57" i="12"/>
  <c r="DD57" i="12"/>
  <c r="CV57" i="12"/>
  <c r="DT57" i="12"/>
  <c r="CN57" i="12"/>
  <c r="DT15" i="12"/>
  <c r="CN15" i="12"/>
  <c r="CF15" i="12"/>
  <c r="DD15" i="12"/>
  <c r="DL15" i="12"/>
  <c r="CV15" i="12"/>
  <c r="DL67" i="12"/>
  <c r="CF67" i="12"/>
  <c r="DD67" i="12"/>
  <c r="CV67" i="12"/>
  <c r="DT67" i="12"/>
  <c r="CN67" i="12"/>
  <c r="DB112" i="12"/>
  <c r="CT112" i="12"/>
  <c r="DR112" i="12"/>
  <c r="CL112" i="12"/>
  <c r="DJ112" i="12"/>
  <c r="CD112" i="12"/>
  <c r="CT191" i="12"/>
  <c r="DR191" i="12"/>
  <c r="CL191" i="12"/>
  <c r="DJ191" i="12"/>
  <c r="CD191" i="12"/>
  <c r="DB191" i="12"/>
  <c r="DB114" i="12"/>
  <c r="CT114" i="12"/>
  <c r="DR114" i="12"/>
  <c r="CL114" i="12"/>
  <c r="DJ114" i="12"/>
  <c r="CD114" i="12"/>
  <c r="DK145" i="12"/>
  <c r="CE145" i="12"/>
  <c r="DC145" i="12"/>
  <c r="CU145" i="12"/>
  <c r="DS145" i="12"/>
  <c r="CM145" i="12"/>
  <c r="CL89" i="12"/>
  <c r="DA260" i="12"/>
  <c r="DF256" i="12"/>
  <c r="DD228" i="12"/>
  <c r="DR188" i="12"/>
  <c r="DN48" i="12"/>
  <c r="DI52" i="12"/>
  <c r="DV251" i="12"/>
  <c r="DQ255" i="12"/>
  <c r="DV147" i="12"/>
  <c r="DQ151" i="12"/>
  <c r="DN195" i="12"/>
  <c r="DL94" i="12"/>
  <c r="CV260" i="11"/>
  <c r="DA240" i="11"/>
  <c r="DF236" i="11"/>
  <c r="DR116" i="11"/>
  <c r="DL171" i="11"/>
  <c r="DB171" i="11"/>
  <c r="DI131" i="11"/>
  <c r="DN127" i="11"/>
  <c r="DF45" i="11"/>
  <c r="DF248" i="11"/>
  <c r="CS166" i="11"/>
  <c r="CX162" i="11"/>
  <c r="DT166" i="11"/>
  <c r="DI146" i="11"/>
  <c r="DA146" i="11"/>
  <c r="DB74" i="11"/>
  <c r="CH38" i="11"/>
  <c r="CC42" i="11"/>
  <c r="CX38" i="11"/>
  <c r="CS42" i="11"/>
  <c r="CC265" i="8"/>
  <c r="CH261" i="8"/>
  <c r="CS265" i="8"/>
  <c r="CX261" i="8"/>
  <c r="DN262" i="8"/>
  <c r="DQ133" i="8"/>
  <c r="CK133" i="8"/>
  <c r="DI133" i="8"/>
  <c r="CC133" i="8"/>
  <c r="DA133" i="8"/>
  <c r="CS133" i="8"/>
  <c r="DJ58" i="8"/>
  <c r="CD58" i="8"/>
  <c r="DB58" i="8"/>
  <c r="CT58" i="8"/>
  <c r="DR58" i="8"/>
  <c r="CL58" i="8"/>
  <c r="DU114" i="8"/>
  <c r="CO114" i="8"/>
  <c r="DM114" i="8"/>
  <c r="CG114" i="8"/>
  <c r="DE114" i="8"/>
  <c r="CW114" i="8"/>
  <c r="DI191" i="8"/>
  <c r="DN191" i="8" s="1"/>
  <c r="CC191" i="8"/>
  <c r="CH191" i="8" s="1"/>
  <c r="DA191" i="8"/>
  <c r="CS191" i="8"/>
  <c r="CX191" i="8" s="1"/>
  <c r="DQ191" i="8"/>
  <c r="CK191" i="8"/>
  <c r="DS137" i="8"/>
  <c r="CM137" i="8"/>
  <c r="DK137" i="8"/>
  <c r="CE137" i="8"/>
  <c r="DC137" i="8"/>
  <c r="CU137" i="8"/>
  <c r="DC117" i="8"/>
  <c r="CU117" i="8"/>
  <c r="DS117" i="8"/>
  <c r="CM117" i="8"/>
  <c r="DK117" i="8"/>
  <c r="CE117" i="8"/>
  <c r="DI23" i="8"/>
  <c r="CC23" i="8"/>
  <c r="DA23" i="8"/>
  <c r="CS23" i="8"/>
  <c r="DQ23" i="8"/>
  <c r="CK23" i="8"/>
  <c r="DM204" i="8"/>
  <c r="CG204" i="8"/>
  <c r="DE204" i="8"/>
  <c r="CW204" i="8"/>
  <c r="DU204" i="8"/>
  <c r="CO204" i="8"/>
  <c r="DU68" i="8"/>
  <c r="CO68" i="8"/>
  <c r="DM68" i="8"/>
  <c r="CG68" i="8"/>
  <c r="DE68" i="8"/>
  <c r="CW68" i="8"/>
  <c r="DU63" i="8"/>
  <c r="CO63" i="8"/>
  <c r="DM63" i="8"/>
  <c r="CG63" i="8"/>
  <c r="DE63" i="8"/>
  <c r="CW63" i="8"/>
  <c r="DU117" i="8"/>
  <c r="CO117" i="8"/>
  <c r="DM117" i="8"/>
  <c r="CG117" i="8"/>
  <c r="DE117" i="8"/>
  <c r="CW117" i="8"/>
  <c r="CV56" i="8"/>
  <c r="DT56" i="8"/>
  <c r="CN56" i="8"/>
  <c r="DL56" i="8"/>
  <c r="CF56" i="8"/>
  <c r="DD56" i="8"/>
  <c r="CV138" i="8"/>
  <c r="DT138" i="8"/>
  <c r="CN138" i="8"/>
  <c r="DL138" i="8"/>
  <c r="CF138" i="8"/>
  <c r="DD138" i="8"/>
  <c r="DC78" i="8"/>
  <c r="CU78" i="8"/>
  <c r="DS78" i="8"/>
  <c r="CM78" i="8"/>
  <c r="DK78" i="8"/>
  <c r="CE78" i="8"/>
  <c r="CU206" i="8"/>
  <c r="DS206" i="8"/>
  <c r="CM206" i="8"/>
  <c r="DK206" i="8"/>
  <c r="CE206" i="8"/>
  <c r="DC206" i="8"/>
  <c r="DS113" i="8"/>
  <c r="DS116" i="8" s="1"/>
  <c r="CM113" i="8"/>
  <c r="CM116" i="8" s="1"/>
  <c r="DK113" i="8"/>
  <c r="DK116" i="8" s="1"/>
  <c r="CE113" i="8"/>
  <c r="CE116" i="8" s="1"/>
  <c r="DC113" i="8"/>
  <c r="DC116" i="8" s="1"/>
  <c r="CU113" i="8"/>
  <c r="CU116" i="8" s="1"/>
  <c r="DL113" i="8"/>
  <c r="CF113" i="8"/>
  <c r="DD113" i="8"/>
  <c r="CV113" i="8"/>
  <c r="DT113" i="8"/>
  <c r="CN113" i="8"/>
  <c r="DS144" i="8"/>
  <c r="CM144" i="8"/>
  <c r="DK144" i="8"/>
  <c r="CE144" i="8"/>
  <c r="DC144" i="8"/>
  <c r="CU144" i="8"/>
  <c r="DU125" i="8"/>
  <c r="CO125" i="8"/>
  <c r="DM125" i="8"/>
  <c r="CG125" i="8"/>
  <c r="DE125" i="8"/>
  <c r="CW125" i="8"/>
  <c r="DA55" i="8"/>
  <c r="CS55" i="8"/>
  <c r="DQ55" i="8"/>
  <c r="CK55" i="8"/>
  <c r="DI55" i="8"/>
  <c r="CC55" i="8"/>
  <c r="DR181" i="11"/>
  <c r="DV181" i="11" s="1"/>
  <c r="CL181" i="11"/>
  <c r="CP181" i="11" s="1"/>
  <c r="DJ181" i="11"/>
  <c r="DN181" i="11" s="1"/>
  <c r="CD181" i="11"/>
  <c r="CH181" i="11" s="1"/>
  <c r="DB181" i="11"/>
  <c r="DF181" i="11" s="1"/>
  <c r="CT181" i="11"/>
  <c r="CX181" i="11" s="1"/>
  <c r="CW118" i="11"/>
  <c r="DU118" i="11"/>
  <c r="CO118" i="11"/>
  <c r="DM118" i="11"/>
  <c r="CG118" i="11"/>
  <c r="DE118" i="11"/>
  <c r="CU112" i="11"/>
  <c r="CU116" i="11" s="1"/>
  <c r="DS112" i="11"/>
  <c r="DS116" i="11" s="1"/>
  <c r="CM112" i="11"/>
  <c r="CM116" i="11" s="1"/>
  <c r="DK112" i="11"/>
  <c r="DK116" i="11" s="1"/>
  <c r="CE112" i="11"/>
  <c r="CE116" i="11" s="1"/>
  <c r="DC112" i="11"/>
  <c r="DC116" i="11" s="1"/>
  <c r="DJ202" i="11"/>
  <c r="CD202" i="11"/>
  <c r="DB202" i="11"/>
  <c r="CT202" i="11"/>
  <c r="DR202" i="11"/>
  <c r="CL202" i="11"/>
  <c r="DL58" i="11"/>
  <c r="CF58" i="11"/>
  <c r="DD58" i="11"/>
  <c r="CV58" i="11"/>
  <c r="DT58" i="11"/>
  <c r="CN58" i="11"/>
  <c r="DU145" i="11"/>
  <c r="CO145" i="11"/>
  <c r="DM145" i="11"/>
  <c r="CG145" i="11"/>
  <c r="DE145" i="11"/>
  <c r="CW145" i="11"/>
  <c r="DE191" i="11"/>
  <c r="CW191" i="11"/>
  <c r="DM191" i="11"/>
  <c r="CG191" i="11"/>
  <c r="DU191" i="11"/>
  <c r="CO191" i="11"/>
  <c r="CW108" i="11"/>
  <c r="DU108" i="11"/>
  <c r="CO108" i="11"/>
  <c r="DM108" i="11"/>
  <c r="CG108" i="11"/>
  <c r="DE108" i="11"/>
  <c r="DM24" i="11"/>
  <c r="CG24" i="11"/>
  <c r="DE24" i="11"/>
  <c r="CW24" i="11"/>
  <c r="DU24" i="11"/>
  <c r="CO24" i="11"/>
  <c r="CW76" i="11"/>
  <c r="DU76" i="11"/>
  <c r="CO76" i="11"/>
  <c r="DM76" i="11"/>
  <c r="CG76" i="11"/>
  <c r="DE76" i="11"/>
  <c r="DA56" i="11"/>
  <c r="CS56" i="11"/>
  <c r="DQ56" i="11"/>
  <c r="CK56" i="11"/>
  <c r="DI56" i="11"/>
  <c r="CC56" i="11"/>
  <c r="DS68" i="11"/>
  <c r="CM68" i="11"/>
  <c r="DK68" i="11"/>
  <c r="CE68" i="11"/>
  <c r="DC68" i="11"/>
  <c r="CU68" i="11"/>
  <c r="DJ192" i="11"/>
  <c r="CD192" i="11"/>
  <c r="DB192" i="11"/>
  <c r="DR192" i="11"/>
  <c r="CL192" i="11"/>
  <c r="CT192" i="11"/>
  <c r="DD134" i="11"/>
  <c r="CV134" i="11"/>
  <c r="DT134" i="11"/>
  <c r="CN134" i="11"/>
  <c r="DL134" i="11"/>
  <c r="CF134" i="11"/>
  <c r="DE204" i="11"/>
  <c r="CW204" i="11"/>
  <c r="DU204" i="11"/>
  <c r="CO204" i="11"/>
  <c r="DM204" i="11"/>
  <c r="CG204" i="11"/>
  <c r="DR110" i="11"/>
  <c r="DV110" i="11" s="1"/>
  <c r="CL110" i="11"/>
  <c r="CP110" i="11" s="1"/>
  <c r="DJ110" i="11"/>
  <c r="DN110" i="11" s="1"/>
  <c r="CD110" i="11"/>
  <c r="CH110" i="11" s="1"/>
  <c r="DB110" i="11"/>
  <c r="DF110" i="11" s="1"/>
  <c r="CT110" i="11"/>
  <c r="CX110" i="11" s="1"/>
  <c r="DK176" i="11"/>
  <c r="CE176" i="11"/>
  <c r="DC176" i="11"/>
  <c r="CU176" i="11"/>
  <c r="DS176" i="11"/>
  <c r="CM176" i="11"/>
  <c r="DU57" i="11"/>
  <c r="CO57" i="11"/>
  <c r="DM57" i="11"/>
  <c r="CG57" i="11"/>
  <c r="DE57" i="11"/>
  <c r="CW57" i="11"/>
  <c r="DQ192" i="11"/>
  <c r="CK192" i="11"/>
  <c r="DI192" i="11"/>
  <c r="CC192" i="11"/>
  <c r="CS192" i="11"/>
  <c r="DA192" i="11"/>
  <c r="CU107" i="11"/>
  <c r="CU111" i="11" s="1"/>
  <c r="DS107" i="11"/>
  <c r="DS111" i="11" s="1"/>
  <c r="CM107" i="11"/>
  <c r="CM111" i="11" s="1"/>
  <c r="DK107" i="11"/>
  <c r="DK111" i="11" s="1"/>
  <c r="CE107" i="11"/>
  <c r="CE111" i="11" s="1"/>
  <c r="DC107" i="11"/>
  <c r="DC111" i="11" s="1"/>
  <c r="DS63" i="11"/>
  <c r="DS64" i="11" s="1"/>
  <c r="CM63" i="11"/>
  <c r="CM64" i="11" s="1"/>
  <c r="DK63" i="11"/>
  <c r="DK64" i="11" s="1"/>
  <c r="CE63" i="11"/>
  <c r="CE64" i="11" s="1"/>
  <c r="DC63" i="11"/>
  <c r="DC64" i="11" s="1"/>
  <c r="CU63" i="11"/>
  <c r="CU64" i="11" s="1"/>
  <c r="CV78" i="8"/>
  <c r="DT78" i="8"/>
  <c r="CN78" i="8"/>
  <c r="DL78" i="8"/>
  <c r="CF78" i="8"/>
  <c r="DD78" i="8"/>
  <c r="DU62" i="11"/>
  <c r="CO62" i="11"/>
  <c r="DM62" i="11"/>
  <c r="CG62" i="11"/>
  <c r="DE62" i="11"/>
  <c r="CW62" i="11"/>
  <c r="CW176" i="11"/>
  <c r="DU176" i="11"/>
  <c r="CO176" i="11"/>
  <c r="DM176" i="11"/>
  <c r="CG176" i="11"/>
  <c r="DE176" i="11"/>
  <c r="CU14" i="11"/>
  <c r="DS14" i="11"/>
  <c r="CM14" i="11"/>
  <c r="DK14" i="11"/>
  <c r="CE14" i="11"/>
  <c r="DC14" i="11"/>
  <c r="DB117" i="11"/>
  <c r="DF117" i="11" s="1"/>
  <c r="CT117" i="11"/>
  <c r="DR117" i="11"/>
  <c r="CL117" i="11"/>
  <c r="DJ117" i="11"/>
  <c r="CD117" i="11"/>
  <c r="DI107" i="11"/>
  <c r="CC107" i="11"/>
  <c r="DA107" i="11"/>
  <c r="CS107" i="11"/>
  <c r="DQ107" i="11"/>
  <c r="CK107" i="11"/>
  <c r="DQ202" i="11"/>
  <c r="CK202" i="11"/>
  <c r="DI202" i="11"/>
  <c r="CC202" i="11"/>
  <c r="DA202" i="11"/>
  <c r="CS202" i="11"/>
  <c r="DL110" i="8"/>
  <c r="CF110" i="8"/>
  <c r="DD110" i="8"/>
  <c r="CV110" i="8"/>
  <c r="DT110" i="8"/>
  <c r="CN110" i="8"/>
  <c r="DC143" i="8"/>
  <c r="DC146" i="8" s="1"/>
  <c r="CU143" i="8"/>
  <c r="CU146" i="8" s="1"/>
  <c r="DS143" i="8"/>
  <c r="DS146" i="8" s="1"/>
  <c r="CM143" i="8"/>
  <c r="CM146" i="8" s="1"/>
  <c r="DK143" i="8"/>
  <c r="DK146" i="8" s="1"/>
  <c r="CE143" i="8"/>
  <c r="CE146" i="8" s="1"/>
  <c r="DU207" i="11"/>
  <c r="CO207" i="11"/>
  <c r="DM207" i="11"/>
  <c r="CG207" i="11"/>
  <c r="DE207" i="11"/>
  <c r="CW207" i="11"/>
  <c r="DL61" i="11"/>
  <c r="CF61" i="11"/>
  <c r="DD61" i="11"/>
  <c r="CV61" i="11"/>
  <c r="DT61" i="11"/>
  <c r="CN61" i="11"/>
  <c r="DB26" i="11"/>
  <c r="CT26" i="11"/>
  <c r="DR26" i="11"/>
  <c r="CL26" i="11"/>
  <c r="DJ26" i="11"/>
  <c r="CD26" i="11"/>
  <c r="DT24" i="11"/>
  <c r="CN24" i="11"/>
  <c r="DL24" i="11"/>
  <c r="CF24" i="11"/>
  <c r="DD24" i="11"/>
  <c r="CV24" i="11"/>
  <c r="DQ109" i="12"/>
  <c r="CK109" i="12"/>
  <c r="DI109" i="12"/>
  <c r="CC109" i="12"/>
  <c r="DA109" i="12"/>
  <c r="CS109" i="12"/>
  <c r="DU137" i="12"/>
  <c r="CO137" i="12"/>
  <c r="DM137" i="12"/>
  <c r="CG137" i="12"/>
  <c r="DE137" i="12"/>
  <c r="CW137" i="12"/>
  <c r="DI142" i="12"/>
  <c r="CC142" i="12"/>
  <c r="DA142" i="12"/>
  <c r="CS142" i="12"/>
  <c r="DQ142" i="12"/>
  <c r="CK142" i="12"/>
  <c r="CV122" i="12"/>
  <c r="CV126" i="12" s="1"/>
  <c r="DT122" i="12"/>
  <c r="DT126" i="12" s="1"/>
  <c r="CN122" i="12"/>
  <c r="CN126" i="12" s="1"/>
  <c r="DL122" i="12"/>
  <c r="DL126" i="12" s="1"/>
  <c r="CF122" i="12"/>
  <c r="CF126" i="12" s="1"/>
  <c r="DD122" i="12"/>
  <c r="DS65" i="12"/>
  <c r="CM65" i="12"/>
  <c r="DK65" i="12"/>
  <c r="CE65" i="12"/>
  <c r="DC65" i="12"/>
  <c r="CU65" i="12"/>
  <c r="CU199" i="12"/>
  <c r="CU203" i="12" s="1"/>
  <c r="DS199" i="12"/>
  <c r="DS203" i="12" s="1"/>
  <c r="CM199" i="12"/>
  <c r="CM203" i="12" s="1"/>
  <c r="DK199" i="12"/>
  <c r="DK203" i="12" s="1"/>
  <c r="CE199" i="12"/>
  <c r="CE203" i="12" s="1"/>
  <c r="DC199" i="12"/>
  <c r="DC203" i="12" s="1"/>
  <c r="DL191" i="12"/>
  <c r="CF191" i="12"/>
  <c r="DD191" i="12"/>
  <c r="CV191" i="12"/>
  <c r="DT191" i="12"/>
  <c r="CN191" i="12"/>
  <c r="DM118" i="12"/>
  <c r="DM121" i="12" s="1"/>
  <c r="CG118" i="12"/>
  <c r="CG121" i="12" s="1"/>
  <c r="DE118" i="12"/>
  <c r="DE121" i="12" s="1"/>
  <c r="CW118" i="12"/>
  <c r="CW121" i="12" s="1"/>
  <c r="DU118" i="12"/>
  <c r="DU121" i="12" s="1"/>
  <c r="CO118" i="12"/>
  <c r="CO121" i="12" s="1"/>
  <c r="CT134" i="12"/>
  <c r="DR134" i="12"/>
  <c r="CL134" i="12"/>
  <c r="DJ134" i="12"/>
  <c r="CD134" i="12"/>
  <c r="DB134" i="12"/>
  <c r="CV181" i="12"/>
  <c r="DT181" i="12"/>
  <c r="CN181" i="12"/>
  <c r="DL181" i="12"/>
  <c r="CF181" i="12"/>
  <c r="DD181" i="12"/>
  <c r="DI15" i="12"/>
  <c r="CC15" i="12"/>
  <c r="DA15" i="12"/>
  <c r="CS15" i="12"/>
  <c r="DQ15" i="12"/>
  <c r="CK15" i="12"/>
  <c r="DI118" i="12"/>
  <c r="DN118" i="12" s="1"/>
  <c r="CC118" i="12"/>
  <c r="CH118" i="12" s="1"/>
  <c r="DA118" i="12"/>
  <c r="DF118" i="12" s="1"/>
  <c r="CS118" i="12"/>
  <c r="CX118" i="12" s="1"/>
  <c r="DQ118" i="12"/>
  <c r="DV118" i="12" s="1"/>
  <c r="CK118" i="12"/>
  <c r="CP118" i="12" s="1"/>
  <c r="DT207" i="12"/>
  <c r="CN207" i="12"/>
  <c r="DL207" i="12"/>
  <c r="CF207" i="12"/>
  <c r="DD207" i="12"/>
  <c r="CV207" i="12"/>
  <c r="DI112" i="12"/>
  <c r="CC112" i="12"/>
  <c r="DA112" i="12"/>
  <c r="CS112" i="12"/>
  <c r="DQ112" i="12"/>
  <c r="CK112" i="12"/>
  <c r="DQ56" i="12"/>
  <c r="CK56" i="12"/>
  <c r="DI56" i="12"/>
  <c r="CC56" i="12"/>
  <c r="DA56" i="12"/>
  <c r="CS56" i="12"/>
  <c r="DM15" i="12"/>
  <c r="CG15" i="12"/>
  <c r="CW15" i="12"/>
  <c r="DU15" i="12"/>
  <c r="CO15" i="12"/>
  <c r="DE15" i="12"/>
  <c r="DR117" i="12"/>
  <c r="DR121" i="12" s="1"/>
  <c r="CL117" i="12"/>
  <c r="CL121" i="12" s="1"/>
  <c r="DJ117" i="12"/>
  <c r="DJ121" i="12" s="1"/>
  <c r="CD117" i="12"/>
  <c r="CD121" i="12" s="1"/>
  <c r="DB117" i="12"/>
  <c r="DB121" i="12" s="1"/>
  <c r="CT117" i="12"/>
  <c r="CT121" i="12" s="1"/>
  <c r="DR113" i="12"/>
  <c r="DV113" i="12" s="1"/>
  <c r="CL113" i="12"/>
  <c r="CP113" i="12" s="1"/>
  <c r="DJ113" i="12"/>
  <c r="DN113" i="12" s="1"/>
  <c r="CD113" i="12"/>
  <c r="CH113" i="12" s="1"/>
  <c r="DB113" i="12"/>
  <c r="DF113" i="12" s="1"/>
  <c r="CT113" i="12"/>
  <c r="CX113" i="12" s="1"/>
  <c r="CU144" i="12"/>
  <c r="CX144" i="12" s="1"/>
  <c r="DS144" i="12"/>
  <c r="DV144" i="12" s="1"/>
  <c r="CM144" i="12"/>
  <c r="CP144" i="12" s="1"/>
  <c r="DK144" i="12"/>
  <c r="DN144" i="12" s="1"/>
  <c r="CE144" i="12"/>
  <c r="CH144" i="12" s="1"/>
  <c r="DC144" i="12"/>
  <c r="DF144" i="12" s="1"/>
  <c r="CV56" i="12"/>
  <c r="DT56" i="12"/>
  <c r="CN56" i="12"/>
  <c r="DL56" i="12"/>
  <c r="CF56" i="12"/>
  <c r="DD56" i="12"/>
  <c r="CU186" i="12"/>
  <c r="DS186" i="12"/>
  <c r="DV186" i="12" s="1"/>
  <c r="CM186" i="12"/>
  <c r="CP186" i="12" s="1"/>
  <c r="DK186" i="12"/>
  <c r="CE186" i="12"/>
  <c r="DC186" i="12"/>
  <c r="CW185" i="12"/>
  <c r="DU185" i="12"/>
  <c r="DU188" i="12" s="1"/>
  <c r="CO185" i="12"/>
  <c r="CO188" i="12" s="1"/>
  <c r="DM185" i="12"/>
  <c r="DM188" i="12" s="1"/>
  <c r="CG185" i="12"/>
  <c r="CG188" i="12" s="1"/>
  <c r="DE185" i="12"/>
  <c r="CS200" i="12"/>
  <c r="DQ200" i="12"/>
  <c r="DV200" i="12" s="1"/>
  <c r="CK200" i="12"/>
  <c r="CP200" i="12" s="1"/>
  <c r="DI200" i="12"/>
  <c r="DN200" i="12" s="1"/>
  <c r="CC200" i="12"/>
  <c r="CH200" i="12" s="1"/>
  <c r="DA200" i="12"/>
  <c r="DF200" i="12" s="1"/>
  <c r="DT265" i="12"/>
  <c r="DN241" i="12"/>
  <c r="DI245" i="12"/>
  <c r="CF233" i="12"/>
  <c r="CD213" i="12"/>
  <c r="CF161" i="12"/>
  <c r="DR89" i="12"/>
  <c r="CX65" i="12"/>
  <c r="CP258" i="12"/>
  <c r="CX236" i="12"/>
  <c r="CS240" i="12"/>
  <c r="DF224" i="12"/>
  <c r="DA228" i="12"/>
  <c r="DV224" i="12"/>
  <c r="DQ228" i="12"/>
  <c r="CT188" i="12"/>
  <c r="CV156" i="12"/>
  <c r="CX48" i="12"/>
  <c r="CS52" i="12"/>
  <c r="CF151" i="12"/>
  <c r="CH147" i="12"/>
  <c r="CC151" i="12"/>
  <c r="CX147" i="12"/>
  <c r="CS151" i="12"/>
  <c r="DN130" i="12"/>
  <c r="CK131" i="12"/>
  <c r="CC131" i="12"/>
  <c r="DS47" i="12"/>
  <c r="CM47" i="12"/>
  <c r="DN249" i="12"/>
  <c r="CL218" i="12"/>
  <c r="CX162" i="12"/>
  <c r="CS166" i="12"/>
  <c r="CP162" i="12"/>
  <c r="CK166" i="12"/>
  <c r="CH122" i="12"/>
  <c r="CN94" i="12"/>
  <c r="CM94" i="12"/>
  <c r="CO74" i="12"/>
  <c r="CK42" i="12"/>
  <c r="CP38" i="12"/>
  <c r="CH38" i="12"/>
  <c r="CC42" i="12"/>
  <c r="DJ265" i="11"/>
  <c r="CO213" i="11"/>
  <c r="DF159" i="11"/>
  <c r="DV159" i="11"/>
  <c r="CH87" i="11"/>
  <c r="CX87" i="11"/>
  <c r="DA37" i="11"/>
  <c r="DF33" i="11"/>
  <c r="DQ37" i="11"/>
  <c r="DV33" i="11"/>
  <c r="DI260" i="11"/>
  <c r="DN256" i="11"/>
  <c r="DD260" i="11"/>
  <c r="CF260" i="11"/>
  <c r="DV258" i="11"/>
  <c r="DK240" i="11"/>
  <c r="CM240" i="11"/>
  <c r="DN236" i="11"/>
  <c r="DI240" i="11"/>
  <c r="CC228" i="11"/>
  <c r="CH224" i="11"/>
  <c r="DA228" i="11"/>
  <c r="DF224" i="11"/>
  <c r="CH187" i="11"/>
  <c r="DB156" i="11"/>
  <c r="CH153" i="11"/>
  <c r="CV104" i="11"/>
  <c r="CH83" i="11"/>
  <c r="CX51" i="11"/>
  <c r="CO255" i="11"/>
  <c r="CX222" i="11"/>
  <c r="CP222" i="11"/>
  <c r="CV171" i="11"/>
  <c r="CN171" i="11"/>
  <c r="CL171" i="11"/>
  <c r="CX150" i="11"/>
  <c r="CS131" i="11"/>
  <c r="CX127" i="11"/>
  <c r="CH97" i="11"/>
  <c r="CO99" i="11"/>
  <c r="CG99" i="11"/>
  <c r="CU47" i="11"/>
  <c r="CP248" i="11"/>
  <c r="CO218" i="11"/>
  <c r="CP197" i="11"/>
  <c r="CX164" i="11"/>
  <c r="DA166" i="11"/>
  <c r="DF162" i="11"/>
  <c r="CC166" i="11"/>
  <c r="CH162" i="11"/>
  <c r="CV166" i="11"/>
  <c r="CK146" i="11"/>
  <c r="CC126" i="11"/>
  <c r="CP92" i="11"/>
  <c r="CL74" i="11"/>
  <c r="DN38" i="11"/>
  <c r="DI42" i="11"/>
  <c r="DI265" i="8"/>
  <c r="DN261" i="8"/>
  <c r="CO213" i="8"/>
  <c r="CG213" i="8"/>
  <c r="CU161" i="8"/>
  <c r="CP158" i="8"/>
  <c r="CO89" i="8"/>
  <c r="CV37" i="8"/>
  <c r="CH258" i="8"/>
  <c r="CP239" i="8"/>
  <c r="CP186" i="8"/>
  <c r="CG156" i="8"/>
  <c r="CW156" i="8"/>
  <c r="DV154" i="8"/>
  <c r="DJ104" i="8"/>
  <c r="CV52" i="8"/>
  <c r="CK32" i="8"/>
  <c r="CP28" i="8"/>
  <c r="CC32" i="8"/>
  <c r="CH28" i="8"/>
  <c r="DA255" i="8"/>
  <c r="DF251" i="8"/>
  <c r="DQ255" i="8"/>
  <c r="DV251" i="8"/>
  <c r="CN255" i="8"/>
  <c r="CF223" i="8"/>
  <c r="CP221" i="8"/>
  <c r="CH221" i="8"/>
  <c r="CP170" i="8"/>
  <c r="DU171" i="8"/>
  <c r="CG151" i="8"/>
  <c r="CW151" i="8"/>
  <c r="DF127" i="8"/>
  <c r="DB131" i="8"/>
  <c r="CO131" i="8"/>
  <c r="CH129" i="8"/>
  <c r="CX129" i="8"/>
  <c r="CH75" i="8"/>
  <c r="CX75" i="8"/>
  <c r="CK136" i="8"/>
  <c r="CP132" i="8"/>
  <c r="CX248" i="8"/>
  <c r="DE250" i="8"/>
  <c r="DU250" i="8"/>
  <c r="CK218" i="8"/>
  <c r="CP214" i="8"/>
  <c r="CC218" i="8"/>
  <c r="CH214" i="8"/>
  <c r="CF198" i="8"/>
  <c r="CP165" i="8"/>
  <c r="DF162" i="8"/>
  <c r="DA166" i="8"/>
  <c r="DV162" i="8"/>
  <c r="DQ166" i="8"/>
  <c r="CP90" i="8"/>
  <c r="CK94" i="8"/>
  <c r="CH72" i="8"/>
  <c r="CP40" i="8"/>
  <c r="DF41" i="8"/>
  <c r="DF35" i="1"/>
  <c r="DV35" i="1"/>
  <c r="DF30" i="1"/>
  <c r="CN32" i="1"/>
  <c r="CF42" i="1"/>
  <c r="CE32" i="1"/>
  <c r="DC32" i="1"/>
  <c r="CF37" i="1"/>
  <c r="CV37" i="1"/>
  <c r="CN52" i="1"/>
  <c r="CC94" i="1"/>
  <c r="CH90" i="1"/>
  <c r="CL104" i="1"/>
  <c r="CD104" i="1"/>
  <c r="DC228" i="1"/>
  <c r="DS228" i="1"/>
  <c r="CK233" i="1"/>
  <c r="CP229" i="1"/>
  <c r="CC233" i="1"/>
  <c r="CH229" i="1"/>
  <c r="CT240" i="1"/>
  <c r="CL240" i="1"/>
  <c r="CM265" i="12"/>
  <c r="CU233" i="12"/>
  <c r="DE213" i="12"/>
  <c r="DU213" i="12"/>
  <c r="CP212" i="12"/>
  <c r="CH212" i="12"/>
  <c r="CD161" i="12"/>
  <c r="CT161" i="12"/>
  <c r="CG89" i="12"/>
  <c r="CW89" i="12"/>
  <c r="CP87" i="12"/>
  <c r="CT37" i="12"/>
  <c r="CP259" i="12"/>
  <c r="CE240" i="12"/>
  <c r="DB240" i="12"/>
  <c r="DR240" i="12"/>
  <c r="CT228" i="12"/>
  <c r="CL228" i="12"/>
  <c r="CS188" i="12"/>
  <c r="CT156" i="12"/>
  <c r="CL156" i="12"/>
  <c r="CX83" i="12"/>
  <c r="DB84" i="12"/>
  <c r="DR84" i="12"/>
  <c r="CP51" i="12"/>
  <c r="CD52" i="12"/>
  <c r="CT52" i="12"/>
  <c r="CM32" i="12"/>
  <c r="DK32" i="12"/>
  <c r="CP28" i="12"/>
  <c r="CL32" i="12"/>
  <c r="CM255" i="12"/>
  <c r="CL255" i="12"/>
  <c r="CD255" i="12"/>
  <c r="CX170" i="12"/>
  <c r="CP170" i="12"/>
  <c r="CH168" i="12"/>
  <c r="CE151" i="12"/>
  <c r="CH149" i="12"/>
  <c r="CX149" i="12"/>
  <c r="DS131" i="12"/>
  <c r="CM99" i="12"/>
  <c r="DJ47" i="12"/>
  <c r="CP44" i="12"/>
  <c r="CL47" i="12"/>
  <c r="CW250" i="12"/>
  <c r="CU198" i="12"/>
  <c r="CX194" i="12"/>
  <c r="CL198" i="12"/>
  <c r="CH164" i="12"/>
  <c r="CX164" i="12"/>
  <c r="CT94" i="12"/>
  <c r="CL94" i="12"/>
  <c r="CH73" i="12"/>
  <c r="CK74" i="12"/>
  <c r="CP74" i="12" s="1"/>
  <c r="CP70" i="12"/>
  <c r="CV42" i="12"/>
  <c r="CN42" i="12"/>
  <c r="CH264" i="11"/>
  <c r="CG245" i="11"/>
  <c r="CH231" i="11"/>
  <c r="DM233" i="11"/>
  <c r="CO233" i="11"/>
  <c r="CH211" i="11"/>
  <c r="CX211" i="11"/>
  <c r="CK213" i="11"/>
  <c r="CP209" i="11"/>
  <c r="CU213" i="11"/>
  <c r="CM213" i="11"/>
  <c r="CN213" i="11"/>
  <c r="CF213" i="11"/>
  <c r="CG161" i="11"/>
  <c r="CW161" i="11"/>
  <c r="CP158" i="11"/>
  <c r="CH158" i="11"/>
  <c r="DV86" i="11"/>
  <c r="CH86" i="11"/>
  <c r="CP35" i="11"/>
  <c r="CH34" i="11"/>
  <c r="CP137" i="11"/>
  <c r="CK141" i="11"/>
  <c r="CC121" i="11"/>
  <c r="CH117" i="11"/>
  <c r="DN238" i="11"/>
  <c r="CH239" i="11"/>
  <c r="CW240" i="11"/>
  <c r="DU240" i="11"/>
  <c r="CN228" i="11"/>
  <c r="DL228" i="11"/>
  <c r="CH186" i="11"/>
  <c r="DV154" i="11"/>
  <c r="CX155" i="11"/>
  <c r="CX101" i="11"/>
  <c r="CH102" i="11"/>
  <c r="CP102" i="11"/>
  <c r="DB104" i="11"/>
  <c r="DR104" i="11"/>
  <c r="CP103" i="11"/>
  <c r="CP82" i="11"/>
  <c r="DA52" i="11"/>
  <c r="DF48" i="11"/>
  <c r="DQ52" i="11"/>
  <c r="DV48" i="11"/>
  <c r="CD52" i="11"/>
  <c r="CM255" i="11"/>
  <c r="DS255" i="11"/>
  <c r="CX253" i="11"/>
  <c r="DV253" i="11"/>
  <c r="CH251" i="11"/>
  <c r="CC255" i="11"/>
  <c r="CF255" i="11"/>
  <c r="DL255" i="11"/>
  <c r="CE223" i="11"/>
  <c r="CX220" i="11"/>
  <c r="CP220" i="11"/>
  <c r="CP221" i="11"/>
  <c r="CH170" i="11"/>
  <c r="CE151" i="11"/>
  <c r="CX148" i="11"/>
  <c r="CP148" i="11"/>
  <c r="CX128" i="11"/>
  <c r="CP128" i="11"/>
  <c r="CF131" i="11"/>
  <c r="CD131" i="11"/>
  <c r="CT131" i="11"/>
  <c r="CH96" i="11"/>
  <c r="CS99" i="11"/>
  <c r="DC99" i="11"/>
  <c r="DS99" i="11"/>
  <c r="CF47" i="11"/>
  <c r="CV47" i="11"/>
  <c r="DF247" i="11"/>
  <c r="DV247" i="11"/>
  <c r="CH216" i="11"/>
  <c r="CP216" i="11"/>
  <c r="CP214" i="11"/>
  <c r="CK218" i="11"/>
  <c r="CN218" i="11"/>
  <c r="CF218" i="11"/>
  <c r="CH176" i="11"/>
  <c r="DJ166" i="11"/>
  <c r="CH91" i="11"/>
  <c r="CW94" i="11"/>
  <c r="CH72" i="11"/>
  <c r="DN40" i="11"/>
  <c r="CH41" i="11"/>
  <c r="CF265" i="8"/>
  <c r="CV265" i="8"/>
  <c r="CD265" i="8"/>
  <c r="DM245" i="8"/>
  <c r="CX244" i="1"/>
  <c r="DN243" i="1"/>
  <c r="DF232" i="8"/>
  <c r="DV232" i="8"/>
  <c r="DN230" i="8"/>
  <c r="CL233" i="1"/>
  <c r="CP211" i="8"/>
  <c r="CH211" i="8"/>
  <c r="CX209" i="8"/>
  <c r="CS213" i="8"/>
  <c r="CV213" i="8"/>
  <c r="CN213" i="8"/>
  <c r="DK213" i="8"/>
  <c r="CW213" i="1"/>
  <c r="DJ161" i="8"/>
  <c r="CG161" i="8"/>
  <c r="CW161" i="8"/>
  <c r="CP88" i="8"/>
  <c r="CP85" i="8"/>
  <c r="CK89" i="8"/>
  <c r="CX86" i="8"/>
  <c r="CX85" i="1"/>
  <c r="CS89" i="1"/>
  <c r="CK89" i="1"/>
  <c r="CP85" i="1"/>
  <c r="CX34" i="8"/>
  <c r="DK37" i="8"/>
  <c r="CH256" i="8"/>
  <c r="CD260" i="8"/>
  <c r="CF260" i="8"/>
  <c r="CV260" i="8"/>
  <c r="DN256" i="1"/>
  <c r="DI260" i="1"/>
  <c r="CD240" i="8"/>
  <c r="DE240" i="8"/>
  <c r="DU240" i="8"/>
  <c r="DN238" i="1"/>
  <c r="CW228" i="8"/>
  <c r="CW228" i="1"/>
  <c r="CO188" i="8"/>
  <c r="CG188" i="8"/>
  <c r="CP186" i="1"/>
  <c r="CW188" i="1"/>
  <c r="CH154" i="8"/>
  <c r="CX154" i="8"/>
  <c r="CC156" i="8"/>
  <c r="CH152" i="8"/>
  <c r="CS156" i="8"/>
  <c r="CX152" i="8"/>
  <c r="CV156" i="8"/>
  <c r="DF152" i="1"/>
  <c r="DA156" i="1"/>
  <c r="DV152" i="1"/>
  <c r="DQ156" i="1"/>
  <c r="CO104" i="8"/>
  <c r="CX102" i="1"/>
  <c r="CP102" i="1"/>
  <c r="CH100" i="1"/>
  <c r="CC104" i="1"/>
  <c r="CH83" i="8"/>
  <c r="CE84" i="8"/>
  <c r="DF81" i="1"/>
  <c r="DV81" i="1"/>
  <c r="CT84" i="1"/>
  <c r="DC52" i="8"/>
  <c r="DS52" i="8"/>
  <c r="CX49" i="1"/>
  <c r="CF32" i="8"/>
  <c r="CH252" i="8"/>
  <c r="CX252" i="8"/>
  <c r="CH253" i="8"/>
  <c r="DA255" i="1"/>
  <c r="DF251" i="1"/>
  <c r="DV251" i="1"/>
  <c r="DQ255" i="1"/>
  <c r="CD223" i="1"/>
  <c r="CT223" i="1"/>
  <c r="DN167" i="8"/>
  <c r="DI171" i="8"/>
  <c r="CP168" i="8"/>
  <c r="CH168" i="8"/>
  <c r="DV169" i="1"/>
  <c r="CC151" i="8"/>
  <c r="CH147" i="8"/>
  <c r="CS151" i="8"/>
  <c r="CX147" i="8"/>
  <c r="CV151" i="8"/>
  <c r="CU151" i="8"/>
  <c r="CM151" i="8"/>
  <c r="CP148" i="1"/>
  <c r="CH130" i="8"/>
  <c r="CK131" i="8"/>
  <c r="CP127" i="8"/>
  <c r="CP128" i="8"/>
  <c r="CO99" i="8"/>
  <c r="CS47" i="8"/>
  <c r="CX43" i="8"/>
  <c r="DF248" i="8"/>
  <c r="DV248" i="8"/>
  <c r="DI250" i="8"/>
  <c r="DN246" i="8"/>
  <c r="CM250" i="8"/>
  <c r="CE250" i="8"/>
  <c r="CN250" i="8"/>
  <c r="DE250" i="1"/>
  <c r="DU250" i="1"/>
  <c r="DK218" i="8"/>
  <c r="CF218" i="8"/>
  <c r="CP195" i="8"/>
  <c r="DK198" i="8"/>
  <c r="CO198" i="1"/>
  <c r="CG198" i="1"/>
  <c r="CN166" i="8"/>
  <c r="CX122" i="8"/>
  <c r="CS126" i="8"/>
  <c r="CK126" i="8"/>
  <c r="CP122" i="8"/>
  <c r="CH91" i="8"/>
  <c r="CV94" i="8"/>
  <c r="CU74" i="8"/>
  <c r="CM74" i="8"/>
  <c r="CH70" i="8"/>
  <c r="CC74" i="8"/>
  <c r="CX70" i="8"/>
  <c r="CS74" i="8"/>
  <c r="CO74" i="1"/>
  <c r="CP71" i="1"/>
  <c r="CS42" i="8"/>
  <c r="CX38" i="8"/>
  <c r="CX35" i="1"/>
  <c r="DF33" i="1"/>
  <c r="DA37" i="1"/>
  <c r="DV33" i="1"/>
  <c r="DQ37" i="1"/>
  <c r="CH30" i="1"/>
  <c r="DF28" i="1"/>
  <c r="DA32" i="1"/>
  <c r="DF43" i="1"/>
  <c r="DA47" i="1"/>
  <c r="DV43" i="1"/>
  <c r="DQ47" i="1"/>
  <c r="DF40" i="1"/>
  <c r="DE42" i="1"/>
  <c r="DU42" i="1"/>
  <c r="CD42" i="1"/>
  <c r="DE32" i="1"/>
  <c r="DU32" i="1"/>
  <c r="CE42" i="1"/>
  <c r="DF48" i="1"/>
  <c r="DA52" i="1"/>
  <c r="DV48" i="1"/>
  <c r="DQ52" i="1"/>
  <c r="DF50" i="1"/>
  <c r="DV50" i="1"/>
  <c r="CT74" i="1"/>
  <c r="DD84" i="1"/>
  <c r="DT84" i="1"/>
  <c r="CH86" i="1"/>
  <c r="CX86" i="1"/>
  <c r="CL94" i="1"/>
  <c r="CD94" i="1"/>
  <c r="CE99" i="1"/>
  <c r="CU99" i="1"/>
  <c r="CU131" i="1"/>
  <c r="CM131" i="1"/>
  <c r="CH129" i="1"/>
  <c r="CX129" i="1"/>
  <c r="DC151" i="1"/>
  <c r="DS151" i="1"/>
  <c r="CH149" i="1"/>
  <c r="DN150" i="1"/>
  <c r="DC156" i="1"/>
  <c r="DF157" i="1"/>
  <c r="DA161" i="1"/>
  <c r="DV157" i="1"/>
  <c r="DQ161" i="1"/>
  <c r="DM161" i="1"/>
  <c r="CP163" i="1"/>
  <c r="CH163" i="1"/>
  <c r="CS188" i="1"/>
  <c r="CX184" i="1"/>
  <c r="CX185" i="1"/>
  <c r="DK198" i="1"/>
  <c r="CP209" i="1"/>
  <c r="CK213" i="1"/>
  <c r="CC213" i="1"/>
  <c r="CH209" i="1"/>
  <c r="CH211" i="1"/>
  <c r="CX211" i="1"/>
  <c r="CH212" i="1"/>
  <c r="DF215" i="1"/>
  <c r="CX219" i="1"/>
  <c r="CS223" i="1"/>
  <c r="DF220" i="1"/>
  <c r="DV220" i="1"/>
  <c r="DF222" i="1"/>
  <c r="DV222" i="1"/>
  <c r="CF228" i="1"/>
  <c r="DK233" i="1"/>
  <c r="CX230" i="1"/>
  <c r="CP230" i="1"/>
  <c r="CU240" i="1"/>
  <c r="DI245" i="1"/>
  <c r="DN241" i="1"/>
  <c r="DE245" i="1"/>
  <c r="DU245" i="1"/>
  <c r="CU255" i="1"/>
  <c r="CD260" i="1"/>
  <c r="CP257" i="1"/>
  <c r="CH257" i="1"/>
  <c r="CX258" i="1"/>
  <c r="CF265" i="1"/>
  <c r="CV198" i="1"/>
  <c r="CN198" i="1"/>
  <c r="CL213" i="1"/>
  <c r="CX210" i="1"/>
  <c r="CS218" i="1"/>
  <c r="CX214" i="1"/>
  <c r="DC223" i="1"/>
  <c r="DS223" i="1"/>
  <c r="CP221" i="1"/>
  <c r="CH221" i="1"/>
  <c r="CS228" i="1"/>
  <c r="CX224" i="1"/>
  <c r="CH226" i="1"/>
  <c r="CX226" i="1"/>
  <c r="CV233" i="1"/>
  <c r="CN233" i="1"/>
  <c r="CF240" i="1"/>
  <c r="CV240" i="1"/>
  <c r="CP242" i="1"/>
  <c r="CH242" i="1"/>
  <c r="CH247" i="1"/>
  <c r="CX247" i="1"/>
  <c r="CX249" i="1"/>
  <c r="CF255" i="1"/>
  <c r="CV255" i="1"/>
  <c r="CL265" i="12"/>
  <c r="CD265" i="12"/>
  <c r="CG265" i="12"/>
  <c r="CX244" i="12"/>
  <c r="CP242" i="12"/>
  <c r="CH242" i="12"/>
  <c r="CT233" i="12"/>
  <c r="CL233" i="12"/>
  <c r="DM233" i="12"/>
  <c r="DF209" i="12"/>
  <c r="DA213" i="12"/>
  <c r="DV209" i="12"/>
  <c r="DQ213" i="12"/>
  <c r="CX210" i="12"/>
  <c r="CW161" i="12"/>
  <c r="CP159" i="12"/>
  <c r="CH159" i="12"/>
  <c r="CH88" i="12"/>
  <c r="CC89" i="12"/>
  <c r="CH85" i="12"/>
  <c r="CS89" i="12"/>
  <c r="CX85" i="12"/>
  <c r="DF36" i="12"/>
  <c r="DA37" i="12"/>
  <c r="CC37" i="12"/>
  <c r="CH33" i="12"/>
  <c r="CH35" i="12"/>
  <c r="CL260" i="12"/>
  <c r="CD260" i="12"/>
  <c r="CP257" i="12"/>
  <c r="CH239" i="12"/>
  <c r="CX237" i="12"/>
  <c r="CP237" i="12"/>
  <c r="CH226" i="12"/>
  <c r="CP225" i="12"/>
  <c r="DM156" i="12"/>
  <c r="DF154" i="12"/>
  <c r="DV154" i="12"/>
  <c r="CP103" i="12"/>
  <c r="CH101" i="12"/>
  <c r="CX101" i="12"/>
  <c r="CG84" i="12"/>
  <c r="CW84" i="12"/>
  <c r="CP82" i="12"/>
  <c r="DN51" i="12"/>
  <c r="DN49" i="12"/>
  <c r="CP31" i="12"/>
  <c r="CO32" i="12"/>
  <c r="CG32" i="12"/>
  <c r="CP252" i="12"/>
  <c r="CX222" i="12"/>
  <c r="CP222" i="12"/>
  <c r="CH220" i="12"/>
  <c r="CS203" i="12"/>
  <c r="CX200" i="12"/>
  <c r="CG171" i="12"/>
  <c r="CL99" i="12"/>
  <c r="CL105" i="12" s="1"/>
  <c r="CD99" i="12"/>
  <c r="CG99" i="12"/>
  <c r="CX97" i="12"/>
  <c r="CP97" i="12"/>
  <c r="DN46" i="12"/>
  <c r="CW47" i="12"/>
  <c r="CS250" i="12"/>
  <c r="CX246" i="12"/>
  <c r="CP248" i="12"/>
  <c r="CH248" i="12"/>
  <c r="CW218" i="12"/>
  <c r="DM198" i="12"/>
  <c r="CS178" i="12"/>
  <c r="CX174" i="12"/>
  <c r="DD166" i="12"/>
  <c r="DT166" i="12"/>
  <c r="CM166" i="12"/>
  <c r="CH163" i="12"/>
  <c r="CX163" i="12"/>
  <c r="DM94" i="12"/>
  <c r="DF41" i="12"/>
  <c r="CD42" i="12"/>
  <c r="CT42" i="12"/>
  <c r="CP21" i="12"/>
  <c r="DJ22" i="12"/>
  <c r="DN263" i="11"/>
  <c r="CS265" i="11"/>
  <c r="CX261" i="11"/>
  <c r="DV261" i="11"/>
  <c r="DQ265" i="11"/>
  <c r="DN242" i="11"/>
  <c r="CX242" i="11"/>
  <c r="CD245" i="11"/>
  <c r="CX241" i="11"/>
  <c r="CS245" i="11"/>
  <c r="CK245" i="11"/>
  <c r="CP241" i="11"/>
  <c r="DV230" i="11"/>
  <c r="DI233" i="11"/>
  <c r="DN229" i="11"/>
  <c r="DB213" i="11"/>
  <c r="DR213" i="11"/>
  <c r="CK161" i="11"/>
  <c r="CP157" i="11"/>
  <c r="CU161" i="11"/>
  <c r="CM161" i="11"/>
  <c r="DJ161" i="11"/>
  <c r="CO89" i="11"/>
  <c r="CG89" i="11"/>
  <c r="CP85" i="11"/>
  <c r="CL89" i="11"/>
  <c r="DC89" i="11"/>
  <c r="DS89" i="11"/>
  <c r="CF37" i="11"/>
  <c r="CV37" i="11"/>
  <c r="CD37" i="11"/>
  <c r="CP259" i="11"/>
  <c r="DB260" i="11"/>
  <c r="CL240" i="11"/>
  <c r="DJ240" i="11"/>
  <c r="DF238" i="11"/>
  <c r="CX225" i="11"/>
  <c r="CX226" i="11"/>
  <c r="DM188" i="11"/>
  <c r="CH185" i="11"/>
  <c r="CX185" i="11"/>
  <c r="CT188" i="11"/>
  <c r="CL188" i="11"/>
  <c r="CN188" i="11"/>
  <c r="CN156" i="11"/>
  <c r="CF156" i="11"/>
  <c r="CK156" i="11"/>
  <c r="CP152" i="11"/>
  <c r="CV116" i="11"/>
  <c r="CG104" i="11"/>
  <c r="CW104" i="11"/>
  <c r="CE104" i="11"/>
  <c r="DV102" i="11"/>
  <c r="CW84" i="11"/>
  <c r="CX81" i="11"/>
  <c r="CP81" i="11"/>
  <c r="DC84" i="11"/>
  <c r="DS84" i="11"/>
  <c r="DN81" i="11"/>
  <c r="CX49" i="11"/>
  <c r="CM32" i="11"/>
  <c r="CE32" i="11"/>
  <c r="DE32" i="11"/>
  <c r="DU32" i="11"/>
  <c r="DJ255" i="11"/>
  <c r="CG223" i="11"/>
  <c r="CW223" i="11"/>
  <c r="DB223" i="11"/>
  <c r="DR223" i="11"/>
  <c r="CW171" i="11"/>
  <c r="CP150" i="11"/>
  <c r="CG151" i="11"/>
  <c r="CW151" i="11"/>
  <c r="CH149" i="11"/>
  <c r="CX149" i="11"/>
  <c r="DN128" i="11"/>
  <c r="CH95" i="11"/>
  <c r="CD99" i="11"/>
  <c r="CX95" i="11"/>
  <c r="CT99" i="11"/>
  <c r="CD47" i="11"/>
  <c r="DE47" i="11"/>
  <c r="DU47" i="11"/>
  <c r="DD250" i="11"/>
  <c r="DT250" i="11"/>
  <c r="CM250" i="11"/>
  <c r="DR250" i="11"/>
  <c r="CD250" i="11"/>
  <c r="CC250" i="11"/>
  <c r="CH246" i="11"/>
  <c r="CW250" i="11"/>
  <c r="CO250" i="11"/>
  <c r="CE218" i="11"/>
  <c r="CH217" i="11"/>
  <c r="CP217" i="11"/>
  <c r="DJ218" i="11"/>
  <c r="CH196" i="11"/>
  <c r="CX196" i="11"/>
  <c r="CH194" i="11"/>
  <c r="CC198" i="11"/>
  <c r="DC198" i="11"/>
  <c r="CM198" i="11"/>
  <c r="DB198" i="11"/>
  <c r="CV198" i="11"/>
  <c r="CF198" i="11"/>
  <c r="DC166" i="11"/>
  <c r="CD94" i="11"/>
  <c r="CX90" i="11"/>
  <c r="CT94" i="11"/>
  <c r="CK94" i="11"/>
  <c r="CC94" i="11"/>
  <c r="CH90" i="11"/>
  <c r="DK94" i="11"/>
  <c r="CW74" i="11"/>
  <c r="CP71" i="11"/>
  <c r="CX72" i="11"/>
  <c r="DF73" i="11"/>
  <c r="DK74" i="11"/>
  <c r="CP40" i="11"/>
  <c r="DM42" i="11"/>
  <c r="CF245" i="8"/>
  <c r="CV245" i="8"/>
  <c r="CU245" i="8"/>
  <c r="DF243" i="8"/>
  <c r="DV243" i="8"/>
  <c r="DI245" i="8"/>
  <c r="DN241" i="8"/>
  <c r="DK233" i="8"/>
  <c r="CD233" i="8"/>
  <c r="CT233" i="8"/>
  <c r="CW233" i="8"/>
  <c r="CF233" i="8"/>
  <c r="CD213" i="8"/>
  <c r="CT213" i="8"/>
  <c r="CX158" i="8"/>
  <c r="CX160" i="8"/>
  <c r="CC161" i="8"/>
  <c r="CH157" i="8"/>
  <c r="CS161" i="8"/>
  <c r="CX157" i="8"/>
  <c r="CN89" i="8"/>
  <c r="CF89" i="8"/>
  <c r="CE89" i="8"/>
  <c r="CG37" i="8"/>
  <c r="CD37" i="8"/>
  <c r="CT37" i="8"/>
  <c r="CU260" i="8"/>
  <c r="DF258" i="8"/>
  <c r="DV258" i="8"/>
  <c r="DM260" i="8"/>
  <c r="DF238" i="8"/>
  <c r="DV238" i="8"/>
  <c r="DF236" i="8"/>
  <c r="DA240" i="8"/>
  <c r="DV236" i="8"/>
  <c r="DQ240" i="8"/>
  <c r="DK228" i="8"/>
  <c r="CD228" i="8"/>
  <c r="CT228" i="8"/>
  <c r="CX226" i="8"/>
  <c r="CP224" i="8"/>
  <c r="CK228" i="8"/>
  <c r="CH224" i="8"/>
  <c r="CC228" i="8"/>
  <c r="CF228" i="8"/>
  <c r="CX186" i="8"/>
  <c r="CK188" i="8"/>
  <c r="CP184" i="8"/>
  <c r="CH184" i="8"/>
  <c r="CC188" i="8"/>
  <c r="CF188" i="8"/>
  <c r="DC188" i="8"/>
  <c r="DS188" i="8"/>
  <c r="CL188" i="8"/>
  <c r="CP153" i="8"/>
  <c r="CP155" i="8"/>
  <c r="CU156" i="8"/>
  <c r="CM156" i="8"/>
  <c r="CV104" i="8"/>
  <c r="CU104" i="8"/>
  <c r="CM104" i="8"/>
  <c r="CP102" i="8"/>
  <c r="CP100" i="8"/>
  <c r="CK104" i="8"/>
  <c r="CG84" i="8"/>
  <c r="CW84" i="8"/>
  <c r="CP82" i="8"/>
  <c r="DB84" i="8"/>
  <c r="DR84" i="8"/>
  <c r="CD52" i="8"/>
  <c r="CT52" i="8"/>
  <c r="CW52" i="8"/>
  <c r="CH29" i="8"/>
  <c r="CH30" i="8"/>
  <c r="CX30" i="8"/>
  <c r="CH31" i="8"/>
  <c r="DC32" i="8"/>
  <c r="DS32" i="8"/>
  <c r="CT255" i="8"/>
  <c r="CL255" i="8"/>
  <c r="CD223" i="8"/>
  <c r="CT223" i="8"/>
  <c r="CW223" i="8"/>
  <c r="DN222" i="8"/>
  <c r="DC223" i="8"/>
  <c r="DS223" i="8"/>
  <c r="DF169" i="8"/>
  <c r="DV169" i="8"/>
  <c r="CF171" i="8"/>
  <c r="CV171" i="8"/>
  <c r="CU171" i="8"/>
  <c r="CP150" i="8"/>
  <c r="DB151" i="8"/>
  <c r="DR151" i="8"/>
  <c r="CH128" i="8"/>
  <c r="CP97" i="8"/>
  <c r="CP95" i="8"/>
  <c r="CK99" i="8"/>
  <c r="DC47" i="8"/>
  <c r="DS47" i="8"/>
  <c r="DN44" i="8"/>
  <c r="CP45" i="8"/>
  <c r="CH45" i="8"/>
  <c r="CV47" i="8"/>
  <c r="CN47" i="8"/>
  <c r="CT250" i="8"/>
  <c r="CL250" i="8"/>
  <c r="CD218" i="8"/>
  <c r="CT218" i="8"/>
  <c r="DN215" i="8"/>
  <c r="CO218" i="1"/>
  <c r="CG218" i="1"/>
  <c r="CL198" i="8"/>
  <c r="CO198" i="8"/>
  <c r="CG198" i="8"/>
  <c r="CU166" i="8"/>
  <c r="CF166" i="1"/>
  <c r="CV166" i="1"/>
  <c r="CD166" i="1"/>
  <c r="CE94" i="8"/>
  <c r="CG94" i="1"/>
  <c r="DJ74" i="8"/>
  <c r="CV74" i="8"/>
  <c r="CV42" i="8"/>
  <c r="CN42" i="8"/>
  <c r="DK42" i="8"/>
  <c r="CM37" i="1"/>
  <c r="CE37" i="1"/>
  <c r="CP29" i="1"/>
  <c r="CP31" i="1"/>
  <c r="DF38" i="1"/>
  <c r="DA42" i="1"/>
  <c r="DV38" i="1"/>
  <c r="DQ42" i="1"/>
  <c r="CH40" i="1"/>
  <c r="CT47" i="1"/>
  <c r="CL47" i="1"/>
  <c r="CT52" i="1"/>
  <c r="CL52" i="1"/>
  <c r="CE74" i="1"/>
  <c r="CU74" i="1"/>
  <c r="CH72" i="1"/>
  <c r="CG84" i="1"/>
  <c r="CX82" i="1"/>
  <c r="DF86" i="1"/>
  <c r="DV86" i="1"/>
  <c r="CH87" i="1"/>
  <c r="CH88" i="1"/>
  <c r="CX88" i="1"/>
  <c r="CE94" i="1"/>
  <c r="CU94" i="1"/>
  <c r="DL104" i="1"/>
  <c r="CV131" i="1"/>
  <c r="CF151" i="1"/>
  <c r="CN156" i="1"/>
  <c r="CP158" i="1"/>
  <c r="CH158" i="1"/>
  <c r="CP160" i="1"/>
  <c r="CH160" i="1"/>
  <c r="DN162" i="1"/>
  <c r="DI166" i="1"/>
  <c r="CL188" i="1"/>
  <c r="CX196" i="1"/>
  <c r="DF225" i="1"/>
  <c r="DV225" i="1"/>
  <c r="CT245" i="1"/>
  <c r="CL245" i="1"/>
  <c r="DA250" i="1"/>
  <c r="DF246" i="1"/>
  <c r="DQ250" i="1"/>
  <c r="DV246" i="1"/>
  <c r="CO265" i="1"/>
  <c r="CG265" i="1"/>
  <c r="CH263" i="12"/>
  <c r="CH264" i="12"/>
  <c r="CX264" i="12"/>
  <c r="CX261" i="12"/>
  <c r="CS265" i="12"/>
  <c r="CP261" i="12"/>
  <c r="CK265" i="12"/>
  <c r="CP262" i="12"/>
  <c r="CD245" i="12"/>
  <c r="DE245" i="12"/>
  <c r="DU245" i="12"/>
  <c r="DN231" i="12"/>
  <c r="CP232" i="12"/>
  <c r="CH232" i="12"/>
  <c r="DF229" i="12"/>
  <c r="DA233" i="12"/>
  <c r="DQ233" i="12"/>
  <c r="DV229" i="12"/>
  <c r="CX230" i="12"/>
  <c r="DF211" i="12"/>
  <c r="DV211" i="12"/>
  <c r="CF213" i="12"/>
  <c r="CV213" i="12"/>
  <c r="DN160" i="12"/>
  <c r="CP157" i="12"/>
  <c r="CK161" i="12"/>
  <c r="CH157" i="12"/>
  <c r="CC161" i="12"/>
  <c r="CH86" i="12"/>
  <c r="CN89" i="12"/>
  <c r="CF89" i="12"/>
  <c r="CE89" i="12"/>
  <c r="CF37" i="12"/>
  <c r="CN37" i="12"/>
  <c r="CM260" i="12"/>
  <c r="CG260" i="12"/>
  <c r="CG240" i="12"/>
  <c r="DF226" i="12"/>
  <c r="DV226" i="12"/>
  <c r="DU228" i="12"/>
  <c r="CH205" i="12"/>
  <c r="CX205" i="12"/>
  <c r="CX155" i="12"/>
  <c r="DF152" i="12"/>
  <c r="DA156" i="12"/>
  <c r="DQ156" i="12"/>
  <c r="DV152" i="12"/>
  <c r="CG104" i="12"/>
  <c r="CE104" i="12"/>
  <c r="CH81" i="12"/>
  <c r="CP83" i="12"/>
  <c r="CP80" i="12"/>
  <c r="CK84" i="12"/>
  <c r="CP50" i="12"/>
  <c r="CW52" i="12"/>
  <c r="CF52" i="12"/>
  <c r="CH31" i="12"/>
  <c r="CK32" i="12"/>
  <c r="CH28" i="12"/>
  <c r="CC32" i="12"/>
  <c r="DF117" i="12"/>
  <c r="DV117" i="12"/>
  <c r="CX253" i="12"/>
  <c r="CP253" i="12"/>
  <c r="CH254" i="12"/>
  <c r="CX254" i="12"/>
  <c r="CG255" i="12"/>
  <c r="CO223" i="12"/>
  <c r="DB171" i="12"/>
  <c r="DR171" i="12"/>
  <c r="CP169" i="12"/>
  <c r="CH167" i="12"/>
  <c r="CC171" i="12"/>
  <c r="CX167" i="12"/>
  <c r="CS171" i="12"/>
  <c r="CV171" i="12"/>
  <c r="CX150" i="12"/>
  <c r="CP150" i="12"/>
  <c r="DJ151" i="12"/>
  <c r="CG151" i="12"/>
  <c r="CP129" i="12"/>
  <c r="CH129" i="12"/>
  <c r="CW111" i="12"/>
  <c r="CC111" i="12"/>
  <c r="CP98" i="12"/>
  <c r="CH95" i="12"/>
  <c r="CC99" i="12"/>
  <c r="CH76" i="12"/>
  <c r="CH56" i="12"/>
  <c r="CK47" i="12"/>
  <c r="CH43" i="12"/>
  <c r="CC47" i="12"/>
  <c r="CV250" i="12"/>
  <c r="CN250" i="12"/>
  <c r="DK250" i="12"/>
  <c r="CH215" i="12"/>
  <c r="CP216" i="12"/>
  <c r="CS218" i="12"/>
  <c r="CX214" i="12"/>
  <c r="CV218" i="12"/>
  <c r="CN218" i="12"/>
  <c r="DN194" i="12"/>
  <c r="CH165" i="12"/>
  <c r="CL166" i="12"/>
  <c r="CD166" i="12"/>
  <c r="CG166" i="12"/>
  <c r="DF92" i="12"/>
  <c r="DV92" i="12"/>
  <c r="CX93" i="12"/>
  <c r="DF90" i="12"/>
  <c r="DA94" i="12"/>
  <c r="DV90" i="12"/>
  <c r="DQ94" i="12"/>
  <c r="CX91" i="12"/>
  <c r="CX71" i="12"/>
  <c r="CP73" i="12"/>
  <c r="DE42" i="12"/>
  <c r="CG42" i="12"/>
  <c r="DV263" i="11"/>
  <c r="CV245" i="11"/>
  <c r="CH243" i="11"/>
  <c r="CF233" i="11"/>
  <c r="DB233" i="11"/>
  <c r="CD233" i="11"/>
  <c r="CX210" i="11"/>
  <c r="CX212" i="11"/>
  <c r="CP212" i="11"/>
  <c r="DF160" i="11"/>
  <c r="CN161" i="11"/>
  <c r="CF161" i="11"/>
  <c r="CK89" i="11"/>
  <c r="CC89" i="11"/>
  <c r="CF89" i="11"/>
  <c r="CP87" i="11"/>
  <c r="CH88" i="11"/>
  <c r="DM37" i="11"/>
  <c r="CP36" i="11"/>
  <c r="CM37" i="11"/>
  <c r="CE37" i="11"/>
  <c r="CW260" i="11"/>
  <c r="DU260" i="11"/>
  <c r="DV239" i="11"/>
  <c r="DD240" i="11"/>
  <c r="CF240" i="11"/>
  <c r="CH237" i="11"/>
  <c r="CP227" i="11"/>
  <c r="CU228" i="11"/>
  <c r="CM228" i="11"/>
  <c r="DU228" i="11"/>
  <c r="CL228" i="11"/>
  <c r="DI188" i="11"/>
  <c r="DN184" i="11"/>
  <c r="CM188" i="11"/>
  <c r="CE188" i="11"/>
  <c r="CH154" i="11"/>
  <c r="CE156" i="11"/>
  <c r="CC104" i="11"/>
  <c r="CS104" i="11"/>
  <c r="CS84" i="11"/>
  <c r="CV84" i="11"/>
  <c r="CN84" i="11"/>
  <c r="CL84" i="11"/>
  <c r="CF52" i="11"/>
  <c r="CV52" i="11"/>
  <c r="CH29" i="11"/>
  <c r="DA32" i="11"/>
  <c r="DF28" i="11"/>
  <c r="DQ32" i="11"/>
  <c r="DV28" i="11"/>
  <c r="DF252" i="11"/>
  <c r="CP219" i="11"/>
  <c r="CK223" i="11"/>
  <c r="CN223" i="11"/>
  <c r="CF223" i="11"/>
  <c r="CH199" i="11"/>
  <c r="CX199" i="11"/>
  <c r="DF179" i="11"/>
  <c r="DV179" i="11"/>
  <c r="CS171" i="11"/>
  <c r="CX167" i="11"/>
  <c r="DF149" i="11"/>
  <c r="DV149" i="11"/>
  <c r="CC151" i="11"/>
  <c r="CH147" i="11"/>
  <c r="CS151" i="11"/>
  <c r="CX147" i="11"/>
  <c r="CV151" i="11"/>
  <c r="CO131" i="11"/>
  <c r="CG131" i="11"/>
  <c r="DK131" i="11"/>
  <c r="DN98" i="11"/>
  <c r="CF99" i="11"/>
  <c r="CX46" i="11"/>
  <c r="DN43" i="11"/>
  <c r="DI47" i="11"/>
  <c r="DN45" i="11"/>
  <c r="CH248" i="11"/>
  <c r="CX215" i="11"/>
  <c r="CP215" i="11"/>
  <c r="CX165" i="11"/>
  <c r="CP165" i="11"/>
  <c r="DE166" i="11"/>
  <c r="CG166" i="11"/>
  <c r="CX163" i="11"/>
  <c r="CP163" i="11"/>
  <c r="CX93" i="11"/>
  <c r="CP93" i="11"/>
  <c r="CV94" i="11"/>
  <c r="CN94" i="11"/>
  <c r="CK74" i="11"/>
  <c r="CP70" i="11"/>
  <c r="CH70" i="11"/>
  <c r="CC74" i="11"/>
  <c r="CF74" i="11"/>
  <c r="CU42" i="11"/>
  <c r="DM265" i="8"/>
  <c r="DF263" i="8"/>
  <c r="DV263" i="8"/>
  <c r="CX229" i="8"/>
  <c r="CS233" i="8"/>
  <c r="CP231" i="8"/>
  <c r="CH231" i="8"/>
  <c r="DF210" i="8"/>
  <c r="DV210" i="8"/>
  <c r="DN212" i="8"/>
  <c r="CV161" i="8"/>
  <c r="CX88" i="8"/>
  <c r="DB89" i="8"/>
  <c r="DR89" i="8"/>
  <c r="CS37" i="8"/>
  <c r="CX33" i="8"/>
  <c r="DF34" i="8"/>
  <c r="DV34" i="8"/>
  <c r="DF36" i="8"/>
  <c r="DV36" i="8"/>
  <c r="DI260" i="8"/>
  <c r="DN256" i="8"/>
  <c r="CN240" i="8"/>
  <c r="CM240" i="8"/>
  <c r="CE240" i="8"/>
  <c r="CP187" i="8"/>
  <c r="DB156" i="8"/>
  <c r="DR156" i="8"/>
  <c r="CH153" i="8"/>
  <c r="CH155" i="8"/>
  <c r="CP80" i="8"/>
  <c r="CK84" i="8"/>
  <c r="CX83" i="8"/>
  <c r="CP83" i="8"/>
  <c r="DN49" i="8"/>
  <c r="CP50" i="8"/>
  <c r="CH50" i="8"/>
  <c r="DN51" i="8"/>
  <c r="CS52" i="8"/>
  <c r="CX48" i="8"/>
  <c r="CL32" i="8"/>
  <c r="CO32" i="8"/>
  <c r="CG32" i="8"/>
  <c r="DE255" i="8"/>
  <c r="DU255" i="8"/>
  <c r="CU255" i="8"/>
  <c r="CP219" i="8"/>
  <c r="CK223" i="8"/>
  <c r="CC223" i="8"/>
  <c r="CH219" i="8"/>
  <c r="DN220" i="8"/>
  <c r="CD171" i="8"/>
  <c r="CX148" i="8"/>
  <c r="CH150" i="8"/>
  <c r="CP130" i="8"/>
  <c r="CE131" i="8"/>
  <c r="CD47" i="8"/>
  <c r="CT47" i="8"/>
  <c r="DF46" i="8"/>
  <c r="DV46" i="8"/>
  <c r="CX112" i="8"/>
  <c r="CP112" i="8"/>
  <c r="CP249" i="8"/>
  <c r="CH249" i="8"/>
  <c r="CP247" i="8"/>
  <c r="DF217" i="8"/>
  <c r="DV217" i="8"/>
  <c r="CO218" i="8"/>
  <c r="CG218" i="8"/>
  <c r="CX216" i="8"/>
  <c r="DF197" i="8"/>
  <c r="DV197" i="8"/>
  <c r="CK198" i="8"/>
  <c r="CP194" i="8"/>
  <c r="CH194" i="8"/>
  <c r="CC198" i="8"/>
  <c r="DN195" i="8"/>
  <c r="CP196" i="8"/>
  <c r="CH196" i="8"/>
  <c r="CT166" i="8"/>
  <c r="CL166" i="8"/>
  <c r="DM166" i="8"/>
  <c r="CG166" i="8"/>
  <c r="CP125" i="8"/>
  <c r="DB94" i="8"/>
  <c r="DR94" i="8"/>
  <c r="CO94" i="8"/>
  <c r="CH92" i="8"/>
  <c r="CX92" i="8"/>
  <c r="CX73" i="8"/>
  <c r="CP73" i="8"/>
  <c r="CH71" i="8"/>
  <c r="CL42" i="8"/>
  <c r="DF39" i="8"/>
  <c r="DV39" i="8"/>
  <c r="CN47" i="1"/>
  <c r="CP39" i="1"/>
  <c r="CD32" i="1"/>
  <c r="CL32" i="1"/>
  <c r="CP41" i="1"/>
  <c r="CH41" i="1"/>
  <c r="CU52" i="1"/>
  <c r="DL74" i="1"/>
  <c r="CX80" i="1"/>
  <c r="CS84" i="1"/>
  <c r="CK84" i="1"/>
  <c r="CP80" i="1"/>
  <c r="DD89" i="1"/>
  <c r="DT89" i="1"/>
  <c r="CP87" i="1"/>
  <c r="DD94" i="1"/>
  <c r="DT94" i="1"/>
  <c r="CH92" i="1"/>
  <c r="CH93" i="1"/>
  <c r="CX93" i="1"/>
  <c r="CH95" i="1"/>
  <c r="CC99" i="1"/>
  <c r="CW99" i="1"/>
  <c r="CO99" i="1"/>
  <c r="CG104" i="1"/>
  <c r="CP127" i="1"/>
  <c r="CK131" i="1"/>
  <c r="CG131" i="1"/>
  <c r="CW131" i="1"/>
  <c r="CP147" i="1"/>
  <c r="CK151" i="1"/>
  <c r="CO151" i="1"/>
  <c r="CG151" i="1"/>
  <c r="DM156" i="1"/>
  <c r="CU161" i="1"/>
  <c r="CU166" i="1"/>
  <c r="CX165" i="1"/>
  <c r="DF167" i="1"/>
  <c r="DA171" i="1"/>
  <c r="DV167" i="1"/>
  <c r="DQ171" i="1"/>
  <c r="DM171" i="1"/>
  <c r="DK188" i="1"/>
  <c r="CS198" i="1"/>
  <c r="CX194" i="1"/>
  <c r="DF195" i="1"/>
  <c r="DV195" i="1"/>
  <c r="DC213" i="1"/>
  <c r="DS213" i="1"/>
  <c r="CD218" i="1"/>
  <c r="CT218" i="1"/>
  <c r="CV223" i="1"/>
  <c r="CN223" i="1"/>
  <c r="CD228" i="1"/>
  <c r="CT228" i="1"/>
  <c r="CH227" i="1"/>
  <c r="CO233" i="1"/>
  <c r="CG233" i="1"/>
  <c r="DF232" i="1"/>
  <c r="DV232" i="1"/>
  <c r="DF236" i="1"/>
  <c r="DA240" i="1"/>
  <c r="DV236" i="1"/>
  <c r="DQ240" i="1"/>
  <c r="CX237" i="1"/>
  <c r="CX239" i="1"/>
  <c r="CU245" i="1"/>
  <c r="CU250" i="1"/>
  <c r="CH248" i="1"/>
  <c r="CN260" i="1"/>
  <c r="CL265" i="1"/>
  <c r="DF262" i="1"/>
  <c r="DV262" i="1"/>
  <c r="DF264" i="1"/>
  <c r="DV264" i="1"/>
  <c r="CP44" i="1"/>
  <c r="CH44" i="1"/>
  <c r="CC74" i="1"/>
  <c r="CH70" i="1"/>
  <c r="CE84" i="1"/>
  <c r="CU84" i="1"/>
  <c r="CW89" i="1"/>
  <c r="CO89" i="1"/>
  <c r="CP91" i="1"/>
  <c r="CT99" i="1"/>
  <c r="CX97" i="1"/>
  <c r="CP97" i="1"/>
  <c r="CP98" i="1"/>
  <c r="CH101" i="1"/>
  <c r="CX101" i="1"/>
  <c r="CP103" i="1"/>
  <c r="DB131" i="1"/>
  <c r="DR131" i="1"/>
  <c r="CD151" i="1"/>
  <c r="CT151" i="1"/>
  <c r="CH148" i="1"/>
  <c r="CD156" i="1"/>
  <c r="CX154" i="1"/>
  <c r="CN161" i="1"/>
  <c r="DM166" i="1"/>
  <c r="CD171" i="1"/>
  <c r="CF188" i="1"/>
  <c r="DF187" i="1"/>
  <c r="DV187" i="1"/>
  <c r="CD198" i="1"/>
  <c r="CT198" i="1"/>
  <c r="DN197" i="1"/>
  <c r="CV213" i="1"/>
  <c r="CN213" i="1"/>
  <c r="DC218" i="1"/>
  <c r="DS218" i="1"/>
  <c r="CX216" i="1"/>
  <c r="CO223" i="1"/>
  <c r="CG223" i="1"/>
  <c r="CD255" i="1"/>
  <c r="DF253" i="1"/>
  <c r="DV253" i="1"/>
  <c r="CX254" i="1"/>
  <c r="DE260" i="1"/>
  <c r="DU260" i="1"/>
  <c r="DN259" i="1"/>
  <c r="DC265" i="1"/>
  <c r="DS265" i="1"/>
  <c r="CH264" i="1"/>
  <c r="CP261" i="1"/>
  <c r="CK265" i="1"/>
  <c r="CH261" i="1"/>
  <c r="CC265" i="1"/>
  <c r="CP34" i="1"/>
  <c r="CM47" i="1"/>
  <c r="CE47" i="1"/>
  <c r="CX46" i="1"/>
  <c r="DI179" i="8"/>
  <c r="CC179" i="8"/>
  <c r="DA179" i="8"/>
  <c r="CS179" i="8"/>
  <c r="DQ179" i="8"/>
  <c r="CK179" i="8"/>
  <c r="DE57" i="8"/>
  <c r="CW57" i="8"/>
  <c r="DU57" i="8"/>
  <c r="CO57" i="8"/>
  <c r="DM57" i="8"/>
  <c r="CG57" i="8"/>
  <c r="DI20" i="8"/>
  <c r="CC20" i="8"/>
  <c r="DA20" i="8"/>
  <c r="CS20" i="8"/>
  <c r="DQ20" i="8"/>
  <c r="CK20" i="8"/>
  <c r="DA139" i="8"/>
  <c r="CS139" i="8"/>
  <c r="DQ139" i="8"/>
  <c r="CK139" i="8"/>
  <c r="DI139" i="8"/>
  <c r="CC139" i="8"/>
  <c r="DD177" i="8"/>
  <c r="CV177" i="8"/>
  <c r="DT177" i="8"/>
  <c r="CN177" i="8"/>
  <c r="DL177" i="8"/>
  <c r="CF177" i="8"/>
  <c r="CW16" i="8"/>
  <c r="DU16" i="8"/>
  <c r="CO16" i="8"/>
  <c r="DM16" i="8"/>
  <c r="CG16" i="8"/>
  <c r="DE16" i="8"/>
  <c r="DU145" i="8"/>
  <c r="CO145" i="8"/>
  <c r="CP145" i="8" s="1"/>
  <c r="DM145" i="8"/>
  <c r="CG145" i="8"/>
  <c r="DE145" i="8"/>
  <c r="CW145" i="8"/>
  <c r="DM199" i="8"/>
  <c r="CG199" i="8"/>
  <c r="DE199" i="8"/>
  <c r="CW199" i="8"/>
  <c r="DU199" i="8"/>
  <c r="CO199" i="8"/>
  <c r="CW175" i="8"/>
  <c r="DU175" i="8"/>
  <c r="CO175" i="8"/>
  <c r="DM175" i="8"/>
  <c r="CG175" i="8"/>
  <c r="DE175" i="8"/>
  <c r="DI15" i="8"/>
  <c r="CC15" i="8"/>
  <c r="DA15" i="8"/>
  <c r="CS15" i="8"/>
  <c r="DQ15" i="8"/>
  <c r="DV15" i="8" s="1"/>
  <c r="CK15" i="8"/>
  <c r="DJ117" i="8"/>
  <c r="CD117" i="8"/>
  <c r="DB117" i="8"/>
  <c r="CT117" i="8"/>
  <c r="DR117" i="8"/>
  <c r="CL117" i="8"/>
  <c r="DC58" i="8"/>
  <c r="CU58" i="8"/>
  <c r="DS58" i="8"/>
  <c r="CM58" i="8"/>
  <c r="DK58" i="8"/>
  <c r="CE58" i="8"/>
  <c r="DJ133" i="8"/>
  <c r="CD133" i="8"/>
  <c r="DB133" i="8"/>
  <c r="DF133" i="8" s="1"/>
  <c r="CT133" i="8"/>
  <c r="DR133" i="8"/>
  <c r="DV133" i="8" s="1"/>
  <c r="CL133" i="8"/>
  <c r="CP133" i="8" s="1"/>
  <c r="CV109" i="8"/>
  <c r="DT109" i="8"/>
  <c r="CN109" i="8"/>
  <c r="DL109" i="8"/>
  <c r="CF109" i="8"/>
  <c r="DD109" i="8"/>
  <c r="DQ143" i="8"/>
  <c r="CK143" i="8"/>
  <c r="DI143" i="8"/>
  <c r="DN143" i="8" s="1"/>
  <c r="CC143" i="8"/>
  <c r="CH143" i="8" s="1"/>
  <c r="DA143" i="8"/>
  <c r="CS143" i="8"/>
  <c r="CX143" i="8" s="1"/>
  <c r="DR14" i="8"/>
  <c r="CL14" i="8"/>
  <c r="DJ14" i="8"/>
  <c r="CD14" i="8"/>
  <c r="DB14" i="8"/>
  <c r="CT14" i="8"/>
  <c r="CT139" i="11"/>
  <c r="DR139" i="11"/>
  <c r="CL139" i="11"/>
  <c r="DJ139" i="11"/>
  <c r="CD139" i="11"/>
  <c r="DB139" i="11"/>
  <c r="DT133" i="11"/>
  <c r="DT136" i="11" s="1"/>
  <c r="DL133" i="11"/>
  <c r="DL136" i="11" s="1"/>
  <c r="CV133" i="11"/>
  <c r="CV136" i="11" s="1"/>
  <c r="DD133" i="11"/>
  <c r="DD136" i="11" s="1"/>
  <c r="CN133" i="11"/>
  <c r="CN136" i="11" s="1"/>
  <c r="CF133" i="11"/>
  <c r="CF136" i="11" s="1"/>
  <c r="CS23" i="11"/>
  <c r="DQ23" i="11"/>
  <c r="CK23" i="11"/>
  <c r="DI23" i="11"/>
  <c r="CC23" i="11"/>
  <c r="DA23" i="11"/>
  <c r="DD108" i="11"/>
  <c r="CV108" i="11"/>
  <c r="DT108" i="11"/>
  <c r="CN108" i="11"/>
  <c r="DL108" i="11"/>
  <c r="DL111" i="11" s="1"/>
  <c r="CF108" i="11"/>
  <c r="CF111" i="11" s="1"/>
  <c r="DK18" i="11"/>
  <c r="CE18" i="11"/>
  <c r="DC18" i="11"/>
  <c r="CU18" i="11"/>
  <c r="DS18" i="11"/>
  <c r="CM18" i="11"/>
  <c r="DM19" i="11"/>
  <c r="CG19" i="11"/>
  <c r="DE19" i="11"/>
  <c r="CW19" i="11"/>
  <c r="DU19" i="11"/>
  <c r="CO19" i="11"/>
  <c r="DM135" i="11"/>
  <c r="CG135" i="11"/>
  <c r="DE135" i="11"/>
  <c r="CW135" i="11"/>
  <c r="DU135" i="11"/>
  <c r="CO135" i="11"/>
  <c r="DB14" i="11"/>
  <c r="CT14" i="11"/>
  <c r="DR14" i="11"/>
  <c r="CL14" i="11"/>
  <c r="DJ14" i="11"/>
  <c r="CD14" i="11"/>
  <c r="CT68" i="11"/>
  <c r="CT69" i="11" s="1"/>
  <c r="DR68" i="11"/>
  <c r="DR69" i="11" s="1"/>
  <c r="CL68" i="11"/>
  <c r="CL69" i="11" s="1"/>
  <c r="DJ68" i="11"/>
  <c r="DJ69" i="11" s="1"/>
  <c r="CD68" i="11"/>
  <c r="CD69" i="11" s="1"/>
  <c r="DB68" i="11"/>
  <c r="CU75" i="11"/>
  <c r="DS75" i="11"/>
  <c r="CM75" i="11"/>
  <c r="DK75" i="11"/>
  <c r="CE75" i="11"/>
  <c r="CE79" i="11" s="1"/>
  <c r="DC75" i="11"/>
  <c r="DC79" i="11" s="1"/>
  <c r="DA61" i="11"/>
  <c r="DF61" i="11" s="1"/>
  <c r="CS61" i="11"/>
  <c r="DQ61" i="11"/>
  <c r="DV61" i="11" s="1"/>
  <c r="CK61" i="11"/>
  <c r="DI61" i="11"/>
  <c r="DN61" i="11" s="1"/>
  <c r="CC61" i="11"/>
  <c r="CH61" i="11" s="1"/>
  <c r="DU143" i="11"/>
  <c r="CO143" i="11"/>
  <c r="DM143" i="11"/>
  <c r="CG143" i="11"/>
  <c r="DE143" i="11"/>
  <c r="CW143" i="11"/>
  <c r="DU138" i="11"/>
  <c r="CO138" i="11"/>
  <c r="DM138" i="11"/>
  <c r="CG138" i="11"/>
  <c r="DE138" i="11"/>
  <c r="CW138" i="11"/>
  <c r="DT26" i="11"/>
  <c r="CN26" i="11"/>
  <c r="DL26" i="11"/>
  <c r="CF26" i="11"/>
  <c r="DD26" i="11"/>
  <c r="CV26" i="11"/>
  <c r="DI14" i="11"/>
  <c r="CC14" i="11"/>
  <c r="DA14" i="11"/>
  <c r="CS14" i="11"/>
  <c r="DQ14" i="11"/>
  <c r="CK14" i="11"/>
  <c r="DK118" i="11"/>
  <c r="CE118" i="11"/>
  <c r="DC118" i="11"/>
  <c r="CU118" i="11"/>
  <c r="DS118" i="11"/>
  <c r="CM118" i="11"/>
  <c r="DI180" i="11"/>
  <c r="CC180" i="11"/>
  <c r="DA180" i="11"/>
  <c r="DA183" i="11" s="1"/>
  <c r="CS180" i="11"/>
  <c r="DQ180" i="11"/>
  <c r="DQ183" i="11" s="1"/>
  <c r="CK180" i="11"/>
  <c r="CS25" i="11"/>
  <c r="DQ25" i="11"/>
  <c r="CK25" i="11"/>
  <c r="DI25" i="11"/>
  <c r="CC25" i="11"/>
  <c r="DA25" i="11"/>
  <c r="DL204" i="11"/>
  <c r="CF204" i="11"/>
  <c r="DD204" i="11"/>
  <c r="CV204" i="11"/>
  <c r="DT204" i="11"/>
  <c r="CN204" i="11"/>
  <c r="DT77" i="11"/>
  <c r="CN77" i="11"/>
  <c r="DL77" i="11"/>
  <c r="CF77" i="11"/>
  <c r="DD77" i="11"/>
  <c r="CV77" i="11"/>
  <c r="DM124" i="11"/>
  <c r="CG124" i="11"/>
  <c r="DE124" i="11"/>
  <c r="CW124" i="11"/>
  <c r="DU124" i="11"/>
  <c r="CO124" i="11"/>
  <c r="DU67" i="11"/>
  <c r="CO67" i="11"/>
  <c r="DM67" i="11"/>
  <c r="CG67" i="11"/>
  <c r="DE67" i="11"/>
  <c r="CW67" i="11"/>
  <c r="DU200" i="11"/>
  <c r="CO200" i="11"/>
  <c r="DM200" i="11"/>
  <c r="CG200" i="11"/>
  <c r="DE200" i="11"/>
  <c r="CW200" i="11"/>
  <c r="DD15" i="11"/>
  <c r="CV15" i="11"/>
  <c r="DT15" i="11"/>
  <c r="CN15" i="11"/>
  <c r="DL15" i="11"/>
  <c r="CF15" i="11"/>
  <c r="CS18" i="11"/>
  <c r="DQ18" i="11"/>
  <c r="CK18" i="11"/>
  <c r="DI18" i="11"/>
  <c r="CC18" i="11"/>
  <c r="DA18" i="11"/>
  <c r="DS204" i="11"/>
  <c r="CM204" i="11"/>
  <c r="DK204" i="11"/>
  <c r="CE204" i="11"/>
  <c r="DC204" i="11"/>
  <c r="CU204" i="11"/>
  <c r="CT191" i="11"/>
  <c r="DR191" i="11"/>
  <c r="CL191" i="11"/>
  <c r="DB191" i="11"/>
  <c r="DJ191" i="11"/>
  <c r="CD191" i="11"/>
  <c r="DL66" i="11"/>
  <c r="DL69" i="11" s="1"/>
  <c r="CF66" i="11"/>
  <c r="CF69" i="11" s="1"/>
  <c r="DD66" i="11"/>
  <c r="DD69" i="11" s="1"/>
  <c r="CV66" i="11"/>
  <c r="CV69" i="11" s="1"/>
  <c r="DT66" i="11"/>
  <c r="DT69" i="11" s="1"/>
  <c r="CN66" i="11"/>
  <c r="CN69" i="11" s="1"/>
  <c r="CT132" i="11"/>
  <c r="CL132" i="11"/>
  <c r="CP132" i="11" s="1"/>
  <c r="CD132" i="11"/>
  <c r="DR132" i="11"/>
  <c r="DJ132" i="11"/>
  <c r="DB132" i="11"/>
  <c r="DI26" i="11"/>
  <c r="DN26" i="11" s="1"/>
  <c r="CC26" i="11"/>
  <c r="DA26" i="11"/>
  <c r="CS26" i="11"/>
  <c r="CX26" i="11" s="1"/>
  <c r="DQ26" i="11"/>
  <c r="CK26" i="11"/>
  <c r="CU177" i="11"/>
  <c r="DS177" i="11"/>
  <c r="CM177" i="11"/>
  <c r="DK177" i="11"/>
  <c r="CE177" i="11"/>
  <c r="DC177" i="11"/>
  <c r="CW13" i="11"/>
  <c r="DU13" i="11"/>
  <c r="CO13" i="11"/>
  <c r="DM13" i="11"/>
  <c r="CG13" i="11"/>
  <c r="DE13" i="11"/>
  <c r="DM182" i="11"/>
  <c r="CG182" i="11"/>
  <c r="DE182" i="11"/>
  <c r="CW182" i="11"/>
  <c r="DU182" i="11"/>
  <c r="CO182" i="11"/>
  <c r="DK25" i="11"/>
  <c r="CE25" i="11"/>
  <c r="DC25" i="11"/>
  <c r="CU25" i="11"/>
  <c r="DS25" i="11"/>
  <c r="CM25" i="11"/>
  <c r="DR24" i="8"/>
  <c r="CL24" i="8"/>
  <c r="DJ24" i="8"/>
  <c r="CD24" i="8"/>
  <c r="DB24" i="8"/>
  <c r="CT24" i="8"/>
  <c r="DL56" i="11"/>
  <c r="CF56" i="11"/>
  <c r="DD56" i="11"/>
  <c r="CV56" i="11"/>
  <c r="DT56" i="11"/>
  <c r="CN56" i="11"/>
  <c r="CS78" i="11"/>
  <c r="DQ78" i="11"/>
  <c r="DV78" i="11" s="1"/>
  <c r="CK78" i="11"/>
  <c r="DI78" i="11"/>
  <c r="CC78" i="11"/>
  <c r="DA78" i="11"/>
  <c r="DB13" i="12"/>
  <c r="CT13" i="12"/>
  <c r="DR13" i="12"/>
  <c r="CL13" i="12"/>
  <c r="CD13" i="12"/>
  <c r="DJ13" i="12"/>
  <c r="DD119" i="12"/>
  <c r="CV119" i="12"/>
  <c r="DT119" i="12"/>
  <c r="CN119" i="12"/>
  <c r="DL119" i="12"/>
  <c r="CF119" i="12"/>
  <c r="DQ135" i="12"/>
  <c r="CK135" i="12"/>
  <c r="DI135" i="12"/>
  <c r="CC135" i="12"/>
  <c r="DA135" i="12"/>
  <c r="CS135" i="12"/>
  <c r="DJ109" i="12"/>
  <c r="CD109" i="12"/>
  <c r="DB109" i="12"/>
  <c r="CT109" i="12"/>
  <c r="DR109" i="12"/>
  <c r="CL109" i="12"/>
  <c r="DK26" i="12"/>
  <c r="CE26" i="12"/>
  <c r="CU26" i="12"/>
  <c r="DS26" i="12"/>
  <c r="CM26" i="12"/>
  <c r="DC26" i="12"/>
  <c r="CU20" i="12"/>
  <c r="DK20" i="12"/>
  <c r="CE20" i="12"/>
  <c r="DS20" i="12"/>
  <c r="DC20" i="12"/>
  <c r="CM20" i="12"/>
  <c r="DD14" i="12"/>
  <c r="DT14" i="12"/>
  <c r="CN14" i="12"/>
  <c r="DL14" i="12"/>
  <c r="CF14" i="12"/>
  <c r="CV14" i="12"/>
  <c r="DQ137" i="12"/>
  <c r="CK137" i="12"/>
  <c r="DI137" i="12"/>
  <c r="CC137" i="12"/>
  <c r="DA137" i="12"/>
  <c r="CS137" i="12"/>
  <c r="DK175" i="12"/>
  <c r="CE175" i="12"/>
  <c r="DC175" i="12"/>
  <c r="CU175" i="12"/>
  <c r="DS175" i="12"/>
  <c r="CM175" i="12"/>
  <c r="DU61" i="12"/>
  <c r="CO61" i="12"/>
  <c r="DM61" i="12"/>
  <c r="CG61" i="12"/>
  <c r="DE61" i="12"/>
  <c r="CW61" i="12"/>
  <c r="DC58" i="12"/>
  <c r="CU58" i="12"/>
  <c r="CX58" i="12" s="1"/>
  <c r="DS58" i="12"/>
  <c r="CM58" i="12"/>
  <c r="DK58" i="12"/>
  <c r="CE58" i="12"/>
  <c r="CV61" i="12"/>
  <c r="CX61" i="12" s="1"/>
  <c r="DT61" i="12"/>
  <c r="CN61" i="12"/>
  <c r="DL61" i="12"/>
  <c r="CF61" i="12"/>
  <c r="DD61" i="12"/>
  <c r="DB25" i="12"/>
  <c r="CT25" i="12"/>
  <c r="DR25" i="12"/>
  <c r="CL25" i="12"/>
  <c r="DJ25" i="12"/>
  <c r="CD25" i="12"/>
  <c r="DA189" i="12"/>
  <c r="CS189" i="12"/>
  <c r="DQ189" i="12"/>
  <c r="CK189" i="12"/>
  <c r="DI189" i="12"/>
  <c r="DI193" i="12" s="1"/>
  <c r="CC189" i="12"/>
  <c r="CC193" i="12" s="1"/>
  <c r="CT138" i="12"/>
  <c r="DR138" i="12"/>
  <c r="CL138" i="12"/>
  <c r="DJ138" i="12"/>
  <c r="CD138" i="12"/>
  <c r="DB138" i="12"/>
  <c r="DU124" i="12"/>
  <c r="DU126" i="12" s="1"/>
  <c r="CO124" i="12"/>
  <c r="CO126" i="12" s="1"/>
  <c r="DM124" i="12"/>
  <c r="DM126" i="12" s="1"/>
  <c r="CG124" i="12"/>
  <c r="CG126" i="12" s="1"/>
  <c r="DE124" i="12"/>
  <c r="DE126" i="12" s="1"/>
  <c r="CW124" i="12"/>
  <c r="CW126" i="12" s="1"/>
  <c r="CT132" i="12"/>
  <c r="DR132" i="12"/>
  <c r="DR136" i="12" s="1"/>
  <c r="CL132" i="12"/>
  <c r="CL136" i="12" s="1"/>
  <c r="DJ132" i="12"/>
  <c r="DJ136" i="12" s="1"/>
  <c r="CD132" i="12"/>
  <c r="DB132" i="12"/>
  <c r="DB136" i="12" s="1"/>
  <c r="CT110" i="12"/>
  <c r="CX110" i="12" s="1"/>
  <c r="DR110" i="12"/>
  <c r="DV110" i="12" s="1"/>
  <c r="CL110" i="12"/>
  <c r="CP110" i="12" s="1"/>
  <c r="DJ110" i="12"/>
  <c r="DN110" i="12" s="1"/>
  <c r="CD110" i="12"/>
  <c r="CH110" i="12" s="1"/>
  <c r="DB110" i="12"/>
  <c r="DF110" i="12" s="1"/>
  <c r="DT23" i="12"/>
  <c r="CN23" i="12"/>
  <c r="CF23" i="12"/>
  <c r="DD23" i="12"/>
  <c r="DL23" i="12"/>
  <c r="CV23" i="12"/>
  <c r="DC192" i="12"/>
  <c r="CU192" i="12"/>
  <c r="DS192" i="12"/>
  <c r="CM192" i="12"/>
  <c r="DK192" i="12"/>
  <c r="CE192" i="12"/>
  <c r="DL138" i="12"/>
  <c r="CF138" i="12"/>
  <c r="DD138" i="12"/>
  <c r="CV138" i="12"/>
  <c r="DT138" i="12"/>
  <c r="CN138" i="12"/>
  <c r="DA134" i="12"/>
  <c r="DF134" i="12" s="1"/>
  <c r="CS134" i="12"/>
  <c r="DQ134" i="12"/>
  <c r="DV134" i="12" s="1"/>
  <c r="CK134" i="12"/>
  <c r="CP134" i="12" s="1"/>
  <c r="DI134" i="12"/>
  <c r="DN134" i="12" s="1"/>
  <c r="CC134" i="12"/>
  <c r="DD202" i="12"/>
  <c r="DF202" i="12" s="1"/>
  <c r="CV202" i="12"/>
  <c r="CX202" i="12" s="1"/>
  <c r="DT202" i="12"/>
  <c r="DV202" i="12" s="1"/>
  <c r="CN202" i="12"/>
  <c r="CP202" i="12" s="1"/>
  <c r="DL202" i="12"/>
  <c r="DN202" i="12" s="1"/>
  <c r="CF202" i="12"/>
  <c r="CH202" i="12" s="1"/>
  <c r="CV179" i="12"/>
  <c r="CV183" i="12" s="1"/>
  <c r="DT179" i="12"/>
  <c r="DT183" i="12" s="1"/>
  <c r="CN179" i="12"/>
  <c r="CN183" i="12" s="1"/>
  <c r="DL179" i="12"/>
  <c r="DL183" i="12" s="1"/>
  <c r="CF179" i="12"/>
  <c r="DD179" i="12"/>
  <c r="DD183" i="12" s="1"/>
  <c r="DK187" i="12"/>
  <c r="DN187" i="12" s="1"/>
  <c r="CE187" i="12"/>
  <c r="DC187" i="12"/>
  <c r="CU187" i="12"/>
  <c r="DS187" i="12"/>
  <c r="DV187" i="12" s="1"/>
  <c r="CM187" i="12"/>
  <c r="DB127" i="12"/>
  <c r="CT127" i="12"/>
  <c r="CX127" i="12" s="1"/>
  <c r="DR127" i="12"/>
  <c r="DV127" i="12" s="1"/>
  <c r="CL127" i="12"/>
  <c r="DJ127" i="12"/>
  <c r="CD127" i="12"/>
  <c r="CH127" i="12" s="1"/>
  <c r="DI207" i="12"/>
  <c r="CC207" i="12"/>
  <c r="DA207" i="12"/>
  <c r="CS207" i="12"/>
  <c r="DQ207" i="12"/>
  <c r="CK207" i="12"/>
  <c r="DQ78" i="12"/>
  <c r="DV78" i="12" s="1"/>
  <c r="CK78" i="12"/>
  <c r="CP78" i="12" s="1"/>
  <c r="DI78" i="12"/>
  <c r="CC78" i="12"/>
  <c r="CH78" i="12" s="1"/>
  <c r="DA78" i="12"/>
  <c r="DF78" i="12" s="1"/>
  <c r="CS78" i="12"/>
  <c r="DD265" i="12"/>
  <c r="CV233" i="12"/>
  <c r="DF158" i="12"/>
  <c r="CV37" i="12"/>
  <c r="CH65" i="12"/>
  <c r="CX258" i="12"/>
  <c r="CH256" i="12"/>
  <c r="CC260" i="12"/>
  <c r="CH236" i="12"/>
  <c r="CC240" i="12"/>
  <c r="CN228" i="12"/>
  <c r="CW188" i="12"/>
  <c r="CD188" i="12"/>
  <c r="CF156" i="12"/>
  <c r="CS104" i="12"/>
  <c r="CX100" i="12"/>
  <c r="CP100" i="12"/>
  <c r="CK104" i="12"/>
  <c r="CH251" i="12"/>
  <c r="CC255" i="12"/>
  <c r="CP219" i="12"/>
  <c r="CK223" i="12"/>
  <c r="DQ13" i="1"/>
  <c r="CK13" i="1"/>
  <c r="DI13" i="1"/>
  <c r="CC13" i="1"/>
  <c r="DA13" i="1"/>
  <c r="CS13" i="1"/>
  <c r="DU13" i="1"/>
  <c r="CO13" i="1"/>
  <c r="CO17" i="1" s="1"/>
  <c r="DM13" i="1"/>
  <c r="DM17" i="1" s="1"/>
  <c r="CG13" i="1"/>
  <c r="DE13" i="1"/>
  <c r="CW13" i="1"/>
  <c r="CW17" i="1" s="1"/>
  <c r="DL14" i="1"/>
  <c r="CF14" i="1"/>
  <c r="DD14" i="1"/>
  <c r="CV14" i="1"/>
  <c r="DT14" i="1"/>
  <c r="CN14" i="1"/>
  <c r="DC15" i="1"/>
  <c r="CU15" i="1"/>
  <c r="DS15" i="1"/>
  <c r="CM15" i="1"/>
  <c r="DK15" i="1"/>
  <c r="CE15" i="1"/>
  <c r="DL16" i="1"/>
  <c r="CF16" i="1"/>
  <c r="DD16" i="1"/>
  <c r="CV16" i="1"/>
  <c r="DT16" i="1"/>
  <c r="CN16" i="1"/>
  <c r="DC18" i="1"/>
  <c r="DC22" i="1" s="1"/>
  <c r="CU18" i="1"/>
  <c r="CU22" i="1" s="1"/>
  <c r="DS18" i="1"/>
  <c r="DS22" i="1" s="1"/>
  <c r="CM18" i="1"/>
  <c r="CM22" i="1" s="1"/>
  <c r="DK18" i="1"/>
  <c r="DK22" i="1" s="1"/>
  <c r="CE18" i="1"/>
  <c r="CE22" i="1" s="1"/>
  <c r="CT19" i="1"/>
  <c r="CX19" i="1" s="1"/>
  <c r="DR19" i="1"/>
  <c r="CL19" i="1"/>
  <c r="DJ19" i="1"/>
  <c r="DN19" i="1" s="1"/>
  <c r="CD19" i="1"/>
  <c r="CH19" i="1" s="1"/>
  <c r="DB19" i="1"/>
  <c r="DJ20" i="1"/>
  <c r="DN20" i="1" s="1"/>
  <c r="CD20" i="1"/>
  <c r="CH20" i="1" s="1"/>
  <c r="DB20" i="1"/>
  <c r="CT20" i="1"/>
  <c r="CX20" i="1" s="1"/>
  <c r="DR20" i="1"/>
  <c r="CL20" i="1"/>
  <c r="DA21" i="1"/>
  <c r="CS21" i="1"/>
  <c r="DQ21" i="1"/>
  <c r="CK21" i="1"/>
  <c r="DI21" i="1"/>
  <c r="CC21" i="1"/>
  <c r="DE21" i="1"/>
  <c r="CW21" i="1"/>
  <c r="DU21" i="1"/>
  <c r="CO21" i="1"/>
  <c r="DM21" i="1"/>
  <c r="CG21" i="1"/>
  <c r="CV23" i="1"/>
  <c r="DT23" i="1"/>
  <c r="CN23" i="1"/>
  <c r="DL23" i="1"/>
  <c r="CF23" i="1"/>
  <c r="DD23" i="1"/>
  <c r="DL24" i="1"/>
  <c r="CF24" i="1"/>
  <c r="DD24" i="1"/>
  <c r="CV24" i="1"/>
  <c r="DT24" i="1"/>
  <c r="CN24" i="1"/>
  <c r="CV25" i="1"/>
  <c r="DT25" i="1"/>
  <c r="CN25" i="1"/>
  <c r="DL25" i="1"/>
  <c r="CF25" i="1"/>
  <c r="DD25" i="1"/>
  <c r="DS26" i="1"/>
  <c r="CM26" i="1"/>
  <c r="DK26" i="1"/>
  <c r="CE26" i="1"/>
  <c r="DC26" i="1"/>
  <c r="CU26" i="1"/>
  <c r="DJ55" i="1"/>
  <c r="CD55" i="1"/>
  <c r="DB55" i="1"/>
  <c r="DB59" i="1" s="1"/>
  <c r="CT55" i="1"/>
  <c r="DR55" i="1"/>
  <c r="CL55" i="1"/>
  <c r="CL59" i="1" s="1"/>
  <c r="CT56" i="1"/>
  <c r="DR56" i="1"/>
  <c r="CL56" i="1"/>
  <c r="DJ56" i="1"/>
  <c r="CD56" i="1"/>
  <c r="DB56" i="1"/>
  <c r="DQ57" i="1"/>
  <c r="CK57" i="1"/>
  <c r="CP57" i="1" s="1"/>
  <c r="DI57" i="1"/>
  <c r="DN57" i="1" s="1"/>
  <c r="CC57" i="1"/>
  <c r="DA57" i="1"/>
  <c r="CS57" i="1"/>
  <c r="CX57" i="1" s="1"/>
  <c r="DU57" i="1"/>
  <c r="CO57" i="1"/>
  <c r="DM57" i="1"/>
  <c r="CG57" i="1"/>
  <c r="DE57" i="1"/>
  <c r="CW57" i="1"/>
  <c r="DL58" i="1"/>
  <c r="CF58" i="1"/>
  <c r="DD58" i="1"/>
  <c r="CV58" i="1"/>
  <c r="DT58" i="1"/>
  <c r="CN58" i="1"/>
  <c r="DC60" i="1"/>
  <c r="DC64" i="1" s="1"/>
  <c r="CU60" i="1"/>
  <c r="CU64" i="1" s="1"/>
  <c r="DS60" i="1"/>
  <c r="DS64" i="1" s="1"/>
  <c r="CM60" i="1"/>
  <c r="CM64" i="1" s="1"/>
  <c r="DK60" i="1"/>
  <c r="DK64" i="1" s="1"/>
  <c r="CE60" i="1"/>
  <c r="CE64" i="1" s="1"/>
  <c r="CT61" i="1"/>
  <c r="DR61" i="1"/>
  <c r="CL61" i="1"/>
  <c r="DJ61" i="1"/>
  <c r="CD61" i="1"/>
  <c r="DB61" i="1"/>
  <c r="DQ62" i="1"/>
  <c r="DV62" i="1" s="1"/>
  <c r="CK62" i="1"/>
  <c r="DI62" i="1"/>
  <c r="CC62" i="1"/>
  <c r="CH62" i="1" s="1"/>
  <c r="DA62" i="1"/>
  <c r="DF62" i="1" s="1"/>
  <c r="CS62" i="1"/>
  <c r="DU62" i="1"/>
  <c r="CO62" i="1"/>
  <c r="DM62" i="1"/>
  <c r="CG62" i="1"/>
  <c r="DE62" i="1"/>
  <c r="CW62" i="1"/>
  <c r="DE63" i="1"/>
  <c r="CW63" i="1"/>
  <c r="DU63" i="1"/>
  <c r="CO63" i="1"/>
  <c r="DM63" i="1"/>
  <c r="CG63" i="1"/>
  <c r="DU65" i="1"/>
  <c r="DU69" i="1" s="1"/>
  <c r="CO65" i="1"/>
  <c r="CO69" i="1" s="1"/>
  <c r="DM65" i="1"/>
  <c r="DM69" i="1" s="1"/>
  <c r="CG65" i="1"/>
  <c r="CG69" i="1" s="1"/>
  <c r="DE65" i="1"/>
  <c r="DE69" i="1" s="1"/>
  <c r="CW65" i="1"/>
  <c r="CW69" i="1" s="1"/>
  <c r="DL66" i="1"/>
  <c r="CF66" i="1"/>
  <c r="DD66" i="1"/>
  <c r="CV66" i="1"/>
  <c r="DT66" i="1"/>
  <c r="CN66" i="1"/>
  <c r="CV67" i="1"/>
  <c r="DT67" i="1"/>
  <c r="CN67" i="1"/>
  <c r="DL67" i="1"/>
  <c r="CF67" i="1"/>
  <c r="DD67" i="1"/>
  <c r="DS68" i="1"/>
  <c r="CM68" i="1"/>
  <c r="DK68" i="1"/>
  <c r="CE68" i="1"/>
  <c r="DC68" i="1"/>
  <c r="CU68" i="1"/>
  <c r="DJ75" i="1"/>
  <c r="DJ79" i="1" s="1"/>
  <c r="CD75" i="1"/>
  <c r="CD79" i="1" s="1"/>
  <c r="DB75" i="1"/>
  <c r="DB79" i="1" s="1"/>
  <c r="CT75" i="1"/>
  <c r="CT79" i="1" s="1"/>
  <c r="DR75" i="1"/>
  <c r="DR79" i="1" s="1"/>
  <c r="CL75" i="1"/>
  <c r="CL79" i="1" s="1"/>
  <c r="DA76" i="1"/>
  <c r="CS76" i="1"/>
  <c r="DQ76" i="1"/>
  <c r="CK76" i="1"/>
  <c r="DI76" i="1"/>
  <c r="CC76" i="1"/>
  <c r="DE76" i="1"/>
  <c r="CW76" i="1"/>
  <c r="DU76" i="1"/>
  <c r="CO76" i="1"/>
  <c r="DM76" i="1"/>
  <c r="CG76" i="1"/>
  <c r="CV77" i="1"/>
  <c r="DT77" i="1"/>
  <c r="CN77" i="1"/>
  <c r="DL77" i="1"/>
  <c r="CF77" i="1"/>
  <c r="DD77" i="1"/>
  <c r="DS78" i="1"/>
  <c r="CM78" i="1"/>
  <c r="DK78" i="1"/>
  <c r="CE78" i="1"/>
  <c r="DC78" i="1"/>
  <c r="CU78" i="1"/>
  <c r="CT107" i="1"/>
  <c r="CT111" i="1" s="1"/>
  <c r="DR107" i="1"/>
  <c r="DR111" i="1" s="1"/>
  <c r="CL107" i="1"/>
  <c r="CL111" i="1" s="1"/>
  <c r="DJ107" i="1"/>
  <c r="DJ111" i="1" s="1"/>
  <c r="CD107" i="1"/>
  <c r="CD111" i="1" s="1"/>
  <c r="DB107" i="1"/>
  <c r="DB111" i="1" s="1"/>
  <c r="DQ108" i="1"/>
  <c r="CK108" i="1"/>
  <c r="DI108" i="1"/>
  <c r="DN108" i="1" s="1"/>
  <c r="CC108" i="1"/>
  <c r="DA108" i="1"/>
  <c r="CS108" i="1"/>
  <c r="CX108" i="1" s="1"/>
  <c r="DU108" i="1"/>
  <c r="CO108" i="1"/>
  <c r="DM108" i="1"/>
  <c r="CG108" i="1"/>
  <c r="DE108" i="1"/>
  <c r="CW108" i="1"/>
  <c r="DL109" i="1"/>
  <c r="CF109" i="1"/>
  <c r="DD109" i="1"/>
  <c r="CV109" i="1"/>
  <c r="DT109" i="1"/>
  <c r="CN109" i="1"/>
  <c r="DC110" i="1"/>
  <c r="CU110" i="1"/>
  <c r="DS110" i="1"/>
  <c r="CM110" i="1"/>
  <c r="DK110" i="1"/>
  <c r="CE110" i="1"/>
  <c r="CT112" i="1"/>
  <c r="CT116" i="1" s="1"/>
  <c r="DR112" i="1"/>
  <c r="DR116" i="1" s="1"/>
  <c r="CL112" i="1"/>
  <c r="CL116" i="1" s="1"/>
  <c r="DJ112" i="1"/>
  <c r="DJ116" i="1" s="1"/>
  <c r="CD112" i="1"/>
  <c r="CD116" i="1" s="1"/>
  <c r="DB112" i="1"/>
  <c r="DB116" i="1" s="1"/>
  <c r="DQ113" i="1"/>
  <c r="DV113" i="1" s="1"/>
  <c r="CK113" i="1"/>
  <c r="DI113" i="1"/>
  <c r="CC113" i="1"/>
  <c r="CH113" i="1" s="1"/>
  <c r="DA113" i="1"/>
  <c r="DF113" i="1" s="1"/>
  <c r="CS113" i="1"/>
  <c r="DU113" i="1"/>
  <c r="CO113" i="1"/>
  <c r="DM113" i="1"/>
  <c r="CG113" i="1"/>
  <c r="DE113" i="1"/>
  <c r="CW113" i="1"/>
  <c r="DL114" i="1"/>
  <c r="CF114" i="1"/>
  <c r="DD114" i="1"/>
  <c r="CV114" i="1"/>
  <c r="DT114" i="1"/>
  <c r="CN114" i="1"/>
  <c r="DC115" i="1"/>
  <c r="CU115" i="1"/>
  <c r="DS115" i="1"/>
  <c r="CM115" i="1"/>
  <c r="DK115" i="1"/>
  <c r="CE115" i="1"/>
  <c r="CT117" i="1"/>
  <c r="CT121" i="1" s="1"/>
  <c r="DR117" i="1"/>
  <c r="DR121" i="1" s="1"/>
  <c r="CL117" i="1"/>
  <c r="CL121" i="1" s="1"/>
  <c r="DJ117" i="1"/>
  <c r="DJ121" i="1" s="1"/>
  <c r="CD117" i="1"/>
  <c r="CD121" i="1" s="1"/>
  <c r="DB117" i="1"/>
  <c r="DB121" i="1" s="1"/>
  <c r="DQ118" i="1"/>
  <c r="CK118" i="1"/>
  <c r="CP118" i="1" s="1"/>
  <c r="DI118" i="1"/>
  <c r="DN118" i="1" s="1"/>
  <c r="CC118" i="1"/>
  <c r="DA118" i="1"/>
  <c r="CS118" i="1"/>
  <c r="CX118" i="1" s="1"/>
  <c r="DU118" i="1"/>
  <c r="CO118" i="1"/>
  <c r="DM118" i="1"/>
  <c r="CG118" i="1"/>
  <c r="DE118" i="1"/>
  <c r="CW118" i="1"/>
  <c r="DL119" i="1"/>
  <c r="CF119" i="1"/>
  <c r="DD119" i="1"/>
  <c r="CV119" i="1"/>
  <c r="DT119" i="1"/>
  <c r="CN119" i="1"/>
  <c r="DC120" i="1"/>
  <c r="CU120" i="1"/>
  <c r="DS120" i="1"/>
  <c r="CM120" i="1"/>
  <c r="DK120" i="1"/>
  <c r="CE120" i="1"/>
  <c r="CT122" i="1"/>
  <c r="CT126" i="1" s="1"/>
  <c r="DR122" i="1"/>
  <c r="DR126" i="1" s="1"/>
  <c r="CL122" i="1"/>
  <c r="CL126" i="1" s="1"/>
  <c r="DJ122" i="1"/>
  <c r="DJ126" i="1" s="1"/>
  <c r="CD122" i="1"/>
  <c r="CD126" i="1" s="1"/>
  <c r="DB122" i="1"/>
  <c r="DB126" i="1" s="1"/>
  <c r="DQ123" i="1"/>
  <c r="DV123" i="1" s="1"/>
  <c r="CK123" i="1"/>
  <c r="DI123" i="1"/>
  <c r="CC123" i="1"/>
  <c r="CH123" i="1" s="1"/>
  <c r="DA123" i="1"/>
  <c r="DF123" i="1" s="1"/>
  <c r="CS123" i="1"/>
  <c r="DU123" i="1"/>
  <c r="CO123" i="1"/>
  <c r="DM123" i="1"/>
  <c r="CG123" i="1"/>
  <c r="DE123" i="1"/>
  <c r="CW123" i="1"/>
  <c r="DL124" i="1"/>
  <c r="CF124" i="1"/>
  <c r="DD124" i="1"/>
  <c r="CV124" i="1"/>
  <c r="DT124" i="1"/>
  <c r="CN124" i="1"/>
  <c r="DC125" i="1"/>
  <c r="CU125" i="1"/>
  <c r="DS125" i="1"/>
  <c r="CM125" i="1"/>
  <c r="DK125" i="1"/>
  <c r="CE125" i="1"/>
  <c r="CT132" i="1"/>
  <c r="CT136" i="1" s="1"/>
  <c r="DR132" i="1"/>
  <c r="DR136" i="1" s="1"/>
  <c r="CL132" i="1"/>
  <c r="CL136" i="1" s="1"/>
  <c r="DJ132" i="1"/>
  <c r="DJ136" i="1" s="1"/>
  <c r="CD132" i="1"/>
  <c r="CD136" i="1" s="1"/>
  <c r="DB132" i="1"/>
  <c r="DB136" i="1" s="1"/>
  <c r="DQ133" i="1"/>
  <c r="CK133" i="1"/>
  <c r="CP133" i="1" s="1"/>
  <c r="DI133" i="1"/>
  <c r="DN133" i="1" s="1"/>
  <c r="CC133" i="1"/>
  <c r="DA133" i="1"/>
  <c r="CS133" i="1"/>
  <c r="CX133" i="1" s="1"/>
  <c r="DU133" i="1"/>
  <c r="CO133" i="1"/>
  <c r="DM133" i="1"/>
  <c r="CG133" i="1"/>
  <c r="DE133" i="1"/>
  <c r="CW133" i="1"/>
  <c r="DL134" i="1"/>
  <c r="CF134" i="1"/>
  <c r="DD134" i="1"/>
  <c r="CV134" i="1"/>
  <c r="DT134" i="1"/>
  <c r="CN134" i="1"/>
  <c r="DC135" i="1"/>
  <c r="CU135" i="1"/>
  <c r="DS135" i="1"/>
  <c r="CM135" i="1"/>
  <c r="DK135" i="1"/>
  <c r="CE135" i="1"/>
  <c r="CT137" i="1"/>
  <c r="CT141" i="1" s="1"/>
  <c r="DR137" i="1"/>
  <c r="DR141" i="1" s="1"/>
  <c r="CL137" i="1"/>
  <c r="CL141" i="1" s="1"/>
  <c r="DJ137" i="1"/>
  <c r="DJ141" i="1" s="1"/>
  <c r="CD137" i="1"/>
  <c r="CD141" i="1" s="1"/>
  <c r="DB137" i="1"/>
  <c r="DB141" i="1" s="1"/>
  <c r="DQ138" i="1"/>
  <c r="DV138" i="1" s="1"/>
  <c r="CK138" i="1"/>
  <c r="DI138" i="1"/>
  <c r="CC138" i="1"/>
  <c r="CH138" i="1" s="1"/>
  <c r="DA138" i="1"/>
  <c r="DF138" i="1" s="1"/>
  <c r="CS138" i="1"/>
  <c r="DU138" i="1"/>
  <c r="CO138" i="1"/>
  <c r="DM138" i="1"/>
  <c r="CG138" i="1"/>
  <c r="DE138" i="1"/>
  <c r="CW138" i="1"/>
  <c r="DL139" i="1"/>
  <c r="CF139" i="1"/>
  <c r="DD139" i="1"/>
  <c r="CV139" i="1"/>
  <c r="DT139" i="1"/>
  <c r="CN139" i="1"/>
  <c r="DK140" i="1"/>
  <c r="DC140" i="1"/>
  <c r="CU140" i="1"/>
  <c r="DS140" i="1"/>
  <c r="CM140" i="1"/>
  <c r="CE140" i="1"/>
  <c r="DB142" i="1"/>
  <c r="DB146" i="1" s="1"/>
  <c r="CT142" i="1"/>
  <c r="CT146" i="1" s="1"/>
  <c r="CL142" i="1"/>
  <c r="CL146" i="1" s="1"/>
  <c r="DJ142" i="1"/>
  <c r="DJ146" i="1" s="1"/>
  <c r="DR142" i="1"/>
  <c r="DR146" i="1" s="1"/>
  <c r="CD142" i="1"/>
  <c r="CD146" i="1" s="1"/>
  <c r="CS143" i="1"/>
  <c r="DQ143" i="1"/>
  <c r="DV143" i="1" s="1"/>
  <c r="CK143" i="1"/>
  <c r="CP143" i="1" s="1"/>
  <c r="CC143" i="1"/>
  <c r="DA143" i="1"/>
  <c r="DI143" i="1"/>
  <c r="CW143" i="1"/>
  <c r="DU143" i="1"/>
  <c r="CO143" i="1"/>
  <c r="DM143" i="1"/>
  <c r="CG143" i="1"/>
  <c r="DE143" i="1"/>
  <c r="DT144" i="1"/>
  <c r="CN144" i="1"/>
  <c r="DL144" i="1"/>
  <c r="CF144" i="1"/>
  <c r="DD144" i="1"/>
  <c r="CV144" i="1"/>
  <c r="DK145" i="1"/>
  <c r="CE145" i="1"/>
  <c r="DC145" i="1"/>
  <c r="CU145" i="1"/>
  <c r="DS145" i="1"/>
  <c r="CM145" i="1"/>
  <c r="DB174" i="1"/>
  <c r="DB178" i="1" s="1"/>
  <c r="CT174" i="1"/>
  <c r="CT178" i="1" s="1"/>
  <c r="DR174" i="1"/>
  <c r="DR178" i="1" s="1"/>
  <c r="CL174" i="1"/>
  <c r="CL178" i="1" s="1"/>
  <c r="DJ174" i="1"/>
  <c r="DJ178" i="1" s="1"/>
  <c r="CD174" i="1"/>
  <c r="CD178" i="1" s="1"/>
  <c r="CS175" i="1"/>
  <c r="CX175" i="1" s="1"/>
  <c r="DQ175" i="1"/>
  <c r="CK175" i="1"/>
  <c r="DI175" i="1"/>
  <c r="DN175" i="1" s="1"/>
  <c r="CC175" i="1"/>
  <c r="CH175" i="1" s="1"/>
  <c r="DA175" i="1"/>
  <c r="CW175" i="1"/>
  <c r="DU175" i="1"/>
  <c r="CO175" i="1"/>
  <c r="DM175" i="1"/>
  <c r="CG175" i="1"/>
  <c r="DE175" i="1"/>
  <c r="DT176" i="1"/>
  <c r="CN176" i="1"/>
  <c r="DL176" i="1"/>
  <c r="CF176" i="1"/>
  <c r="DD176" i="1"/>
  <c r="CV176" i="1"/>
  <c r="DD177" i="1"/>
  <c r="CV177" i="1"/>
  <c r="DT177" i="1"/>
  <c r="CN177" i="1"/>
  <c r="DL177" i="1"/>
  <c r="CF177" i="1"/>
  <c r="DT179" i="1"/>
  <c r="CN179" i="1"/>
  <c r="DL179" i="1"/>
  <c r="CF179" i="1"/>
  <c r="DD179" i="1"/>
  <c r="DD183" i="1" s="1"/>
  <c r="CV179" i="1"/>
  <c r="DD182" i="1"/>
  <c r="CV182" i="1"/>
  <c r="DT182" i="1"/>
  <c r="CN182" i="1"/>
  <c r="DL182" i="1"/>
  <c r="CF182" i="1"/>
  <c r="DM181" i="1"/>
  <c r="CG181" i="1"/>
  <c r="DE181" i="1"/>
  <c r="CW181" i="1"/>
  <c r="DU181" i="1"/>
  <c r="CO181" i="1"/>
  <c r="DI181" i="1"/>
  <c r="CC181" i="1"/>
  <c r="CH181" i="1" s="1"/>
  <c r="DA181" i="1"/>
  <c r="DF181" i="1" s="1"/>
  <c r="CS181" i="1"/>
  <c r="DQ181" i="1"/>
  <c r="CK181" i="1"/>
  <c r="CP181" i="1" s="1"/>
  <c r="DR180" i="1"/>
  <c r="CL180" i="1"/>
  <c r="DJ180" i="1"/>
  <c r="CD180" i="1"/>
  <c r="DB180" i="1"/>
  <c r="CT180" i="1"/>
  <c r="DT189" i="1"/>
  <c r="CN189" i="1"/>
  <c r="DL189" i="1"/>
  <c r="CF189" i="1"/>
  <c r="DD189" i="1"/>
  <c r="CV189" i="1"/>
  <c r="CV193" i="1" s="1"/>
  <c r="DD192" i="1"/>
  <c r="CV192" i="1"/>
  <c r="DT192" i="1"/>
  <c r="CN192" i="1"/>
  <c r="DL192" i="1"/>
  <c r="CF192" i="1"/>
  <c r="DM191" i="1"/>
  <c r="CG191" i="1"/>
  <c r="DE191" i="1"/>
  <c r="CW191" i="1"/>
  <c r="DU191" i="1"/>
  <c r="CO191" i="1"/>
  <c r="DI191" i="1"/>
  <c r="DN191" i="1" s="1"/>
  <c r="CC191" i="1"/>
  <c r="DA191" i="1"/>
  <c r="CS191" i="1"/>
  <c r="CX191" i="1" s="1"/>
  <c r="DQ191" i="1"/>
  <c r="DV191" i="1" s="1"/>
  <c r="CK191" i="1"/>
  <c r="DR190" i="1"/>
  <c r="CL190" i="1"/>
  <c r="DJ190" i="1"/>
  <c r="CD190" i="1"/>
  <c r="DB190" i="1"/>
  <c r="CT190" i="1"/>
  <c r="DT199" i="1"/>
  <c r="CN199" i="1"/>
  <c r="DL199" i="1"/>
  <c r="CF199" i="1"/>
  <c r="DD199" i="1"/>
  <c r="DD203" i="1" s="1"/>
  <c r="CV199" i="1"/>
  <c r="DD202" i="1"/>
  <c r="CV202" i="1"/>
  <c r="DT202" i="1"/>
  <c r="CN202" i="1"/>
  <c r="DL202" i="1"/>
  <c r="CF202" i="1"/>
  <c r="DM201" i="1"/>
  <c r="CG201" i="1"/>
  <c r="DE201" i="1"/>
  <c r="CW201" i="1"/>
  <c r="DU201" i="1"/>
  <c r="CO201" i="1"/>
  <c r="DI201" i="1"/>
  <c r="CC201" i="1"/>
  <c r="CH201" i="1" s="1"/>
  <c r="DA201" i="1"/>
  <c r="DF201" i="1" s="1"/>
  <c r="CS201" i="1"/>
  <c r="DQ201" i="1"/>
  <c r="CK201" i="1"/>
  <c r="CP201" i="1" s="1"/>
  <c r="DR200" i="1"/>
  <c r="CL200" i="1"/>
  <c r="DJ200" i="1"/>
  <c r="CD200" i="1"/>
  <c r="DB200" i="1"/>
  <c r="CT200" i="1"/>
  <c r="DT204" i="1"/>
  <c r="CN204" i="1"/>
  <c r="DL204" i="1"/>
  <c r="CF204" i="1"/>
  <c r="DD204" i="1"/>
  <c r="CV204" i="1"/>
  <c r="CV208" i="1" s="1"/>
  <c r="DD207" i="1"/>
  <c r="CV207" i="1"/>
  <c r="DT207" i="1"/>
  <c r="CN207" i="1"/>
  <c r="DL207" i="1"/>
  <c r="CF207" i="1"/>
  <c r="DM206" i="1"/>
  <c r="CG206" i="1"/>
  <c r="DE206" i="1"/>
  <c r="CW206" i="1"/>
  <c r="DU206" i="1"/>
  <c r="CO206" i="1"/>
  <c r="DI206" i="1"/>
  <c r="DN206" i="1" s="1"/>
  <c r="CC206" i="1"/>
  <c r="DA206" i="1"/>
  <c r="CS206" i="1"/>
  <c r="CX206" i="1" s="1"/>
  <c r="DQ206" i="1"/>
  <c r="DV206" i="1" s="1"/>
  <c r="CK206" i="1"/>
  <c r="DR205" i="1"/>
  <c r="CL205" i="1"/>
  <c r="DJ205" i="1"/>
  <c r="CD205" i="1"/>
  <c r="DB205" i="1"/>
  <c r="CT205" i="1"/>
  <c r="CT24" i="1"/>
  <c r="CX24" i="1" s="1"/>
  <c r="DR24" i="1"/>
  <c r="CL24" i="1"/>
  <c r="DJ24" i="1"/>
  <c r="CD24" i="1"/>
  <c r="CH24" i="1" s="1"/>
  <c r="DB24" i="1"/>
  <c r="CV55" i="1"/>
  <c r="CV59" i="1" s="1"/>
  <c r="DT55" i="1"/>
  <c r="DT59" i="1" s="1"/>
  <c r="CN55" i="1"/>
  <c r="CN59" i="1" s="1"/>
  <c r="DL55" i="1"/>
  <c r="DL59" i="1" s="1"/>
  <c r="CF55" i="1"/>
  <c r="CF59" i="1" s="1"/>
  <c r="DD55" i="1"/>
  <c r="DD59" i="1" s="1"/>
  <c r="DI206" i="8"/>
  <c r="DN206" i="8" s="1"/>
  <c r="CC206" i="8"/>
  <c r="DA206" i="8"/>
  <c r="DF206" i="8" s="1"/>
  <c r="CS206" i="8"/>
  <c r="CX206" i="8" s="1"/>
  <c r="DQ206" i="8"/>
  <c r="DV206" i="8" s="1"/>
  <c r="CK206" i="8"/>
  <c r="DR190" i="8"/>
  <c r="CL190" i="8"/>
  <c r="DJ190" i="8"/>
  <c r="CD190" i="8"/>
  <c r="DB190" i="8"/>
  <c r="CT190" i="8"/>
  <c r="CV140" i="8"/>
  <c r="DT140" i="8"/>
  <c r="CN140" i="8"/>
  <c r="DL140" i="8"/>
  <c r="CF140" i="8"/>
  <c r="DD140" i="8"/>
  <c r="DQ117" i="8"/>
  <c r="CK117" i="8"/>
  <c r="DI117" i="8"/>
  <c r="CC117" i="8"/>
  <c r="DA117" i="8"/>
  <c r="CS117" i="8"/>
  <c r="DS65" i="8"/>
  <c r="CM65" i="8"/>
  <c r="DK65" i="8"/>
  <c r="CE65" i="8"/>
  <c r="DC65" i="8"/>
  <c r="CU65" i="8"/>
  <c r="DD19" i="8"/>
  <c r="CV19" i="8"/>
  <c r="DT19" i="8"/>
  <c r="CN19" i="8"/>
  <c r="DL19" i="8"/>
  <c r="CF19" i="8"/>
  <c r="CU204" i="8"/>
  <c r="DS204" i="8"/>
  <c r="CM204" i="8"/>
  <c r="DK204" i="8"/>
  <c r="CE204" i="8"/>
  <c r="DC204" i="8"/>
  <c r="DE113" i="8"/>
  <c r="CW113" i="8"/>
  <c r="DU113" i="8"/>
  <c r="CO113" i="8"/>
  <c r="DM113" i="8"/>
  <c r="CG113" i="8"/>
  <c r="DD202" i="8"/>
  <c r="CV202" i="8"/>
  <c r="DT202" i="8"/>
  <c r="CN202" i="8"/>
  <c r="DL202" i="8"/>
  <c r="CF202" i="8"/>
  <c r="CW180" i="8"/>
  <c r="DU180" i="8"/>
  <c r="CO180" i="8"/>
  <c r="DM180" i="8"/>
  <c r="CG180" i="8"/>
  <c r="DE180" i="8"/>
  <c r="DJ109" i="8"/>
  <c r="CD109" i="8"/>
  <c r="DB109" i="8"/>
  <c r="CT109" i="8"/>
  <c r="DR109" i="8"/>
  <c r="CL109" i="8"/>
  <c r="CU23" i="8"/>
  <c r="DS23" i="8"/>
  <c r="CM23" i="8"/>
  <c r="CM27" i="8" s="1"/>
  <c r="DK23" i="8"/>
  <c r="CE23" i="8"/>
  <c r="DC23" i="8"/>
  <c r="DU123" i="8"/>
  <c r="CO123" i="8"/>
  <c r="DM123" i="8"/>
  <c r="CG123" i="8"/>
  <c r="DE123" i="8"/>
  <c r="CW123" i="8"/>
  <c r="CU20" i="8"/>
  <c r="DS20" i="8"/>
  <c r="CM20" i="8"/>
  <c r="DK20" i="8"/>
  <c r="CE20" i="8"/>
  <c r="DC20" i="8"/>
  <c r="CW190" i="8"/>
  <c r="DU190" i="8"/>
  <c r="CO190" i="8"/>
  <c r="DM190" i="8"/>
  <c r="CG190" i="8"/>
  <c r="DE190" i="8"/>
  <c r="DE108" i="8"/>
  <c r="CW108" i="8"/>
  <c r="DU108" i="8"/>
  <c r="CO108" i="8"/>
  <c r="DM108" i="8"/>
  <c r="CG108" i="8"/>
  <c r="DM23" i="8"/>
  <c r="DM27" i="8" s="1"/>
  <c r="CG23" i="8"/>
  <c r="CG27" i="8" s="1"/>
  <c r="DE23" i="8"/>
  <c r="DE27" i="8" s="1"/>
  <c r="CW23" i="8"/>
  <c r="CW27" i="8" s="1"/>
  <c r="DU23" i="8"/>
  <c r="DU27" i="8" s="1"/>
  <c r="CO23" i="8"/>
  <c r="CO27" i="8" s="1"/>
  <c r="CW19" i="8"/>
  <c r="DU19" i="8"/>
  <c r="CO19" i="8"/>
  <c r="DM19" i="8"/>
  <c r="CG19" i="8"/>
  <c r="DE19" i="8"/>
  <c r="DU78" i="8"/>
  <c r="CO78" i="8"/>
  <c r="DM78" i="8"/>
  <c r="CG78" i="8"/>
  <c r="DE78" i="8"/>
  <c r="CW78" i="8"/>
  <c r="DM176" i="1"/>
  <c r="CG176" i="1"/>
  <c r="DE176" i="1"/>
  <c r="CW176" i="1"/>
  <c r="DU176" i="1"/>
  <c r="CO176" i="1"/>
  <c r="DK24" i="8"/>
  <c r="CE24" i="8"/>
  <c r="DC24" i="8"/>
  <c r="CU24" i="8"/>
  <c r="DS24" i="8"/>
  <c r="CM24" i="8"/>
  <c r="DT13" i="8"/>
  <c r="CN13" i="8"/>
  <c r="DL13" i="8"/>
  <c r="CF13" i="8"/>
  <c r="CF17" i="8" s="1"/>
  <c r="DD13" i="8"/>
  <c r="CV13" i="8"/>
  <c r="CV63" i="8"/>
  <c r="CX63" i="8" s="1"/>
  <c r="DT63" i="8"/>
  <c r="DV63" i="8" s="1"/>
  <c r="CN63" i="8"/>
  <c r="CP63" i="8" s="1"/>
  <c r="DL63" i="8"/>
  <c r="DN63" i="8" s="1"/>
  <c r="CF63" i="8"/>
  <c r="CH63" i="8" s="1"/>
  <c r="DD63" i="8"/>
  <c r="DF63" i="8" s="1"/>
  <c r="DK14" i="8"/>
  <c r="CE14" i="8"/>
  <c r="DC14" i="8"/>
  <c r="CU14" i="8"/>
  <c r="DS14" i="8"/>
  <c r="CM14" i="8"/>
  <c r="DE139" i="8"/>
  <c r="CW139" i="8"/>
  <c r="DU139" i="8"/>
  <c r="CO139" i="8"/>
  <c r="DM139" i="8"/>
  <c r="CG139" i="8"/>
  <c r="DC119" i="8"/>
  <c r="CU119" i="8"/>
  <c r="DS119" i="8"/>
  <c r="CM119" i="8"/>
  <c r="DK119" i="8"/>
  <c r="CE119" i="8"/>
  <c r="CV119" i="8"/>
  <c r="DT119" i="8"/>
  <c r="CN119" i="8"/>
  <c r="DL119" i="8"/>
  <c r="CF119" i="8"/>
  <c r="DD119" i="8"/>
  <c r="CU181" i="8"/>
  <c r="CU183" i="8" s="1"/>
  <c r="DS181" i="8"/>
  <c r="DS183" i="8" s="1"/>
  <c r="DK181" i="8"/>
  <c r="DK183" i="8" s="1"/>
  <c r="DC181" i="8"/>
  <c r="DC183" i="8" s="1"/>
  <c r="CM181" i="8"/>
  <c r="CM183" i="8" s="1"/>
  <c r="CE181" i="8"/>
  <c r="CE183" i="8" s="1"/>
  <c r="DC109" i="8"/>
  <c r="DC111" i="8" s="1"/>
  <c r="CU109" i="8"/>
  <c r="CU111" i="8" s="1"/>
  <c r="DS109" i="8"/>
  <c r="DS111" i="8" s="1"/>
  <c r="CM109" i="8"/>
  <c r="CM111" i="8" s="1"/>
  <c r="DK109" i="8"/>
  <c r="DK111" i="8" s="1"/>
  <c r="CE109" i="8"/>
  <c r="CE111" i="8" s="1"/>
  <c r="DC56" i="8"/>
  <c r="CU56" i="8"/>
  <c r="DS56" i="8"/>
  <c r="CM56" i="8"/>
  <c r="DK56" i="8"/>
  <c r="CE56" i="8"/>
  <c r="DK207" i="8"/>
  <c r="DN207" i="8" s="1"/>
  <c r="CE207" i="8"/>
  <c r="CH207" i="8" s="1"/>
  <c r="DC207" i="8"/>
  <c r="DF207" i="8" s="1"/>
  <c r="CU207" i="8"/>
  <c r="CX207" i="8" s="1"/>
  <c r="DS207" i="8"/>
  <c r="DV207" i="8" s="1"/>
  <c r="CM207" i="8"/>
  <c r="CP207" i="8" s="1"/>
  <c r="DA115" i="8"/>
  <c r="DF115" i="8" s="1"/>
  <c r="CS115" i="8"/>
  <c r="DQ115" i="8"/>
  <c r="DV115" i="8" s="1"/>
  <c r="CK115" i="8"/>
  <c r="DI115" i="8"/>
  <c r="DN115" i="8" s="1"/>
  <c r="CC115" i="8"/>
  <c r="CH115" i="8" s="1"/>
  <c r="DD200" i="8"/>
  <c r="CV200" i="8"/>
  <c r="DT200" i="8"/>
  <c r="CN200" i="8"/>
  <c r="DL200" i="8"/>
  <c r="CF200" i="8"/>
  <c r="DE137" i="8"/>
  <c r="CW137" i="8"/>
  <c r="CW141" i="8" s="1"/>
  <c r="DU137" i="8"/>
  <c r="DU141" i="8" s="1"/>
  <c r="CO137" i="8"/>
  <c r="CO141" i="8" s="1"/>
  <c r="DM137" i="8"/>
  <c r="CG137" i="8"/>
  <c r="CG141" i="8" s="1"/>
  <c r="DU56" i="8"/>
  <c r="CO56" i="8"/>
  <c r="DM56" i="8"/>
  <c r="CG56" i="8"/>
  <c r="DE56" i="8"/>
  <c r="CW56" i="8"/>
  <c r="DI18" i="8"/>
  <c r="CC18" i="8"/>
  <c r="DA18" i="8"/>
  <c r="CS18" i="8"/>
  <c r="DQ18" i="8"/>
  <c r="CK18" i="8"/>
  <c r="DI13" i="8"/>
  <c r="CC13" i="8"/>
  <c r="DA13" i="8"/>
  <c r="CS13" i="8"/>
  <c r="DQ13" i="8"/>
  <c r="CK13" i="8"/>
  <c r="CS192" i="8"/>
  <c r="CX192" i="8" s="1"/>
  <c r="DQ192" i="8"/>
  <c r="CK192" i="8"/>
  <c r="DI192" i="8"/>
  <c r="DN192" i="8" s="1"/>
  <c r="CC192" i="8"/>
  <c r="CH192" i="8" s="1"/>
  <c r="DA192" i="8"/>
  <c r="DL139" i="8"/>
  <c r="CF139" i="8"/>
  <c r="DD139" i="8"/>
  <c r="CV139" i="8"/>
  <c r="DT139" i="8"/>
  <c r="CN139" i="8"/>
  <c r="CT118" i="8"/>
  <c r="DR118" i="8"/>
  <c r="CL118" i="8"/>
  <c r="DJ118" i="8"/>
  <c r="CD118" i="8"/>
  <c r="DB118" i="8"/>
  <c r="DS118" i="8"/>
  <c r="CM118" i="8"/>
  <c r="DK118" i="8"/>
  <c r="CE118" i="8"/>
  <c r="DC118" i="8"/>
  <c r="CU118" i="8"/>
  <c r="DQ107" i="8"/>
  <c r="CK107" i="8"/>
  <c r="DI107" i="8"/>
  <c r="CC107" i="8"/>
  <c r="DA107" i="8"/>
  <c r="CS107" i="8"/>
  <c r="DT18" i="8"/>
  <c r="DT22" i="8" s="1"/>
  <c r="CN18" i="8"/>
  <c r="CN22" i="8" s="1"/>
  <c r="DL18" i="8"/>
  <c r="DL22" i="8" s="1"/>
  <c r="CF18" i="8"/>
  <c r="CF22" i="8" s="1"/>
  <c r="DD18" i="8"/>
  <c r="DD22" i="8" s="1"/>
  <c r="CV18" i="8"/>
  <c r="CV22" i="8" s="1"/>
  <c r="DC135" i="8"/>
  <c r="CU135" i="8"/>
  <c r="DS135" i="8"/>
  <c r="CM135" i="8"/>
  <c r="DK135" i="8"/>
  <c r="CE135" i="8"/>
  <c r="CW14" i="8"/>
  <c r="DU14" i="8"/>
  <c r="CO14" i="8"/>
  <c r="DM14" i="8"/>
  <c r="CG14" i="8"/>
  <c r="DE14" i="8"/>
  <c r="DE65" i="8"/>
  <c r="DE69" i="8" s="1"/>
  <c r="CW65" i="8"/>
  <c r="CW69" i="8" s="1"/>
  <c r="DU65" i="8"/>
  <c r="DU69" i="8" s="1"/>
  <c r="CO65" i="8"/>
  <c r="CO69" i="8" s="1"/>
  <c r="DM65" i="8"/>
  <c r="DM69" i="8" s="1"/>
  <c r="CG65" i="8"/>
  <c r="CG69" i="8" s="1"/>
  <c r="DE142" i="8"/>
  <c r="DE146" i="8" s="1"/>
  <c r="CW142" i="8"/>
  <c r="CW146" i="8" s="1"/>
  <c r="DU142" i="8"/>
  <c r="DU146" i="8" s="1"/>
  <c r="CO142" i="8"/>
  <c r="CO146" i="8" s="1"/>
  <c r="DM142" i="8"/>
  <c r="DM146" i="8" s="1"/>
  <c r="CG142" i="8"/>
  <c r="CG146" i="8" s="1"/>
  <c r="DE62" i="8"/>
  <c r="CW62" i="8"/>
  <c r="DU62" i="8"/>
  <c r="CO62" i="8"/>
  <c r="DM62" i="8"/>
  <c r="CG62" i="8"/>
  <c r="CW202" i="8"/>
  <c r="DU202" i="8"/>
  <c r="CO202" i="8"/>
  <c r="DM202" i="8"/>
  <c r="CG202" i="8"/>
  <c r="DE202" i="8"/>
  <c r="DE118" i="8"/>
  <c r="CW118" i="8"/>
  <c r="DU118" i="8"/>
  <c r="CO118" i="8"/>
  <c r="DM118" i="8"/>
  <c r="CG118" i="8"/>
  <c r="DM174" i="8"/>
  <c r="DM178" i="8" s="1"/>
  <c r="CG174" i="8"/>
  <c r="CG178" i="8" s="1"/>
  <c r="DE174" i="8"/>
  <c r="DE178" i="8" s="1"/>
  <c r="CW174" i="8"/>
  <c r="CW178" i="8" s="1"/>
  <c r="DU174" i="8"/>
  <c r="DU178" i="8" s="1"/>
  <c r="CO174" i="8"/>
  <c r="CO178" i="8" s="1"/>
  <c r="DL55" i="8"/>
  <c r="DL59" i="8" s="1"/>
  <c r="CF55" i="8"/>
  <c r="CF59" i="8" s="1"/>
  <c r="DD55" i="8"/>
  <c r="DD59" i="8" s="1"/>
  <c r="CV55" i="8"/>
  <c r="CV59" i="8" s="1"/>
  <c r="DT55" i="8"/>
  <c r="DT59" i="8" s="1"/>
  <c r="CN55" i="8"/>
  <c r="CN59" i="8" s="1"/>
  <c r="CU174" i="8"/>
  <c r="CU178" i="8" s="1"/>
  <c r="DS174" i="8"/>
  <c r="DS178" i="8" s="1"/>
  <c r="CM174" i="8"/>
  <c r="CM178" i="8" s="1"/>
  <c r="DK174" i="8"/>
  <c r="DK178" i="8" s="1"/>
  <c r="CE174" i="8"/>
  <c r="CE178" i="8" s="1"/>
  <c r="DC174" i="8"/>
  <c r="DC178" i="8" s="1"/>
  <c r="DC138" i="8"/>
  <c r="CU138" i="8"/>
  <c r="DS138" i="8"/>
  <c r="CM138" i="8"/>
  <c r="DK138" i="8"/>
  <c r="CE138" i="8"/>
  <c r="DL65" i="8"/>
  <c r="DL69" i="8" s="1"/>
  <c r="CF65" i="8"/>
  <c r="CF69" i="8" s="1"/>
  <c r="DD65" i="8"/>
  <c r="DD69" i="8" s="1"/>
  <c r="CV65" i="8"/>
  <c r="CV69" i="8" s="1"/>
  <c r="DT65" i="8"/>
  <c r="DT69" i="8" s="1"/>
  <c r="CN65" i="8"/>
  <c r="CN69" i="8" s="1"/>
  <c r="DQ76" i="8"/>
  <c r="CK76" i="8"/>
  <c r="DI76" i="8"/>
  <c r="CC76" i="8"/>
  <c r="DA76" i="8"/>
  <c r="CS76" i="8"/>
  <c r="CS24" i="8"/>
  <c r="DQ24" i="8"/>
  <c r="CK24" i="8"/>
  <c r="DI24" i="8"/>
  <c r="CC24" i="8"/>
  <c r="DA24" i="8"/>
  <c r="CW205" i="8"/>
  <c r="DU205" i="8"/>
  <c r="CO205" i="8"/>
  <c r="DM205" i="8"/>
  <c r="CG205" i="8"/>
  <c r="DE205" i="8"/>
  <c r="CT134" i="8"/>
  <c r="CX134" i="8" s="1"/>
  <c r="DR134" i="8"/>
  <c r="DV134" i="8" s="1"/>
  <c r="CL134" i="8"/>
  <c r="CP134" i="8" s="1"/>
  <c r="DJ134" i="8"/>
  <c r="DN134" i="8" s="1"/>
  <c r="CD134" i="8"/>
  <c r="CH134" i="8" s="1"/>
  <c r="DB134" i="8"/>
  <c r="DF134" i="8" s="1"/>
  <c r="DA60" i="8"/>
  <c r="CS60" i="8"/>
  <c r="DQ60" i="8"/>
  <c r="CK60" i="8"/>
  <c r="DI60" i="8"/>
  <c r="CC60" i="8"/>
  <c r="DR180" i="8"/>
  <c r="CL180" i="8"/>
  <c r="DJ180" i="8"/>
  <c r="CD180" i="8"/>
  <c r="DB180" i="8"/>
  <c r="CT180" i="8"/>
  <c r="CV107" i="8"/>
  <c r="CV111" i="8" s="1"/>
  <c r="DT107" i="8"/>
  <c r="DT111" i="8" s="1"/>
  <c r="CN107" i="8"/>
  <c r="CN111" i="8" s="1"/>
  <c r="DL107" i="8"/>
  <c r="DL111" i="8" s="1"/>
  <c r="CF107" i="8"/>
  <c r="CF111" i="8" s="1"/>
  <c r="DD107" i="8"/>
  <c r="DD111" i="8" s="1"/>
  <c r="DA142" i="8"/>
  <c r="CS142" i="8"/>
  <c r="DQ142" i="8"/>
  <c r="CK142" i="8"/>
  <c r="DI142" i="8"/>
  <c r="CC142" i="8"/>
  <c r="DA144" i="8"/>
  <c r="CS144" i="8"/>
  <c r="CX144" i="8" s="1"/>
  <c r="DQ144" i="8"/>
  <c r="CK144" i="8"/>
  <c r="DI144" i="8"/>
  <c r="DN144" i="8" s="1"/>
  <c r="CC144" i="8"/>
  <c r="CH144" i="8" s="1"/>
  <c r="DM179" i="8"/>
  <c r="DM183" i="8" s="1"/>
  <c r="CG179" i="8"/>
  <c r="CG183" i="8" s="1"/>
  <c r="DE179" i="8"/>
  <c r="DE183" i="8" s="1"/>
  <c r="CW179" i="8"/>
  <c r="CW183" i="8" s="1"/>
  <c r="DU179" i="8"/>
  <c r="DU183" i="8" s="1"/>
  <c r="CO179" i="8"/>
  <c r="CO183" i="8" s="1"/>
  <c r="DC68" i="8"/>
  <c r="CU68" i="8"/>
  <c r="DS68" i="8"/>
  <c r="CM68" i="8"/>
  <c r="DK68" i="8"/>
  <c r="CE68" i="8"/>
  <c r="DB13" i="8"/>
  <c r="CT13" i="8"/>
  <c r="CT17" i="8" s="1"/>
  <c r="DR13" i="8"/>
  <c r="CL13" i="8"/>
  <c r="CL17" i="8" s="1"/>
  <c r="DJ13" i="8"/>
  <c r="CD13" i="8"/>
  <c r="CD17" i="8" s="1"/>
  <c r="CV192" i="11"/>
  <c r="DT192" i="11"/>
  <c r="CN192" i="11"/>
  <c r="DD192" i="11"/>
  <c r="DL192" i="11"/>
  <c r="CF192" i="11"/>
  <c r="DK120" i="11"/>
  <c r="CE120" i="11"/>
  <c r="DC120" i="11"/>
  <c r="CU120" i="11"/>
  <c r="DS120" i="11"/>
  <c r="CM120" i="11"/>
  <c r="CT206" i="11"/>
  <c r="CX206" i="11" s="1"/>
  <c r="DR206" i="11"/>
  <c r="DV206" i="11" s="1"/>
  <c r="CL206" i="11"/>
  <c r="CP206" i="11" s="1"/>
  <c r="DJ206" i="11"/>
  <c r="DN206" i="11" s="1"/>
  <c r="CD206" i="11"/>
  <c r="CH206" i="11" s="1"/>
  <c r="DB206" i="11"/>
  <c r="DF206" i="11" s="1"/>
  <c r="DI109" i="11"/>
  <c r="CC109" i="11"/>
  <c r="DA109" i="11"/>
  <c r="CS109" i="11"/>
  <c r="DQ109" i="11"/>
  <c r="CK109" i="11"/>
  <c r="DB19" i="11"/>
  <c r="CT19" i="11"/>
  <c r="CX19" i="11" s="1"/>
  <c r="DR19" i="11"/>
  <c r="CL19" i="11"/>
  <c r="DJ19" i="11"/>
  <c r="DN19" i="11" s="1"/>
  <c r="CD19" i="11"/>
  <c r="CH19" i="11" s="1"/>
  <c r="DI112" i="11"/>
  <c r="CC112" i="11"/>
  <c r="DA112" i="11"/>
  <c r="CS112" i="11"/>
  <c r="DQ112" i="11"/>
  <c r="DQ116" i="11" s="1"/>
  <c r="CK112" i="11"/>
  <c r="CK116" i="11" s="1"/>
  <c r="DT182" i="11"/>
  <c r="CN182" i="11"/>
  <c r="CP182" i="11" s="1"/>
  <c r="DL182" i="11"/>
  <c r="CF182" i="11"/>
  <c r="DD182" i="11"/>
  <c r="CV182" i="11"/>
  <c r="DR108" i="11"/>
  <c r="DV108" i="11" s="1"/>
  <c r="CL108" i="11"/>
  <c r="CP108" i="11" s="1"/>
  <c r="DJ108" i="11"/>
  <c r="CD108" i="11"/>
  <c r="CH108" i="11" s="1"/>
  <c r="DB108" i="11"/>
  <c r="DF108" i="11" s="1"/>
  <c r="CT108" i="11"/>
  <c r="CX108" i="11" s="1"/>
  <c r="DS142" i="11"/>
  <c r="DS146" i="11" s="1"/>
  <c r="CM142" i="11"/>
  <c r="DK142" i="11"/>
  <c r="CE142" i="11"/>
  <c r="CE146" i="11" s="1"/>
  <c r="DC142" i="11"/>
  <c r="CU142" i="11"/>
  <c r="CU146" i="11" s="1"/>
  <c r="DM122" i="11"/>
  <c r="CG122" i="11"/>
  <c r="DE122" i="11"/>
  <c r="CW122" i="11"/>
  <c r="DU122" i="11"/>
  <c r="CO122" i="11"/>
  <c r="CU21" i="11"/>
  <c r="DS21" i="11"/>
  <c r="CM21" i="11"/>
  <c r="DK21" i="11"/>
  <c r="CE21" i="11"/>
  <c r="DC21" i="11"/>
  <c r="DU192" i="11"/>
  <c r="CO192" i="11"/>
  <c r="DM192" i="11"/>
  <c r="CG192" i="11"/>
  <c r="CW192" i="11"/>
  <c r="DE192" i="11"/>
  <c r="DM109" i="11"/>
  <c r="CG109" i="11"/>
  <c r="DE109" i="11"/>
  <c r="CW109" i="11"/>
  <c r="DU109" i="11"/>
  <c r="CO109" i="11"/>
  <c r="CW23" i="11"/>
  <c r="CW27" i="11" s="1"/>
  <c r="DU23" i="11"/>
  <c r="DU27" i="11" s="1"/>
  <c r="CO23" i="11"/>
  <c r="CO27" i="11" s="1"/>
  <c r="DM23" i="11"/>
  <c r="DM27" i="11" s="1"/>
  <c r="CG23" i="11"/>
  <c r="CG27" i="11" s="1"/>
  <c r="DE23" i="11"/>
  <c r="DE27" i="11" s="1"/>
  <c r="CW18" i="11"/>
  <c r="CW22" i="11" s="1"/>
  <c r="DU18" i="11"/>
  <c r="DU22" i="11" s="1"/>
  <c r="CO18" i="11"/>
  <c r="CO22" i="11" s="1"/>
  <c r="DM18" i="11"/>
  <c r="DM22" i="11" s="1"/>
  <c r="CG18" i="11"/>
  <c r="CG22" i="11" s="1"/>
  <c r="DE18" i="11"/>
  <c r="DE22" i="11" s="1"/>
  <c r="DM77" i="11"/>
  <c r="CG77" i="11"/>
  <c r="DE77" i="11"/>
  <c r="CW77" i="11"/>
  <c r="DU77" i="11"/>
  <c r="CO77" i="11"/>
  <c r="DA58" i="11"/>
  <c r="DF58" i="11" s="1"/>
  <c r="CS58" i="11"/>
  <c r="CX58" i="11" s="1"/>
  <c r="DQ58" i="11"/>
  <c r="DV58" i="11" s="1"/>
  <c r="CK58" i="11"/>
  <c r="CP58" i="11" s="1"/>
  <c r="DI58" i="11"/>
  <c r="DN58" i="11" s="1"/>
  <c r="CC58" i="11"/>
  <c r="CH58" i="11" s="1"/>
  <c r="DC67" i="11"/>
  <c r="CU67" i="11"/>
  <c r="CX67" i="11" s="1"/>
  <c r="DS67" i="11"/>
  <c r="CM67" i="11"/>
  <c r="DK67" i="11"/>
  <c r="DN67" i="11" s="1"/>
  <c r="CE67" i="11"/>
  <c r="CH67" i="11" s="1"/>
  <c r="DR13" i="11"/>
  <c r="DR17" i="11" s="1"/>
  <c r="CL13" i="11"/>
  <c r="DJ13" i="11"/>
  <c r="CD13" i="11"/>
  <c r="CD17" i="11" s="1"/>
  <c r="DB13" i="11"/>
  <c r="CT13" i="11"/>
  <c r="CS15" i="11"/>
  <c r="DQ15" i="11"/>
  <c r="DV15" i="11" s="1"/>
  <c r="CK15" i="11"/>
  <c r="DI15" i="11"/>
  <c r="CC15" i="11"/>
  <c r="DA15" i="11"/>
  <c r="DF15" i="11" s="1"/>
  <c r="DU140" i="11"/>
  <c r="CO140" i="11"/>
  <c r="DM140" i="11"/>
  <c r="CG140" i="11"/>
  <c r="DE140" i="11"/>
  <c r="CW140" i="11"/>
  <c r="DJ205" i="11"/>
  <c r="CD205" i="11"/>
  <c r="DB205" i="11"/>
  <c r="CT205" i="11"/>
  <c r="DR205" i="11"/>
  <c r="CL205" i="11"/>
  <c r="DB135" i="11"/>
  <c r="DF135" i="11" s="1"/>
  <c r="CT135" i="11"/>
  <c r="CX135" i="11" s="1"/>
  <c r="DR135" i="11"/>
  <c r="DV135" i="11" s="1"/>
  <c r="CL135" i="11"/>
  <c r="DJ135" i="11"/>
  <c r="DN135" i="11" s="1"/>
  <c r="CD135" i="11"/>
  <c r="CH135" i="11" s="1"/>
  <c r="DI24" i="11"/>
  <c r="DN24" i="11" s="1"/>
  <c r="CC24" i="11"/>
  <c r="CH24" i="11" s="1"/>
  <c r="DA24" i="11"/>
  <c r="CS24" i="11"/>
  <c r="CX24" i="11" s="1"/>
  <c r="DQ24" i="11"/>
  <c r="CK24" i="11"/>
  <c r="CV205" i="11"/>
  <c r="DT205" i="11"/>
  <c r="CN205" i="11"/>
  <c r="DL205" i="11"/>
  <c r="CF205" i="11"/>
  <c r="DD205" i="11"/>
  <c r="DQ200" i="11"/>
  <c r="DV200" i="11" s="1"/>
  <c r="CK200" i="11"/>
  <c r="CP200" i="11" s="1"/>
  <c r="DI200" i="11"/>
  <c r="DN200" i="11" s="1"/>
  <c r="CC200" i="11"/>
  <c r="DA200" i="11"/>
  <c r="DF200" i="11" s="1"/>
  <c r="CS200" i="11"/>
  <c r="DB77" i="11"/>
  <c r="DB79" i="11" s="1"/>
  <c r="CT77" i="11"/>
  <c r="CT79" i="11" s="1"/>
  <c r="DR77" i="11"/>
  <c r="DR79" i="11" s="1"/>
  <c r="CL77" i="11"/>
  <c r="CL79" i="11" s="1"/>
  <c r="DJ77" i="11"/>
  <c r="DJ79" i="11" s="1"/>
  <c r="CD77" i="11"/>
  <c r="CS174" i="11"/>
  <c r="DQ174" i="11"/>
  <c r="CK174" i="11"/>
  <c r="DI174" i="11"/>
  <c r="CC174" i="11"/>
  <c r="DA174" i="11"/>
  <c r="CW123" i="11"/>
  <c r="DU123" i="11"/>
  <c r="CO123" i="11"/>
  <c r="DM123" i="11"/>
  <c r="CG123" i="11"/>
  <c r="CH123" i="11" s="1"/>
  <c r="DE123" i="11"/>
  <c r="DE56" i="11"/>
  <c r="CW56" i="11"/>
  <c r="DU56" i="11"/>
  <c r="CO56" i="11"/>
  <c r="DM56" i="11"/>
  <c r="CG56" i="11"/>
  <c r="CW115" i="11"/>
  <c r="CX115" i="11" s="1"/>
  <c r="DU115" i="11"/>
  <c r="CO115" i="11"/>
  <c r="CP115" i="11" s="1"/>
  <c r="DM115" i="11"/>
  <c r="DN115" i="11" s="1"/>
  <c r="CG115" i="11"/>
  <c r="CH115" i="11" s="1"/>
  <c r="DE115" i="11"/>
  <c r="DD23" i="11"/>
  <c r="CV23" i="11"/>
  <c r="DT23" i="11"/>
  <c r="CN23" i="11"/>
  <c r="DL23" i="11"/>
  <c r="CF23" i="11"/>
  <c r="DC205" i="11"/>
  <c r="CU205" i="11"/>
  <c r="DS205" i="11"/>
  <c r="CM205" i="11"/>
  <c r="DK205" i="11"/>
  <c r="CE205" i="11"/>
  <c r="CS189" i="11"/>
  <c r="DQ189" i="11"/>
  <c r="CK189" i="11"/>
  <c r="DI189" i="11"/>
  <c r="CC189" i="11"/>
  <c r="DA189" i="11"/>
  <c r="DD120" i="11"/>
  <c r="CV120" i="11"/>
  <c r="DT120" i="11"/>
  <c r="CN120" i="11"/>
  <c r="DL120" i="11"/>
  <c r="CF120" i="11"/>
  <c r="DT177" i="11"/>
  <c r="CN177" i="11"/>
  <c r="DL177" i="11"/>
  <c r="CF177" i="11"/>
  <c r="DD177" i="11"/>
  <c r="CV177" i="11"/>
  <c r="DI77" i="11"/>
  <c r="CC77" i="11"/>
  <c r="CH77" i="11" s="1"/>
  <c r="DA77" i="11"/>
  <c r="DF77" i="11" s="1"/>
  <c r="CS77" i="11"/>
  <c r="CX77" i="11" s="1"/>
  <c r="DQ77" i="11"/>
  <c r="DV77" i="11" s="1"/>
  <c r="CK77" i="11"/>
  <c r="DD18" i="11"/>
  <c r="CV18" i="11"/>
  <c r="DT18" i="11"/>
  <c r="CN18" i="11"/>
  <c r="DL18" i="11"/>
  <c r="CF18" i="11"/>
  <c r="CS134" i="11"/>
  <c r="CX134" i="11" s="1"/>
  <c r="DQ134" i="11"/>
  <c r="DV134" i="11" s="1"/>
  <c r="CK134" i="11"/>
  <c r="CP134" i="11" s="1"/>
  <c r="DI134" i="11"/>
  <c r="CC134" i="11"/>
  <c r="CH134" i="11" s="1"/>
  <c r="DA134" i="11"/>
  <c r="DF134" i="11" s="1"/>
  <c r="CV60" i="11"/>
  <c r="DT60" i="11"/>
  <c r="DT64" i="11" s="1"/>
  <c r="CN60" i="11"/>
  <c r="DL60" i="11"/>
  <c r="DL64" i="11" s="1"/>
  <c r="CF60" i="11"/>
  <c r="CF64" i="11" s="1"/>
  <c r="DD60" i="11"/>
  <c r="DD64" i="11" s="1"/>
  <c r="CT56" i="11"/>
  <c r="CT59" i="11" s="1"/>
  <c r="DR56" i="11"/>
  <c r="DR59" i="11" s="1"/>
  <c r="CL56" i="11"/>
  <c r="CL59" i="11" s="1"/>
  <c r="DJ56" i="11"/>
  <c r="DJ59" i="11" s="1"/>
  <c r="CD56" i="11"/>
  <c r="CD59" i="11" s="1"/>
  <c r="DB56" i="11"/>
  <c r="DB59" i="11" s="1"/>
  <c r="DT199" i="8"/>
  <c r="DT203" i="8" s="1"/>
  <c r="CN199" i="8"/>
  <c r="CN203" i="8" s="1"/>
  <c r="DL199" i="8"/>
  <c r="DL203" i="8" s="1"/>
  <c r="CF199" i="8"/>
  <c r="CF203" i="8" s="1"/>
  <c r="DD199" i="8"/>
  <c r="DD203" i="8" s="1"/>
  <c r="CV199" i="8"/>
  <c r="CV203" i="8" s="1"/>
  <c r="DI176" i="8"/>
  <c r="DN176" i="8" s="1"/>
  <c r="CC176" i="8"/>
  <c r="CH176" i="8" s="1"/>
  <c r="DA176" i="8"/>
  <c r="DF176" i="8" s="1"/>
  <c r="CS176" i="8"/>
  <c r="CX176" i="8" s="1"/>
  <c r="DQ176" i="8"/>
  <c r="DV176" i="8" s="1"/>
  <c r="CK176" i="8"/>
  <c r="CP176" i="8" s="1"/>
  <c r="DU65" i="11"/>
  <c r="DU69" i="11" s="1"/>
  <c r="CO65" i="11"/>
  <c r="DM65" i="11"/>
  <c r="DM69" i="11" s="1"/>
  <c r="CG65" i="11"/>
  <c r="DE65" i="11"/>
  <c r="DE69" i="11" s="1"/>
  <c r="CW65" i="11"/>
  <c r="CW69" i="11" s="1"/>
  <c r="DE63" i="11"/>
  <c r="CW63" i="11"/>
  <c r="DU63" i="11"/>
  <c r="CO63" i="11"/>
  <c r="DM63" i="11"/>
  <c r="CG63" i="11"/>
  <c r="DM119" i="11"/>
  <c r="CG119" i="11"/>
  <c r="DE119" i="11"/>
  <c r="CW119" i="11"/>
  <c r="DU119" i="11"/>
  <c r="CO119" i="11"/>
  <c r="CW174" i="11"/>
  <c r="CW178" i="11" s="1"/>
  <c r="DU174" i="11"/>
  <c r="DU178" i="11" s="1"/>
  <c r="CO174" i="11"/>
  <c r="CO178" i="11" s="1"/>
  <c r="DM174" i="11"/>
  <c r="DM178" i="11" s="1"/>
  <c r="CG174" i="11"/>
  <c r="CG178" i="11" s="1"/>
  <c r="DE174" i="11"/>
  <c r="DE178" i="11" s="1"/>
  <c r="DT14" i="11"/>
  <c r="CN14" i="11"/>
  <c r="DL14" i="11"/>
  <c r="CF14" i="11"/>
  <c r="DD14" i="11"/>
  <c r="CV14" i="11"/>
  <c r="DI21" i="11"/>
  <c r="CC21" i="11"/>
  <c r="DA21" i="11"/>
  <c r="CS21" i="11"/>
  <c r="DQ21" i="11"/>
  <c r="CK21" i="11"/>
  <c r="DK13" i="11"/>
  <c r="CE13" i="11"/>
  <c r="CE17" i="11" s="1"/>
  <c r="DC13" i="11"/>
  <c r="DC17" i="11" s="1"/>
  <c r="CU13" i="11"/>
  <c r="CU17" i="11" s="1"/>
  <c r="DS13" i="11"/>
  <c r="CM13" i="11"/>
  <c r="CM17" i="11" s="1"/>
  <c r="DL201" i="11"/>
  <c r="DN201" i="11" s="1"/>
  <c r="CF201" i="11"/>
  <c r="CH201" i="11" s="1"/>
  <c r="DD201" i="11"/>
  <c r="DF201" i="11" s="1"/>
  <c r="CV201" i="11"/>
  <c r="CX201" i="11" s="1"/>
  <c r="DT201" i="11"/>
  <c r="DV201" i="11" s="1"/>
  <c r="CN201" i="11"/>
  <c r="CP201" i="11" s="1"/>
  <c r="DK189" i="11"/>
  <c r="DK193" i="11" s="1"/>
  <c r="CE189" i="11"/>
  <c r="CE193" i="11" s="1"/>
  <c r="DC189" i="11"/>
  <c r="DC193" i="11" s="1"/>
  <c r="CU189" i="11"/>
  <c r="CU193" i="11" s="1"/>
  <c r="DS189" i="11"/>
  <c r="DS193" i="11" s="1"/>
  <c r="CM189" i="11"/>
  <c r="CM193" i="11" s="1"/>
  <c r="DR118" i="11"/>
  <c r="CL118" i="11"/>
  <c r="CP118" i="11" s="1"/>
  <c r="DJ118" i="11"/>
  <c r="DN118" i="11" s="1"/>
  <c r="CD118" i="11"/>
  <c r="DB118" i="11"/>
  <c r="CT118" i="11"/>
  <c r="DC202" i="11"/>
  <c r="CU202" i="11"/>
  <c r="DS202" i="11"/>
  <c r="CM202" i="11"/>
  <c r="DK202" i="11"/>
  <c r="CE202" i="11"/>
  <c r="DT122" i="11"/>
  <c r="CN122" i="11"/>
  <c r="CN126" i="11" s="1"/>
  <c r="DL122" i="11"/>
  <c r="DL126" i="11" s="1"/>
  <c r="CF122" i="11"/>
  <c r="DD122" i="11"/>
  <c r="DD126" i="11" s="1"/>
  <c r="CV122" i="11"/>
  <c r="CS76" i="11"/>
  <c r="DQ76" i="11"/>
  <c r="DQ79" i="11" s="1"/>
  <c r="CK76" i="11"/>
  <c r="DI76" i="11"/>
  <c r="CC76" i="11"/>
  <c r="DA76" i="11"/>
  <c r="DF76" i="11" s="1"/>
  <c r="DT21" i="11"/>
  <c r="CN21" i="11"/>
  <c r="DL21" i="11"/>
  <c r="CF21" i="11"/>
  <c r="DD21" i="11"/>
  <c r="CV21" i="11"/>
  <c r="DT180" i="11"/>
  <c r="DT183" i="11" s="1"/>
  <c r="CN180" i="11"/>
  <c r="CN183" i="11" s="1"/>
  <c r="DL180" i="11"/>
  <c r="DL183" i="11" s="1"/>
  <c r="CF180" i="11"/>
  <c r="CF183" i="11" s="1"/>
  <c r="DD180" i="11"/>
  <c r="DD183" i="11" s="1"/>
  <c r="CV180" i="11"/>
  <c r="CV183" i="11" s="1"/>
  <c r="DT204" i="8"/>
  <c r="DT208" i="8" s="1"/>
  <c r="CN204" i="8"/>
  <c r="CN208" i="8" s="1"/>
  <c r="DL204" i="8"/>
  <c r="DL208" i="8" s="1"/>
  <c r="CF204" i="8"/>
  <c r="CF208" i="8" s="1"/>
  <c r="DD204" i="8"/>
  <c r="DD208" i="8" s="1"/>
  <c r="CV204" i="8"/>
  <c r="CV208" i="8" s="1"/>
  <c r="CV76" i="8"/>
  <c r="CV79" i="8" s="1"/>
  <c r="DT76" i="8"/>
  <c r="DT79" i="8" s="1"/>
  <c r="CN76" i="8"/>
  <c r="CN79" i="8" s="1"/>
  <c r="DL76" i="8"/>
  <c r="DL79" i="8" s="1"/>
  <c r="CF76" i="8"/>
  <c r="CF79" i="8" s="1"/>
  <c r="DD76" i="8"/>
  <c r="DD79" i="8" s="1"/>
  <c r="DC123" i="8"/>
  <c r="CU123" i="8"/>
  <c r="CX123" i="8" s="1"/>
  <c r="DS123" i="8"/>
  <c r="CM123" i="8"/>
  <c r="DK123" i="8"/>
  <c r="DN123" i="8" s="1"/>
  <c r="CE123" i="8"/>
  <c r="DM16" i="11"/>
  <c r="CG16" i="11"/>
  <c r="DE16" i="11"/>
  <c r="CW16" i="11"/>
  <c r="DU16" i="11"/>
  <c r="CO16" i="11"/>
  <c r="DU205" i="11"/>
  <c r="CO205" i="11"/>
  <c r="DM205" i="11"/>
  <c r="CG205" i="11"/>
  <c r="DE205" i="11"/>
  <c r="CW205" i="11"/>
  <c r="DR23" i="11"/>
  <c r="DR27" i="11" s="1"/>
  <c r="CL23" i="11"/>
  <c r="CL27" i="11" s="1"/>
  <c r="DJ23" i="11"/>
  <c r="DJ27" i="11" s="1"/>
  <c r="CD23" i="11"/>
  <c r="CD27" i="11" s="1"/>
  <c r="DB23" i="11"/>
  <c r="DB27" i="11" s="1"/>
  <c r="CT23" i="11"/>
  <c r="CT27" i="11" s="1"/>
  <c r="DL60" i="8"/>
  <c r="DL64" i="8" s="1"/>
  <c r="CF60" i="8"/>
  <c r="CF64" i="8" s="1"/>
  <c r="DD60" i="8"/>
  <c r="DD64" i="8" s="1"/>
  <c r="CV60" i="8"/>
  <c r="CV64" i="8" s="1"/>
  <c r="DT60" i="8"/>
  <c r="DT64" i="8" s="1"/>
  <c r="CN60" i="8"/>
  <c r="CN64" i="8" s="1"/>
  <c r="DQ58" i="8"/>
  <c r="DV58" i="8" s="1"/>
  <c r="CK58" i="8"/>
  <c r="CP58" i="8" s="1"/>
  <c r="DI58" i="8"/>
  <c r="CC58" i="8"/>
  <c r="DA58" i="8"/>
  <c r="DF58" i="8" s="1"/>
  <c r="CS58" i="8"/>
  <c r="DT23" i="8"/>
  <c r="DT27" i="8" s="1"/>
  <c r="CN23" i="8"/>
  <c r="CN27" i="8" s="1"/>
  <c r="DL23" i="8"/>
  <c r="DL27" i="8" s="1"/>
  <c r="CF23" i="8"/>
  <c r="CF27" i="8" s="1"/>
  <c r="DD23" i="8"/>
  <c r="DD27" i="8" s="1"/>
  <c r="CV23" i="8"/>
  <c r="CV27" i="8" s="1"/>
  <c r="DD25" i="11"/>
  <c r="CV25" i="11"/>
  <c r="DT25" i="11"/>
  <c r="CN25" i="11"/>
  <c r="DL25" i="11"/>
  <c r="CF25" i="11"/>
  <c r="CV57" i="11"/>
  <c r="DT57" i="11"/>
  <c r="CN57" i="11"/>
  <c r="DL57" i="11"/>
  <c r="CF57" i="11"/>
  <c r="DD57" i="11"/>
  <c r="DA68" i="11"/>
  <c r="DA69" i="11" s="1"/>
  <c r="CS68" i="11"/>
  <c r="CX68" i="11" s="1"/>
  <c r="DQ68" i="11"/>
  <c r="CK68" i="11"/>
  <c r="CK69" i="11" s="1"/>
  <c r="DI68" i="11"/>
  <c r="DN68" i="11" s="1"/>
  <c r="CC68" i="11"/>
  <c r="CU15" i="12"/>
  <c r="DS15" i="12"/>
  <c r="DK15" i="12"/>
  <c r="CE15" i="12"/>
  <c r="CM15" i="12"/>
  <c r="DC15" i="12"/>
  <c r="DI13" i="12"/>
  <c r="CC13" i="12"/>
  <c r="CS13" i="12"/>
  <c r="DA13" i="12"/>
  <c r="DQ13" i="12"/>
  <c r="CK13" i="12"/>
  <c r="DJ139" i="12"/>
  <c r="CD139" i="12"/>
  <c r="DB139" i="12"/>
  <c r="CT139" i="12"/>
  <c r="DR139" i="12"/>
  <c r="CL139" i="12"/>
  <c r="DA67" i="12"/>
  <c r="CS67" i="12"/>
  <c r="DQ67" i="12"/>
  <c r="CK67" i="12"/>
  <c r="DI67" i="12"/>
  <c r="CC67" i="12"/>
  <c r="DD204" i="12"/>
  <c r="CV204" i="12"/>
  <c r="DT204" i="12"/>
  <c r="CN204" i="12"/>
  <c r="DL204" i="12"/>
  <c r="CF204" i="12"/>
  <c r="DS60" i="12"/>
  <c r="DS64" i="12" s="1"/>
  <c r="CM60" i="12"/>
  <c r="CM64" i="12" s="1"/>
  <c r="DK60" i="12"/>
  <c r="CE60" i="12"/>
  <c r="DC60" i="12"/>
  <c r="CU60" i="12"/>
  <c r="DE75" i="12"/>
  <c r="DE79" i="12" s="1"/>
  <c r="CW75" i="12"/>
  <c r="CW79" i="12" s="1"/>
  <c r="DU75" i="12"/>
  <c r="DU79" i="12" s="1"/>
  <c r="CO75" i="12"/>
  <c r="CO79" i="12" s="1"/>
  <c r="DM75" i="12"/>
  <c r="DM79" i="12" s="1"/>
  <c r="CG75" i="12"/>
  <c r="CG79" i="12" s="1"/>
  <c r="DL75" i="12"/>
  <c r="CF75" i="12"/>
  <c r="DD75" i="12"/>
  <c r="CV75" i="12"/>
  <c r="DT75" i="12"/>
  <c r="CN75" i="12"/>
  <c r="CW19" i="12"/>
  <c r="CO19" i="12"/>
  <c r="DM19" i="12"/>
  <c r="CG19" i="12"/>
  <c r="DU19" i="12"/>
  <c r="DE19" i="12"/>
  <c r="DF19" i="12" s="1"/>
  <c r="CU18" i="12"/>
  <c r="CU22" i="12" s="1"/>
  <c r="DS18" i="12"/>
  <c r="DS22" i="12" s="1"/>
  <c r="CM18" i="12"/>
  <c r="CM22" i="12" s="1"/>
  <c r="DK18" i="12"/>
  <c r="DK22" i="12" s="1"/>
  <c r="CE18" i="12"/>
  <c r="CE22" i="12" s="1"/>
  <c r="DC18" i="12"/>
  <c r="DC22" i="12" s="1"/>
  <c r="DC66" i="12"/>
  <c r="CU66" i="12"/>
  <c r="DS66" i="12"/>
  <c r="CM66" i="12"/>
  <c r="DK66" i="12"/>
  <c r="CE66" i="12"/>
  <c r="DB15" i="12"/>
  <c r="DR15" i="12"/>
  <c r="DV15" i="12" s="1"/>
  <c r="CL15" i="12"/>
  <c r="DJ15" i="12"/>
  <c r="CD15" i="12"/>
  <c r="CT15" i="12"/>
  <c r="DU190" i="12"/>
  <c r="CO190" i="12"/>
  <c r="DM190" i="12"/>
  <c r="CG190" i="12"/>
  <c r="DE190" i="12"/>
  <c r="CW190" i="12"/>
  <c r="DT13" i="12"/>
  <c r="DT17" i="12" s="1"/>
  <c r="CN13" i="12"/>
  <c r="CN17" i="12" s="1"/>
  <c r="DL13" i="12"/>
  <c r="DL17" i="12" s="1"/>
  <c r="DD13" i="12"/>
  <c r="CF13" i="12"/>
  <c r="CV13" i="12"/>
  <c r="CT189" i="12"/>
  <c r="CT193" i="12" s="1"/>
  <c r="DR189" i="12"/>
  <c r="DR193" i="12" s="1"/>
  <c r="CL189" i="12"/>
  <c r="CL193" i="12" s="1"/>
  <c r="DJ189" i="12"/>
  <c r="CD189" i="12"/>
  <c r="DB189" i="12"/>
  <c r="DB193" i="12" s="1"/>
  <c r="DI120" i="12"/>
  <c r="DN120" i="12" s="1"/>
  <c r="CC120" i="12"/>
  <c r="CH120" i="12" s="1"/>
  <c r="DA120" i="12"/>
  <c r="CS120" i="12"/>
  <c r="CX120" i="12" s="1"/>
  <c r="DQ120" i="12"/>
  <c r="CK120" i="12"/>
  <c r="CP120" i="12" s="1"/>
  <c r="DU68" i="12"/>
  <c r="CO68" i="12"/>
  <c r="DM68" i="12"/>
  <c r="CG68" i="12"/>
  <c r="DE68" i="12"/>
  <c r="CW68" i="12"/>
  <c r="CU207" i="12"/>
  <c r="DS207" i="12"/>
  <c r="CM207" i="12"/>
  <c r="DK207" i="12"/>
  <c r="CE207" i="12"/>
  <c r="DC207" i="12"/>
  <c r="CW115" i="12"/>
  <c r="DU115" i="12"/>
  <c r="CO115" i="12"/>
  <c r="DM115" i="12"/>
  <c r="CG115" i="12"/>
  <c r="DE115" i="12"/>
  <c r="CV63" i="12"/>
  <c r="DT63" i="12"/>
  <c r="CN63" i="12"/>
  <c r="DL63" i="12"/>
  <c r="CF63" i="12"/>
  <c r="DD63" i="12"/>
  <c r="DJ107" i="12"/>
  <c r="CD107" i="12"/>
  <c r="DB107" i="12"/>
  <c r="CT107" i="12"/>
  <c r="DR107" i="12"/>
  <c r="CL107" i="12"/>
  <c r="DT25" i="12"/>
  <c r="CN25" i="12"/>
  <c r="DL25" i="12"/>
  <c r="CF25" i="12"/>
  <c r="DD25" i="12"/>
  <c r="CV25" i="12"/>
  <c r="DL62" i="12"/>
  <c r="CF62" i="12"/>
  <c r="DD62" i="12"/>
  <c r="CV62" i="12"/>
  <c r="DT62" i="12"/>
  <c r="CN62" i="12"/>
  <c r="DK24" i="12"/>
  <c r="CE24" i="12"/>
  <c r="CU24" i="12"/>
  <c r="DC24" i="12"/>
  <c r="DS24" i="12"/>
  <c r="CM24" i="12"/>
  <c r="DB23" i="12"/>
  <c r="DB27" i="12" s="1"/>
  <c r="DR23" i="12"/>
  <c r="CL23" i="12"/>
  <c r="CT23" i="12"/>
  <c r="CT27" i="12" s="1"/>
  <c r="DJ23" i="12"/>
  <c r="DJ27" i="12" s="1"/>
  <c r="CD23" i="12"/>
  <c r="CD27" i="12" s="1"/>
  <c r="DS140" i="12"/>
  <c r="DS141" i="12" s="1"/>
  <c r="CM140" i="12"/>
  <c r="CM141" i="12" s="1"/>
  <c r="DK140" i="12"/>
  <c r="DK141" i="12" s="1"/>
  <c r="CE140" i="12"/>
  <c r="CE141" i="12" s="1"/>
  <c r="DC140" i="12"/>
  <c r="DC141" i="12" s="1"/>
  <c r="CU140" i="12"/>
  <c r="CU141" i="12" s="1"/>
  <c r="CV192" i="12"/>
  <c r="DT192" i="12"/>
  <c r="CN192" i="12"/>
  <c r="DL192" i="12"/>
  <c r="CF192" i="12"/>
  <c r="DD192" i="12"/>
  <c r="DE140" i="12"/>
  <c r="CW140" i="12"/>
  <c r="DU140" i="12"/>
  <c r="CO140" i="12"/>
  <c r="DM140" i="12"/>
  <c r="CG140" i="12"/>
  <c r="DQ68" i="12"/>
  <c r="DV68" i="12" s="1"/>
  <c r="CK68" i="12"/>
  <c r="CP68" i="12" s="1"/>
  <c r="DI68" i="12"/>
  <c r="DN68" i="12" s="1"/>
  <c r="CC68" i="12"/>
  <c r="DA68" i="12"/>
  <c r="DF68" i="12" s="1"/>
  <c r="CS68" i="12"/>
  <c r="CX68" i="12" s="1"/>
  <c r="DQ124" i="12"/>
  <c r="CK124" i="12"/>
  <c r="DI124" i="12"/>
  <c r="DN124" i="12" s="1"/>
  <c r="CC124" i="12"/>
  <c r="DA124" i="12"/>
  <c r="CS124" i="12"/>
  <c r="DD206" i="12"/>
  <c r="CV206" i="12"/>
  <c r="CX206" i="12" s="1"/>
  <c r="DT206" i="12"/>
  <c r="CN206" i="12"/>
  <c r="DL206" i="12"/>
  <c r="CF206" i="12"/>
  <c r="CS115" i="12"/>
  <c r="CX115" i="12" s="1"/>
  <c r="DQ115" i="12"/>
  <c r="DV115" i="12" s="1"/>
  <c r="CK115" i="12"/>
  <c r="CP115" i="12" s="1"/>
  <c r="DI115" i="12"/>
  <c r="DN115" i="12" s="1"/>
  <c r="CC115" i="12"/>
  <c r="CH115" i="12" s="1"/>
  <c r="DA115" i="12"/>
  <c r="DF115" i="12" s="1"/>
  <c r="DI114" i="12"/>
  <c r="DN114" i="12" s="1"/>
  <c r="CC114" i="12"/>
  <c r="CH114" i="12" s="1"/>
  <c r="DA114" i="12"/>
  <c r="DF114" i="12" s="1"/>
  <c r="CS114" i="12"/>
  <c r="CX114" i="12" s="1"/>
  <c r="DQ114" i="12"/>
  <c r="DV114" i="12" s="1"/>
  <c r="CK114" i="12"/>
  <c r="CP114" i="12" s="1"/>
  <c r="DL77" i="12"/>
  <c r="CF77" i="12"/>
  <c r="DD77" i="12"/>
  <c r="DF77" i="12" s="1"/>
  <c r="CV77" i="12"/>
  <c r="DT77" i="12"/>
  <c r="DV77" i="12" s="1"/>
  <c r="CN77" i="12"/>
  <c r="CP77" i="12" s="1"/>
  <c r="DA57" i="12"/>
  <c r="DF57" i="12" s="1"/>
  <c r="CS57" i="12"/>
  <c r="DQ57" i="12"/>
  <c r="DV57" i="12" s="1"/>
  <c r="CK57" i="12"/>
  <c r="CP57" i="12" s="1"/>
  <c r="DI57" i="12"/>
  <c r="CC57" i="12"/>
  <c r="DD26" i="12"/>
  <c r="DT26" i="12"/>
  <c r="CN26" i="12"/>
  <c r="CV26" i="12"/>
  <c r="DL26" i="12"/>
  <c r="CF26" i="12"/>
  <c r="CS14" i="12"/>
  <c r="CK14" i="12"/>
  <c r="DI14" i="12"/>
  <c r="DN14" i="12" s="1"/>
  <c r="CC14" i="12"/>
  <c r="CH14" i="12" s="1"/>
  <c r="DA14" i="12"/>
  <c r="DQ14" i="12"/>
  <c r="DL189" i="12"/>
  <c r="DL193" i="12" s="1"/>
  <c r="CF189" i="12"/>
  <c r="CF193" i="12" s="1"/>
  <c r="DD189" i="12"/>
  <c r="DD193" i="12" s="1"/>
  <c r="CV189" i="12"/>
  <c r="CV193" i="12" s="1"/>
  <c r="DT189" i="12"/>
  <c r="CN189" i="12"/>
  <c r="CN193" i="12" s="1"/>
  <c r="DA140" i="12"/>
  <c r="DF140" i="12" s="1"/>
  <c r="CS140" i="12"/>
  <c r="CX140" i="12" s="1"/>
  <c r="DQ140" i="12"/>
  <c r="DV140" i="12" s="1"/>
  <c r="CK140" i="12"/>
  <c r="CP140" i="12" s="1"/>
  <c r="DI140" i="12"/>
  <c r="DN140" i="12" s="1"/>
  <c r="CC140" i="12"/>
  <c r="CH140" i="12" s="1"/>
  <c r="DE67" i="12"/>
  <c r="CW67" i="12"/>
  <c r="DU67" i="12"/>
  <c r="CO67" i="12"/>
  <c r="DM67" i="12"/>
  <c r="CG67" i="12"/>
  <c r="DU135" i="12"/>
  <c r="CO135" i="12"/>
  <c r="DM135" i="12"/>
  <c r="CG135" i="12"/>
  <c r="DE135" i="12"/>
  <c r="CW135" i="12"/>
  <c r="DE60" i="12"/>
  <c r="DE64" i="12" s="1"/>
  <c r="CW60" i="12"/>
  <c r="CW64" i="12" s="1"/>
  <c r="DU60" i="12"/>
  <c r="DU64" i="12" s="1"/>
  <c r="CO60" i="12"/>
  <c r="CO64" i="12" s="1"/>
  <c r="DM60" i="12"/>
  <c r="DM64" i="12" s="1"/>
  <c r="CG60" i="12"/>
  <c r="CG64" i="12" s="1"/>
  <c r="DT199" i="12"/>
  <c r="DT203" i="12" s="1"/>
  <c r="CN199" i="12"/>
  <c r="CN203" i="12" s="1"/>
  <c r="DL199" i="12"/>
  <c r="DL203" i="12" s="1"/>
  <c r="CF199" i="12"/>
  <c r="CF203" i="12" s="1"/>
  <c r="DD199" i="12"/>
  <c r="DD203" i="12" s="1"/>
  <c r="CV199" i="12"/>
  <c r="CT108" i="12"/>
  <c r="CX108" i="12" s="1"/>
  <c r="DR108" i="12"/>
  <c r="DV108" i="12" s="1"/>
  <c r="CL108" i="12"/>
  <c r="CP108" i="12" s="1"/>
  <c r="DJ108" i="12"/>
  <c r="DN108" i="12" s="1"/>
  <c r="CD108" i="12"/>
  <c r="CH108" i="12" s="1"/>
  <c r="DB108" i="12"/>
  <c r="DF108" i="12" s="1"/>
  <c r="DI20" i="12"/>
  <c r="DN20" i="12" s="1"/>
  <c r="CC20" i="12"/>
  <c r="CH20" i="12" s="1"/>
  <c r="DA20" i="12"/>
  <c r="CS20" i="12"/>
  <c r="CX20" i="12" s="1"/>
  <c r="DQ20" i="12"/>
  <c r="CK20" i="12"/>
  <c r="CP20" i="12" s="1"/>
  <c r="DR128" i="12"/>
  <c r="DV128" i="12" s="1"/>
  <c r="CL128" i="12"/>
  <c r="DJ128" i="12"/>
  <c r="DN128" i="12" s="1"/>
  <c r="CD128" i="12"/>
  <c r="DB128" i="12"/>
  <c r="CT128" i="12"/>
  <c r="DT184" i="12"/>
  <c r="CN184" i="12"/>
  <c r="DL184" i="12"/>
  <c r="DN184" i="12" s="1"/>
  <c r="CF184" i="12"/>
  <c r="DD184" i="12"/>
  <c r="CV184" i="12"/>
  <c r="DD185" i="12"/>
  <c r="CV185" i="12"/>
  <c r="DT185" i="12"/>
  <c r="CN185" i="12"/>
  <c r="DL185" i="12"/>
  <c r="CF185" i="12"/>
  <c r="DC133" i="12"/>
  <c r="DC136" i="12" s="1"/>
  <c r="CU133" i="12"/>
  <c r="CU136" i="12" s="1"/>
  <c r="DS133" i="12"/>
  <c r="DS136" i="12" s="1"/>
  <c r="CM133" i="12"/>
  <c r="CM136" i="12" s="1"/>
  <c r="DK133" i="12"/>
  <c r="DK136" i="12" s="1"/>
  <c r="CE133" i="12"/>
  <c r="CE136" i="12" s="1"/>
  <c r="DQ63" i="12"/>
  <c r="DV63" i="12" s="1"/>
  <c r="CK63" i="12"/>
  <c r="CP63" i="12" s="1"/>
  <c r="DI63" i="12"/>
  <c r="DI64" i="12" s="1"/>
  <c r="CC63" i="12"/>
  <c r="DA63" i="12"/>
  <c r="DF63" i="12" s="1"/>
  <c r="CS63" i="12"/>
  <c r="CX63" i="12" s="1"/>
  <c r="CS196" i="12"/>
  <c r="CX196" i="12" s="1"/>
  <c r="DQ196" i="12"/>
  <c r="CK196" i="12"/>
  <c r="CP196" i="12" s="1"/>
  <c r="DI196" i="12"/>
  <c r="DI198" i="12" s="1"/>
  <c r="CC196" i="12"/>
  <c r="CH196" i="12" s="1"/>
  <c r="DA196" i="12"/>
  <c r="DF196" i="12" s="1"/>
  <c r="DA180" i="12"/>
  <c r="DF180" i="12" s="1"/>
  <c r="CS180" i="12"/>
  <c r="CX180" i="12" s="1"/>
  <c r="DQ180" i="12"/>
  <c r="DV180" i="12" s="1"/>
  <c r="CK180" i="12"/>
  <c r="CP180" i="12" s="1"/>
  <c r="DI180" i="12"/>
  <c r="DN180" i="12" s="1"/>
  <c r="CC180" i="12"/>
  <c r="CF265" i="12"/>
  <c r="CV265" i="12"/>
  <c r="DS245" i="12"/>
  <c r="CK245" i="12"/>
  <c r="CP241" i="12"/>
  <c r="DL233" i="12"/>
  <c r="DD233" i="12"/>
  <c r="DS213" i="12"/>
  <c r="DJ213" i="12"/>
  <c r="DL161" i="12"/>
  <c r="CH158" i="12"/>
  <c r="CX158" i="12"/>
  <c r="CD89" i="12"/>
  <c r="CT89" i="12"/>
  <c r="CH36" i="12"/>
  <c r="DI69" i="12"/>
  <c r="DN65" i="12"/>
  <c r="DA69" i="12"/>
  <c r="DF65" i="12"/>
  <c r="CV260" i="12"/>
  <c r="DF258" i="12"/>
  <c r="DV258" i="12"/>
  <c r="DN256" i="12"/>
  <c r="DI260" i="12"/>
  <c r="DN236" i="12"/>
  <c r="DI240" i="12"/>
  <c r="DF236" i="12"/>
  <c r="DA240" i="12"/>
  <c r="CH224" i="12"/>
  <c r="CC228" i="12"/>
  <c r="CS228" i="12"/>
  <c r="CX224" i="12"/>
  <c r="DT228" i="12"/>
  <c r="DE188" i="12"/>
  <c r="DF186" i="12"/>
  <c r="DJ188" i="12"/>
  <c r="DB188" i="12"/>
  <c r="DF153" i="12"/>
  <c r="DL156" i="12"/>
  <c r="DD156" i="12"/>
  <c r="DC156" i="12"/>
  <c r="DR104" i="12"/>
  <c r="DF100" i="12"/>
  <c r="DA104" i="12"/>
  <c r="DV100" i="12"/>
  <c r="DQ104" i="12"/>
  <c r="DC104" i="12"/>
  <c r="DF81" i="12"/>
  <c r="DV81" i="12"/>
  <c r="DD84" i="12"/>
  <c r="DQ64" i="12"/>
  <c r="DV60" i="12"/>
  <c r="CU52" i="12"/>
  <c r="DA52" i="12"/>
  <c r="DF48" i="12"/>
  <c r="CH29" i="12"/>
  <c r="CP30" i="12"/>
  <c r="DL32" i="12"/>
  <c r="CN255" i="12"/>
  <c r="DN251" i="12"/>
  <c r="DI255" i="12"/>
  <c r="DS223" i="12"/>
  <c r="CL223" i="12"/>
  <c r="DV219" i="12"/>
  <c r="DQ223" i="12"/>
  <c r="DL223" i="12"/>
  <c r="DT151" i="12"/>
  <c r="DL151" i="12"/>
  <c r="DN147" i="12"/>
  <c r="DI151" i="12"/>
  <c r="DF147" i="12"/>
  <c r="DA151" i="12"/>
  <c r="CP130" i="12"/>
  <c r="DQ131" i="12"/>
  <c r="DN127" i="12"/>
  <c r="DI131" i="12"/>
  <c r="DV96" i="12"/>
  <c r="CX45" i="12"/>
  <c r="DL47" i="12"/>
  <c r="DC47" i="12"/>
  <c r="CU47" i="12"/>
  <c r="CP249" i="12"/>
  <c r="DJ250" i="12"/>
  <c r="DB250" i="12"/>
  <c r="DR218" i="12"/>
  <c r="DN217" i="12"/>
  <c r="DV195" i="12"/>
  <c r="DF162" i="12"/>
  <c r="DA166" i="12"/>
  <c r="DV162" i="12"/>
  <c r="DQ166" i="12"/>
  <c r="DN122" i="12"/>
  <c r="DI126" i="12"/>
  <c r="DN126" i="12" s="1"/>
  <c r="DT94" i="12"/>
  <c r="DS94" i="12"/>
  <c r="DK94" i="12"/>
  <c r="DK74" i="12"/>
  <c r="CT74" i="12"/>
  <c r="DU74" i="12"/>
  <c r="CX39" i="12"/>
  <c r="DN40" i="12"/>
  <c r="DQ42" i="12"/>
  <c r="DN38" i="12"/>
  <c r="DI42" i="12"/>
  <c r="DT22" i="12"/>
  <c r="DF264" i="11"/>
  <c r="CN265" i="11"/>
  <c r="DL265" i="11"/>
  <c r="DC265" i="11"/>
  <c r="CL265" i="11"/>
  <c r="CT265" i="11"/>
  <c r="DF243" i="11"/>
  <c r="DK245" i="11"/>
  <c r="CX232" i="11"/>
  <c r="CX230" i="11"/>
  <c r="CE233" i="11"/>
  <c r="DU213" i="11"/>
  <c r="CH159" i="11"/>
  <c r="CX159" i="11"/>
  <c r="DN87" i="11"/>
  <c r="DF87" i="11"/>
  <c r="CH33" i="11"/>
  <c r="CC37" i="11"/>
  <c r="CX33" i="11"/>
  <c r="CS37" i="11"/>
  <c r="CP256" i="11"/>
  <c r="CK260" i="11"/>
  <c r="CN260" i="11"/>
  <c r="DL260" i="11"/>
  <c r="DF258" i="11"/>
  <c r="CE240" i="11"/>
  <c r="DS240" i="11"/>
  <c r="CK240" i="11"/>
  <c r="CP236" i="11"/>
  <c r="CK228" i="11"/>
  <c r="CP224" i="11"/>
  <c r="DI228" i="11"/>
  <c r="DN224" i="11"/>
  <c r="DN187" i="11"/>
  <c r="DF187" i="11"/>
  <c r="CD156" i="11"/>
  <c r="CT156" i="11"/>
  <c r="DV153" i="11"/>
  <c r="DN134" i="11"/>
  <c r="CN104" i="11"/>
  <c r="DN83" i="11"/>
  <c r="CP83" i="11"/>
  <c r="DF51" i="11"/>
  <c r="CG52" i="11"/>
  <c r="DB32" i="11"/>
  <c r="DR32" i="11"/>
  <c r="CW255" i="11"/>
  <c r="DF222" i="11"/>
  <c r="DV222" i="11"/>
  <c r="DN168" i="11"/>
  <c r="DF169" i="11"/>
  <c r="DD171" i="11"/>
  <c r="DT171" i="11"/>
  <c r="DR171" i="11"/>
  <c r="DV129" i="11"/>
  <c r="DN97" i="11"/>
  <c r="DF97" i="11"/>
  <c r="DU99" i="11"/>
  <c r="DM99" i="11"/>
  <c r="DA79" i="11"/>
  <c r="DF75" i="11"/>
  <c r="DC47" i="11"/>
  <c r="CP44" i="11"/>
  <c r="DF44" i="11"/>
  <c r="DU218" i="11"/>
  <c r="DF197" i="11"/>
  <c r="DV197" i="11"/>
  <c r="DN195" i="11"/>
  <c r="DF164" i="11"/>
  <c r="CK166" i="11"/>
  <c r="CP162" i="11"/>
  <c r="DI166" i="11"/>
  <c r="DN162" i="11"/>
  <c r="DD166" i="11"/>
  <c r="DV142" i="11"/>
  <c r="DQ146" i="11"/>
  <c r="DF122" i="11"/>
  <c r="DB126" i="11"/>
  <c r="DI126" i="11"/>
  <c r="DN122" i="11"/>
  <c r="DV92" i="11"/>
  <c r="DR74" i="11"/>
  <c r="CK42" i="11"/>
  <c r="CP38" i="11"/>
  <c r="CP261" i="8"/>
  <c r="CK265" i="8"/>
  <c r="DN242" i="8"/>
  <c r="DJ245" i="8"/>
  <c r="DU213" i="8"/>
  <c r="DM213" i="8"/>
  <c r="DC161" i="8"/>
  <c r="DV158" i="8"/>
  <c r="DU89" i="8"/>
  <c r="DF87" i="8"/>
  <c r="DD37" i="8"/>
  <c r="DN258" i="8"/>
  <c r="DV259" i="8"/>
  <c r="DV239" i="8"/>
  <c r="DN239" i="8"/>
  <c r="DV186" i="8"/>
  <c r="DM156" i="8"/>
  <c r="DE156" i="8"/>
  <c r="CL104" i="8"/>
  <c r="DV101" i="8"/>
  <c r="DV81" i="8"/>
  <c r="DD52" i="8"/>
  <c r="DQ32" i="8"/>
  <c r="DV28" i="8"/>
  <c r="DI32" i="8"/>
  <c r="DN28" i="8"/>
  <c r="CC255" i="8"/>
  <c r="CH251" i="8"/>
  <c r="CS255" i="8"/>
  <c r="CX251" i="8"/>
  <c r="DT255" i="8"/>
  <c r="DV254" i="8"/>
  <c r="DL223" i="8"/>
  <c r="DV221" i="8"/>
  <c r="DN221" i="8"/>
  <c r="DV170" i="8"/>
  <c r="CG171" i="8"/>
  <c r="CW171" i="8"/>
  <c r="DM151" i="8"/>
  <c r="DE151" i="8"/>
  <c r="CP149" i="8"/>
  <c r="DU131" i="8"/>
  <c r="DN129" i="8"/>
  <c r="DN98" i="8"/>
  <c r="DK99" i="8"/>
  <c r="DN75" i="8"/>
  <c r="DI79" i="8"/>
  <c r="DF75" i="8"/>
  <c r="DA79" i="8"/>
  <c r="DE47" i="8"/>
  <c r="DQ136" i="8"/>
  <c r="DV132" i="8"/>
  <c r="CG250" i="8"/>
  <c r="CW250" i="8"/>
  <c r="DQ218" i="8"/>
  <c r="DV214" i="8"/>
  <c r="DI218" i="8"/>
  <c r="DN214" i="8"/>
  <c r="DL198" i="8"/>
  <c r="DV165" i="8"/>
  <c r="CC166" i="8"/>
  <c r="CH162" i="8"/>
  <c r="CX162" i="8"/>
  <c r="CS166" i="8"/>
  <c r="DF163" i="8"/>
  <c r="DN93" i="8"/>
  <c r="DV90" i="8"/>
  <c r="DQ94" i="8"/>
  <c r="DN72" i="8"/>
  <c r="DV40" i="8"/>
  <c r="CH41" i="8"/>
  <c r="CX41" i="8"/>
  <c r="CG37" i="1"/>
  <c r="CW37" i="1"/>
  <c r="DJ37" i="1"/>
  <c r="DT32" i="1"/>
  <c r="CP45" i="1"/>
  <c r="DL42" i="1"/>
  <c r="DD42" i="1"/>
  <c r="CM32" i="1"/>
  <c r="DK32" i="1"/>
  <c r="DL37" i="1"/>
  <c r="DD37" i="1"/>
  <c r="DT52" i="1"/>
  <c r="DN90" i="1"/>
  <c r="DI94" i="1"/>
  <c r="DR104" i="1"/>
  <c r="DJ104" i="1"/>
  <c r="DN130" i="1"/>
  <c r="DV149" i="1"/>
  <c r="DF153" i="1"/>
  <c r="DV168" i="1"/>
  <c r="DN168" i="1"/>
  <c r="DF170" i="1"/>
  <c r="CE228" i="1"/>
  <c r="CU228" i="1"/>
  <c r="DQ233" i="1"/>
  <c r="DV229" i="1"/>
  <c r="DI233" i="1"/>
  <c r="DN229" i="1"/>
  <c r="DN231" i="1"/>
  <c r="DB240" i="1"/>
  <c r="DR240" i="1"/>
  <c r="DV252" i="1"/>
  <c r="DV263" i="1"/>
  <c r="DS265" i="12"/>
  <c r="DC233" i="12"/>
  <c r="CE233" i="12"/>
  <c r="CG213" i="12"/>
  <c r="CW213" i="12"/>
  <c r="DV212" i="12"/>
  <c r="DN212" i="12"/>
  <c r="CM161" i="12"/>
  <c r="DJ161" i="12"/>
  <c r="DB161" i="12"/>
  <c r="DM89" i="12"/>
  <c r="DE89" i="12"/>
  <c r="DV87" i="12"/>
  <c r="CP33" i="12"/>
  <c r="CL37" i="12"/>
  <c r="DV259" i="12"/>
  <c r="DK240" i="12"/>
  <c r="CD240" i="12"/>
  <c r="CT240" i="12"/>
  <c r="DB228" i="12"/>
  <c r="DR228" i="12"/>
  <c r="DF187" i="12"/>
  <c r="DN186" i="12"/>
  <c r="DB156" i="12"/>
  <c r="DR156" i="12"/>
  <c r="CD84" i="12"/>
  <c r="CT84" i="12"/>
  <c r="DV51" i="12"/>
  <c r="DJ52" i="12"/>
  <c r="DB52" i="12"/>
  <c r="DS32" i="12"/>
  <c r="CU32" i="12"/>
  <c r="DR32" i="12"/>
  <c r="DS255" i="12"/>
  <c r="DR255" i="12"/>
  <c r="DJ255" i="12"/>
  <c r="DF170" i="12"/>
  <c r="DV170" i="12"/>
  <c r="DN168" i="12"/>
  <c r="DK151" i="12"/>
  <c r="DN149" i="12"/>
  <c r="DF149" i="12"/>
  <c r="CE131" i="12"/>
  <c r="CU131" i="12"/>
  <c r="CP128" i="12"/>
  <c r="DS99" i="12"/>
  <c r="DN78" i="12"/>
  <c r="CP43" i="12"/>
  <c r="DF44" i="12"/>
  <c r="DV44" i="12"/>
  <c r="DV46" i="12"/>
  <c r="DE250" i="12"/>
  <c r="CP215" i="12"/>
  <c r="CP217" i="12"/>
  <c r="DC198" i="12"/>
  <c r="DB198" i="12"/>
  <c r="DR198" i="12"/>
  <c r="DN164" i="12"/>
  <c r="DF164" i="12"/>
  <c r="DB94" i="12"/>
  <c r="DR94" i="12"/>
  <c r="DN73" i="12"/>
  <c r="DV70" i="12"/>
  <c r="DQ74" i="12"/>
  <c r="DF72" i="12"/>
  <c r="DT42" i="12"/>
  <c r="DN264" i="11"/>
  <c r="CO245" i="11"/>
  <c r="DN231" i="11"/>
  <c r="CP232" i="11"/>
  <c r="DE233" i="11"/>
  <c r="DU233" i="11"/>
  <c r="DN211" i="11"/>
  <c r="DF211" i="11"/>
  <c r="DQ213" i="11"/>
  <c r="DV209" i="11"/>
  <c r="DC213" i="11"/>
  <c r="DS213" i="11"/>
  <c r="DF210" i="11"/>
  <c r="DT213" i="11"/>
  <c r="DL213" i="11"/>
  <c r="DM161" i="11"/>
  <c r="DE161" i="11"/>
  <c r="DV158" i="11"/>
  <c r="DN158" i="11"/>
  <c r="CP88" i="11"/>
  <c r="DN86" i="11"/>
  <c r="DF35" i="11"/>
  <c r="DV35" i="11"/>
  <c r="DN34" i="11"/>
  <c r="DV137" i="11"/>
  <c r="DQ141" i="11"/>
  <c r="DQ121" i="11"/>
  <c r="DV117" i="11"/>
  <c r="DI121" i="11"/>
  <c r="DN117" i="11"/>
  <c r="CX259" i="11"/>
  <c r="CX257" i="11"/>
  <c r="DN239" i="11"/>
  <c r="CG240" i="11"/>
  <c r="DE240" i="11"/>
  <c r="CV228" i="11"/>
  <c r="DT228" i="11"/>
  <c r="DN186" i="11"/>
  <c r="CX154" i="11"/>
  <c r="CX102" i="11"/>
  <c r="CH100" i="11"/>
  <c r="CD104" i="11"/>
  <c r="CX100" i="11"/>
  <c r="CT104" i="11"/>
  <c r="CH48" i="11"/>
  <c r="CC52" i="11"/>
  <c r="CX48" i="11"/>
  <c r="CS52" i="11"/>
  <c r="DJ52" i="11"/>
  <c r="CH30" i="11"/>
  <c r="CX30" i="11"/>
  <c r="CU255" i="11"/>
  <c r="CE255" i="11"/>
  <c r="CH253" i="11"/>
  <c r="DF253" i="11"/>
  <c r="CP251" i="11"/>
  <c r="CK255" i="11"/>
  <c r="CN255" i="11"/>
  <c r="DT255" i="11"/>
  <c r="DK223" i="11"/>
  <c r="DF220" i="11"/>
  <c r="DV220" i="11"/>
  <c r="DV221" i="11"/>
  <c r="DV180" i="11"/>
  <c r="DN170" i="11"/>
  <c r="DK151" i="11"/>
  <c r="DF148" i="11"/>
  <c r="DV148" i="11"/>
  <c r="DF128" i="11"/>
  <c r="DV128" i="11"/>
  <c r="DJ131" i="11"/>
  <c r="DF127" i="11"/>
  <c r="DB131" i="11"/>
  <c r="DN96" i="11"/>
  <c r="DA99" i="11"/>
  <c r="DF95" i="11"/>
  <c r="CE99" i="11"/>
  <c r="CH99" i="11" s="1"/>
  <c r="CU99" i="11"/>
  <c r="DL47" i="11"/>
  <c r="DD47" i="11"/>
  <c r="DF60" i="11"/>
  <c r="DA64" i="11"/>
  <c r="DV60" i="11"/>
  <c r="DQ64" i="11"/>
  <c r="CX216" i="11"/>
  <c r="DV216" i="11"/>
  <c r="DV214" i="11"/>
  <c r="DQ218" i="11"/>
  <c r="DT218" i="11"/>
  <c r="DL218" i="11"/>
  <c r="DU198" i="11"/>
  <c r="CL166" i="11"/>
  <c r="DN91" i="11"/>
  <c r="DE94" i="11"/>
  <c r="DS74" i="11"/>
  <c r="DF72" i="11"/>
  <c r="DN41" i="11"/>
  <c r="DL265" i="8"/>
  <c r="DD265" i="8"/>
  <c r="DJ265" i="8"/>
  <c r="DN263" i="1"/>
  <c r="CO245" i="8"/>
  <c r="DF242" i="1"/>
  <c r="CH232" i="8"/>
  <c r="CX232" i="8"/>
  <c r="CP230" i="8"/>
  <c r="DR233" i="1"/>
  <c r="DV211" i="8"/>
  <c r="DN211" i="8"/>
  <c r="DA213" i="8"/>
  <c r="DF209" i="8"/>
  <c r="DD213" i="8"/>
  <c r="DT213" i="8"/>
  <c r="CM213" i="8"/>
  <c r="DF211" i="1"/>
  <c r="DE213" i="1"/>
  <c r="CL161" i="8"/>
  <c r="DM161" i="8"/>
  <c r="DE161" i="8"/>
  <c r="DF88" i="8"/>
  <c r="DV88" i="8"/>
  <c r="DV85" i="8"/>
  <c r="DQ89" i="8"/>
  <c r="DA89" i="1"/>
  <c r="DF85" i="1"/>
  <c r="DQ89" i="1"/>
  <c r="DV85" i="1"/>
  <c r="CM37" i="8"/>
  <c r="DV257" i="8"/>
  <c r="DJ260" i="8"/>
  <c r="DL260" i="8"/>
  <c r="DD260" i="8"/>
  <c r="CP256" i="1"/>
  <c r="CK260" i="1"/>
  <c r="DJ240" i="8"/>
  <c r="CG240" i="8"/>
  <c r="CW240" i="8"/>
  <c r="DE228" i="8"/>
  <c r="DF226" i="1"/>
  <c r="DE228" i="1"/>
  <c r="DU188" i="8"/>
  <c r="DM188" i="8"/>
  <c r="DV186" i="1"/>
  <c r="DE188" i="1"/>
  <c r="CP185" i="1"/>
  <c r="DN154" i="8"/>
  <c r="DI156" i="8"/>
  <c r="DN152" i="8"/>
  <c r="DA156" i="8"/>
  <c r="DF152" i="8"/>
  <c r="DD156" i="8"/>
  <c r="CH152" i="1"/>
  <c r="CC156" i="1"/>
  <c r="CX152" i="1"/>
  <c r="CS156" i="1"/>
  <c r="DU104" i="8"/>
  <c r="DF102" i="1"/>
  <c r="DV102" i="1"/>
  <c r="DN100" i="1"/>
  <c r="DI104" i="1"/>
  <c r="DK84" i="8"/>
  <c r="DB84" i="1"/>
  <c r="CE52" i="8"/>
  <c r="CU52" i="8"/>
  <c r="DF49" i="1"/>
  <c r="DL32" i="8"/>
  <c r="DN252" i="8"/>
  <c r="DF252" i="8"/>
  <c r="DN253" i="8"/>
  <c r="CH251" i="1"/>
  <c r="CC255" i="1"/>
  <c r="CX251" i="1"/>
  <c r="CS255" i="1"/>
  <c r="DJ223" i="1"/>
  <c r="DB223" i="1"/>
  <c r="CP167" i="8"/>
  <c r="CK171" i="8"/>
  <c r="DV168" i="8"/>
  <c r="DN168" i="8"/>
  <c r="CH169" i="1"/>
  <c r="DI151" i="8"/>
  <c r="DN147" i="8"/>
  <c r="DA151" i="8"/>
  <c r="DF147" i="8"/>
  <c r="DD151" i="8"/>
  <c r="DC151" i="8"/>
  <c r="DS151" i="8"/>
  <c r="DF148" i="8"/>
  <c r="DV148" i="1"/>
  <c r="DN130" i="8"/>
  <c r="DQ131" i="8"/>
  <c r="DV128" i="8"/>
  <c r="DU99" i="8"/>
  <c r="DF43" i="8"/>
  <c r="DA47" i="8"/>
  <c r="CK250" i="8"/>
  <c r="CP250" i="8" s="1"/>
  <c r="CP246" i="8"/>
  <c r="DS250" i="8"/>
  <c r="DK250" i="8"/>
  <c r="DT250" i="8"/>
  <c r="CG250" i="1"/>
  <c r="CW250" i="1"/>
  <c r="CM218" i="8"/>
  <c r="DL218" i="8"/>
  <c r="CM198" i="8"/>
  <c r="DU198" i="1"/>
  <c r="DM198" i="1"/>
  <c r="DT166" i="8"/>
  <c r="DF143" i="8"/>
  <c r="DV145" i="8"/>
  <c r="DA126" i="8"/>
  <c r="DF122" i="8"/>
  <c r="DN91" i="8"/>
  <c r="DD94" i="8"/>
  <c r="DC74" i="8"/>
  <c r="DS74" i="8"/>
  <c r="DN70" i="8"/>
  <c r="DI74" i="8"/>
  <c r="DF70" i="8"/>
  <c r="DA74" i="8"/>
  <c r="DU74" i="1"/>
  <c r="DV71" i="1"/>
  <c r="DF38" i="8"/>
  <c r="DA42" i="8"/>
  <c r="CC37" i="1"/>
  <c r="CH33" i="1"/>
  <c r="CS37" i="1"/>
  <c r="CX33" i="1"/>
  <c r="DN30" i="1"/>
  <c r="DI32" i="1"/>
  <c r="DN28" i="1"/>
  <c r="CH43" i="1"/>
  <c r="CC47" i="1"/>
  <c r="CX43" i="1"/>
  <c r="CS47" i="1"/>
  <c r="CX40" i="1"/>
  <c r="CG42" i="1"/>
  <c r="CW42" i="1"/>
  <c r="DJ42" i="1"/>
  <c r="CG32" i="1"/>
  <c r="CW32" i="1"/>
  <c r="DS42" i="1"/>
  <c r="DK42" i="1"/>
  <c r="CH48" i="1"/>
  <c r="CC52" i="1"/>
  <c r="CX48" i="1"/>
  <c r="CS52" i="1"/>
  <c r="CO52" i="1"/>
  <c r="CH50" i="1"/>
  <c r="CX50" i="1"/>
  <c r="DB74" i="1"/>
  <c r="CF84" i="1"/>
  <c r="CV84" i="1"/>
  <c r="DN86" i="1"/>
  <c r="DR94" i="1"/>
  <c r="DJ94" i="1"/>
  <c r="DK99" i="1"/>
  <c r="DC99" i="1"/>
  <c r="DK104" i="1"/>
  <c r="DC131" i="1"/>
  <c r="DS131" i="1"/>
  <c r="DN129" i="1"/>
  <c r="DF129" i="1"/>
  <c r="CE151" i="1"/>
  <c r="CU151" i="1"/>
  <c r="DN149" i="1"/>
  <c r="CM156" i="1"/>
  <c r="CC161" i="1"/>
  <c r="CH157" i="1"/>
  <c r="CS161" i="1"/>
  <c r="CX157" i="1"/>
  <c r="CO161" i="1"/>
  <c r="DV163" i="1"/>
  <c r="DN163" i="1"/>
  <c r="DF184" i="1"/>
  <c r="DA188" i="1"/>
  <c r="CM198" i="1"/>
  <c r="DQ213" i="1"/>
  <c r="DV209" i="1"/>
  <c r="DI213" i="1"/>
  <c r="DN209" i="1"/>
  <c r="CP210" i="1"/>
  <c r="DN211" i="1"/>
  <c r="DN212" i="1"/>
  <c r="CX215" i="1"/>
  <c r="DF219" i="1"/>
  <c r="DA223" i="1"/>
  <c r="CH220" i="1"/>
  <c r="CX220" i="1"/>
  <c r="CH222" i="1"/>
  <c r="CX222" i="1"/>
  <c r="DL228" i="1"/>
  <c r="CM233" i="1"/>
  <c r="DF230" i="1"/>
  <c r="DV230" i="1"/>
  <c r="DC240" i="1"/>
  <c r="CP241" i="1"/>
  <c r="CK245" i="1"/>
  <c r="CG245" i="1"/>
  <c r="CW245" i="1"/>
  <c r="DF244" i="1"/>
  <c r="DC255" i="1"/>
  <c r="DJ260" i="1"/>
  <c r="DV257" i="1"/>
  <c r="DN257" i="1"/>
  <c r="DF258" i="1"/>
  <c r="DL265" i="1"/>
  <c r="DD198" i="1"/>
  <c r="DT198" i="1"/>
  <c r="DR213" i="1"/>
  <c r="DF214" i="1"/>
  <c r="DA218" i="1"/>
  <c r="CE223" i="1"/>
  <c r="CU223" i="1"/>
  <c r="DV221" i="1"/>
  <c r="DN221" i="1"/>
  <c r="DA228" i="1"/>
  <c r="DF224" i="1"/>
  <c r="DN226" i="1"/>
  <c r="DD233" i="1"/>
  <c r="DT233" i="1"/>
  <c r="DL240" i="1"/>
  <c r="DD240" i="1"/>
  <c r="DV242" i="1"/>
  <c r="DN242" i="1"/>
  <c r="DN247" i="1"/>
  <c r="DF247" i="1"/>
  <c r="DL255" i="1"/>
  <c r="DD255" i="1"/>
  <c r="DR265" i="12"/>
  <c r="DJ265" i="12"/>
  <c r="DM265" i="12"/>
  <c r="DF244" i="12"/>
  <c r="DV242" i="12"/>
  <c r="DN242" i="12"/>
  <c r="DB233" i="12"/>
  <c r="DR233" i="12"/>
  <c r="CO233" i="12"/>
  <c r="DU233" i="12"/>
  <c r="CC213" i="12"/>
  <c r="CH209" i="12"/>
  <c r="CS213" i="12"/>
  <c r="CX209" i="12"/>
  <c r="DF210" i="12"/>
  <c r="DE161" i="12"/>
  <c r="DV159" i="12"/>
  <c r="DN159" i="12"/>
  <c r="DN88" i="12"/>
  <c r="DI89" i="12"/>
  <c r="DN85" i="12"/>
  <c r="DA89" i="12"/>
  <c r="DF85" i="12"/>
  <c r="CK37" i="12"/>
  <c r="DN33" i="12"/>
  <c r="DI37" i="12"/>
  <c r="DN37" i="12" s="1"/>
  <c r="DN35" i="12"/>
  <c r="DR260" i="12"/>
  <c r="DJ260" i="12"/>
  <c r="DV257" i="12"/>
  <c r="DN239" i="12"/>
  <c r="DF237" i="12"/>
  <c r="DV237" i="12"/>
  <c r="DN226" i="12"/>
  <c r="DV225" i="12"/>
  <c r="DN225" i="12"/>
  <c r="CC208" i="12"/>
  <c r="CH204" i="12"/>
  <c r="CS208" i="12"/>
  <c r="CX204" i="12"/>
  <c r="CO156" i="12"/>
  <c r="CH154" i="12"/>
  <c r="CX154" i="12"/>
  <c r="DV103" i="12"/>
  <c r="DN101" i="12"/>
  <c r="DF101" i="12"/>
  <c r="DM84" i="12"/>
  <c r="DE84" i="12"/>
  <c r="DV82" i="12"/>
  <c r="CH62" i="12"/>
  <c r="CX62" i="12"/>
  <c r="DV31" i="12"/>
  <c r="DU32" i="12"/>
  <c r="DM32" i="12"/>
  <c r="CX30" i="12"/>
  <c r="DV252" i="12"/>
  <c r="DF222" i="12"/>
  <c r="DV222" i="12"/>
  <c r="DN220" i="12"/>
  <c r="DF199" i="12"/>
  <c r="DA203" i="12"/>
  <c r="DF203" i="12" s="1"/>
  <c r="DI183" i="12"/>
  <c r="DN179" i="12"/>
  <c r="DM171" i="12"/>
  <c r="DE171" i="12"/>
  <c r="DR99" i="12"/>
  <c r="DJ99" i="12"/>
  <c r="DM99" i="12"/>
  <c r="DF97" i="12"/>
  <c r="DV97" i="12"/>
  <c r="CH77" i="12"/>
  <c r="CX77" i="12"/>
  <c r="CH57" i="12"/>
  <c r="CX57" i="12"/>
  <c r="CP46" i="12"/>
  <c r="DE47" i="12"/>
  <c r="CS27" i="12"/>
  <c r="CX23" i="12"/>
  <c r="DN132" i="12"/>
  <c r="DI136" i="12"/>
  <c r="DF132" i="12"/>
  <c r="DA136" i="12"/>
  <c r="DA250" i="12"/>
  <c r="DF246" i="12"/>
  <c r="DV248" i="12"/>
  <c r="DN248" i="12"/>
  <c r="DE218" i="12"/>
  <c r="DV197" i="12"/>
  <c r="CO198" i="12"/>
  <c r="DF174" i="12"/>
  <c r="DA178" i="12"/>
  <c r="CF166" i="12"/>
  <c r="DS166" i="12"/>
  <c r="DN163" i="12"/>
  <c r="DF163" i="12"/>
  <c r="CO94" i="12"/>
  <c r="DU94" i="12"/>
  <c r="CH72" i="12"/>
  <c r="CX72" i="12"/>
  <c r="DJ42" i="12"/>
  <c r="DF38" i="12"/>
  <c r="DB42" i="12"/>
  <c r="DF39" i="12"/>
  <c r="DF21" i="12"/>
  <c r="DV21" i="12"/>
  <c r="CL22" i="12"/>
  <c r="CX263" i="11"/>
  <c r="CC265" i="11"/>
  <c r="CH261" i="11"/>
  <c r="DF261" i="11"/>
  <c r="DA265" i="11"/>
  <c r="CH242" i="11"/>
  <c r="DJ245" i="11"/>
  <c r="CH241" i="11"/>
  <c r="CC245" i="11"/>
  <c r="DA245" i="11"/>
  <c r="DF241" i="11"/>
  <c r="CP230" i="11"/>
  <c r="DF230" i="11"/>
  <c r="CS233" i="11"/>
  <c r="CX229" i="11"/>
  <c r="CD213" i="11"/>
  <c r="CT213" i="11"/>
  <c r="DQ161" i="11"/>
  <c r="DV157" i="11"/>
  <c r="DC161" i="11"/>
  <c r="DS161" i="11"/>
  <c r="CL161" i="11"/>
  <c r="DU89" i="11"/>
  <c r="DM89" i="11"/>
  <c r="DR89" i="11"/>
  <c r="CE89" i="11"/>
  <c r="CU89" i="11"/>
  <c r="DF34" i="11"/>
  <c r="DL37" i="11"/>
  <c r="DD37" i="11"/>
  <c r="DJ37" i="11"/>
  <c r="DF257" i="11"/>
  <c r="CH258" i="11"/>
  <c r="DV259" i="11"/>
  <c r="CD260" i="11"/>
  <c r="DR240" i="11"/>
  <c r="CT240" i="11"/>
  <c r="DF226" i="11"/>
  <c r="CO188" i="11"/>
  <c r="DN185" i="11"/>
  <c r="DF185" i="11"/>
  <c r="DB188" i="11"/>
  <c r="DR188" i="11"/>
  <c r="DT188" i="11"/>
  <c r="DT156" i="11"/>
  <c r="DL156" i="11"/>
  <c r="DQ156" i="11"/>
  <c r="DV152" i="11"/>
  <c r="DN113" i="11"/>
  <c r="DM104" i="11"/>
  <c r="DE104" i="11"/>
  <c r="DV103" i="11"/>
  <c r="DN103" i="11"/>
  <c r="DK104" i="11"/>
  <c r="DE84" i="11"/>
  <c r="DT84" i="11"/>
  <c r="CE84" i="11"/>
  <c r="CU84" i="11"/>
  <c r="CH50" i="11"/>
  <c r="CX50" i="11"/>
  <c r="DS32" i="11"/>
  <c r="DK32" i="11"/>
  <c r="CG32" i="11"/>
  <c r="CW32" i="11"/>
  <c r="CX254" i="11"/>
  <c r="DR255" i="11"/>
  <c r="DM223" i="11"/>
  <c r="DE223" i="11"/>
  <c r="CD223" i="11"/>
  <c r="CT223" i="11"/>
  <c r="DE171" i="11"/>
  <c r="DV150" i="11"/>
  <c r="DM151" i="11"/>
  <c r="DE151" i="11"/>
  <c r="DN149" i="11"/>
  <c r="DN130" i="11"/>
  <c r="DN95" i="11"/>
  <c r="DB99" i="11"/>
  <c r="DJ47" i="11"/>
  <c r="CG47" i="11"/>
  <c r="CW47" i="11"/>
  <c r="CF250" i="11"/>
  <c r="CV250" i="11"/>
  <c r="DS250" i="11"/>
  <c r="CL250" i="11"/>
  <c r="DJ250" i="11"/>
  <c r="DI250" i="11"/>
  <c r="DN246" i="11"/>
  <c r="DE250" i="11"/>
  <c r="DU250" i="11"/>
  <c r="DK218" i="11"/>
  <c r="CX217" i="11"/>
  <c r="DV217" i="11"/>
  <c r="CL218" i="11"/>
  <c r="DN196" i="11"/>
  <c r="DF196" i="11"/>
  <c r="DN194" i="11"/>
  <c r="DI198" i="11"/>
  <c r="CU198" i="11"/>
  <c r="DS198" i="11"/>
  <c r="CL198" i="11"/>
  <c r="CN198" i="11"/>
  <c r="DL198" i="11"/>
  <c r="CE166" i="11"/>
  <c r="DN90" i="11"/>
  <c r="DJ94" i="11"/>
  <c r="DF90" i="11"/>
  <c r="DB94" i="11"/>
  <c r="DQ94" i="11"/>
  <c r="DV90" i="11"/>
  <c r="DI94" i="11"/>
  <c r="CM94" i="11"/>
  <c r="DE74" i="11"/>
  <c r="DF71" i="11"/>
  <c r="CH73" i="11"/>
  <c r="CM74" i="11"/>
  <c r="DF40" i="11"/>
  <c r="DV40" i="11"/>
  <c r="CO42" i="11"/>
  <c r="DF262" i="8"/>
  <c r="DF264" i="8"/>
  <c r="DL245" i="8"/>
  <c r="DD245" i="8"/>
  <c r="DC245" i="8"/>
  <c r="CH243" i="8"/>
  <c r="CX243" i="8"/>
  <c r="CP241" i="8"/>
  <c r="CK245" i="8"/>
  <c r="CM233" i="8"/>
  <c r="DJ233" i="8"/>
  <c r="DB233" i="8"/>
  <c r="DE233" i="8"/>
  <c r="DL233" i="8"/>
  <c r="DJ213" i="8"/>
  <c r="DB213" i="8"/>
  <c r="DI161" i="8"/>
  <c r="DN157" i="8"/>
  <c r="DA161" i="8"/>
  <c r="DF157" i="8"/>
  <c r="CH87" i="8"/>
  <c r="CX87" i="8"/>
  <c r="DT89" i="8"/>
  <c r="DL89" i="8"/>
  <c r="DK89" i="8"/>
  <c r="DU37" i="8"/>
  <c r="DJ37" i="8"/>
  <c r="DB37" i="8"/>
  <c r="DC260" i="8"/>
  <c r="CO260" i="8"/>
  <c r="CH238" i="8"/>
  <c r="CX238" i="8"/>
  <c r="CC240" i="8"/>
  <c r="CH236" i="8"/>
  <c r="CS240" i="8"/>
  <c r="CX236" i="8"/>
  <c r="CM228" i="8"/>
  <c r="DJ228" i="8"/>
  <c r="DB228" i="8"/>
  <c r="DF226" i="8"/>
  <c r="DV224" i="8"/>
  <c r="DQ228" i="8"/>
  <c r="DN224" i="8"/>
  <c r="DI228" i="8"/>
  <c r="DL228" i="8"/>
  <c r="DQ208" i="8"/>
  <c r="DV204" i="8"/>
  <c r="DN204" i="8"/>
  <c r="DI208" i="8"/>
  <c r="DQ188" i="8"/>
  <c r="DV184" i="8"/>
  <c r="DN184" i="8"/>
  <c r="DI188" i="8"/>
  <c r="DL188" i="8"/>
  <c r="CE188" i="8"/>
  <c r="CU188" i="8"/>
  <c r="DR188" i="8"/>
  <c r="DV153" i="8"/>
  <c r="DV155" i="8"/>
  <c r="DC156" i="8"/>
  <c r="DS156" i="8"/>
  <c r="DD104" i="8"/>
  <c r="DC104" i="8"/>
  <c r="DS104" i="8"/>
  <c r="DV102" i="8"/>
  <c r="DV100" i="8"/>
  <c r="DQ104" i="8"/>
  <c r="DM84" i="8"/>
  <c r="DE84" i="8"/>
  <c r="DV82" i="8"/>
  <c r="CD84" i="8"/>
  <c r="CT84" i="8"/>
  <c r="DJ52" i="8"/>
  <c r="DB52" i="8"/>
  <c r="DE52" i="8"/>
  <c r="DN29" i="8"/>
  <c r="DN30" i="8"/>
  <c r="DF30" i="8"/>
  <c r="DN31" i="8"/>
  <c r="CE32" i="8"/>
  <c r="CU32" i="8"/>
  <c r="DF254" i="8"/>
  <c r="DB255" i="8"/>
  <c r="DR255" i="8"/>
  <c r="DJ223" i="8"/>
  <c r="DB223" i="8"/>
  <c r="DE223" i="8"/>
  <c r="CP222" i="8"/>
  <c r="CE223" i="8"/>
  <c r="CU223" i="8"/>
  <c r="CM171" i="8"/>
  <c r="CH169" i="8"/>
  <c r="CX169" i="8"/>
  <c r="DL171" i="8"/>
  <c r="DD171" i="8"/>
  <c r="DC171" i="8"/>
  <c r="DV150" i="8"/>
  <c r="CD151" i="8"/>
  <c r="CT151" i="8"/>
  <c r="DN128" i="8"/>
  <c r="CP129" i="8"/>
  <c r="DD131" i="8"/>
  <c r="DV97" i="8"/>
  <c r="DV95" i="8"/>
  <c r="DQ99" i="8"/>
  <c r="DV99" i="8" s="1"/>
  <c r="CE47" i="8"/>
  <c r="CU47" i="8"/>
  <c r="CP44" i="8"/>
  <c r="DV45" i="8"/>
  <c r="DN45" i="8"/>
  <c r="DD47" i="8"/>
  <c r="DT47" i="8"/>
  <c r="DB250" i="8"/>
  <c r="DR250" i="8"/>
  <c r="DJ218" i="8"/>
  <c r="DB218" i="8"/>
  <c r="CP215" i="8"/>
  <c r="DU218" i="1"/>
  <c r="DM218" i="1"/>
  <c r="DR198" i="8"/>
  <c r="DU198" i="8"/>
  <c r="DM198" i="8"/>
  <c r="DC166" i="8"/>
  <c r="DL166" i="1"/>
  <c r="DD166" i="1"/>
  <c r="DJ166" i="1"/>
  <c r="DK94" i="8"/>
  <c r="DM94" i="1"/>
  <c r="CL74" i="8"/>
  <c r="DD74" i="8"/>
  <c r="DF72" i="1"/>
  <c r="DD42" i="8"/>
  <c r="DT42" i="8"/>
  <c r="CM42" i="8"/>
  <c r="DS37" i="1"/>
  <c r="DK37" i="1"/>
  <c r="DF36" i="1"/>
  <c r="DV29" i="1"/>
  <c r="DV31" i="1"/>
  <c r="CC42" i="1"/>
  <c r="CH38" i="1"/>
  <c r="CS42" i="1"/>
  <c r="CX38" i="1"/>
  <c r="DB47" i="1"/>
  <c r="DR47" i="1"/>
  <c r="DB52" i="1"/>
  <c r="DR52" i="1"/>
  <c r="DK74" i="1"/>
  <c r="DC74" i="1"/>
  <c r="DM84" i="1"/>
  <c r="DN87" i="1"/>
  <c r="DN88" i="1"/>
  <c r="DK94" i="1"/>
  <c r="DC94" i="1"/>
  <c r="CN104" i="1"/>
  <c r="DD131" i="1"/>
  <c r="DT156" i="1"/>
  <c r="DV158" i="1"/>
  <c r="DN158" i="1"/>
  <c r="DV160" i="1"/>
  <c r="DN160" i="1"/>
  <c r="CP162" i="1"/>
  <c r="CK166" i="1"/>
  <c r="DR188" i="1"/>
  <c r="DF196" i="1"/>
  <c r="CH225" i="1"/>
  <c r="CX225" i="1"/>
  <c r="CP227" i="1"/>
  <c r="DB245" i="1"/>
  <c r="DR245" i="1"/>
  <c r="CC250" i="1"/>
  <c r="CH246" i="1"/>
  <c r="CS250" i="1"/>
  <c r="CX246" i="1"/>
  <c r="DU265" i="1"/>
  <c r="DM265" i="1"/>
  <c r="DN263" i="12"/>
  <c r="DN264" i="12"/>
  <c r="DF264" i="12"/>
  <c r="DF261" i="12"/>
  <c r="DA265" i="12"/>
  <c r="DV261" i="12"/>
  <c r="DQ265" i="12"/>
  <c r="DV262" i="12"/>
  <c r="DJ245" i="12"/>
  <c r="CG245" i="12"/>
  <c r="CG266" i="12" s="1"/>
  <c r="CW245" i="12"/>
  <c r="CP231" i="12"/>
  <c r="DV232" i="12"/>
  <c r="DN232" i="12"/>
  <c r="CC233" i="12"/>
  <c r="CH229" i="12"/>
  <c r="CS233" i="12"/>
  <c r="CX229" i="12"/>
  <c r="DF230" i="12"/>
  <c r="CH211" i="12"/>
  <c r="CX211" i="12"/>
  <c r="DL213" i="12"/>
  <c r="DD213" i="12"/>
  <c r="CE213" i="12"/>
  <c r="CP160" i="12"/>
  <c r="DV157" i="12"/>
  <c r="DQ161" i="12"/>
  <c r="DN157" i="12"/>
  <c r="DI161" i="12"/>
  <c r="DN86" i="12"/>
  <c r="DT89" i="12"/>
  <c r="DL89" i="12"/>
  <c r="DK89" i="12"/>
  <c r="DN66" i="12"/>
  <c r="DT37" i="12"/>
  <c r="DS260" i="12"/>
  <c r="DM260" i="12"/>
  <c r="DM240" i="12"/>
  <c r="DE240" i="12"/>
  <c r="CX226" i="12"/>
  <c r="DF227" i="12"/>
  <c r="CG228" i="12"/>
  <c r="CW228" i="12"/>
  <c r="DE208" i="12"/>
  <c r="DN205" i="12"/>
  <c r="CP187" i="12"/>
  <c r="DF155" i="12"/>
  <c r="CC156" i="12"/>
  <c r="CH152" i="12"/>
  <c r="CS156" i="12"/>
  <c r="CX152" i="12"/>
  <c r="DM104" i="12"/>
  <c r="DN81" i="12"/>
  <c r="DF83" i="12"/>
  <c r="DV83" i="12"/>
  <c r="DQ84" i="12"/>
  <c r="DV80" i="12"/>
  <c r="DV50" i="12"/>
  <c r="DE52" i="12"/>
  <c r="DN31" i="12"/>
  <c r="DQ32" i="12"/>
  <c r="DV28" i="12"/>
  <c r="DI32" i="12"/>
  <c r="DN28" i="12"/>
  <c r="DF29" i="12"/>
  <c r="CH117" i="12"/>
  <c r="CC121" i="12"/>
  <c r="CX117" i="12"/>
  <c r="CS121" i="12"/>
  <c r="DF253" i="12"/>
  <c r="DV253" i="12"/>
  <c r="DN254" i="12"/>
  <c r="DF254" i="12"/>
  <c r="DM255" i="12"/>
  <c r="DU223" i="12"/>
  <c r="CD171" i="12"/>
  <c r="CT171" i="12"/>
  <c r="DV169" i="12"/>
  <c r="DI171" i="12"/>
  <c r="DN167" i="12"/>
  <c r="DF167" i="12"/>
  <c r="DA171" i="12"/>
  <c r="DD171" i="12"/>
  <c r="DF150" i="12"/>
  <c r="DV150" i="12"/>
  <c r="CL151" i="12"/>
  <c r="DM151" i="12"/>
  <c r="DE151" i="12"/>
  <c r="DN129" i="12"/>
  <c r="DE131" i="12"/>
  <c r="DN107" i="12"/>
  <c r="DI111" i="12"/>
  <c r="DE99" i="12"/>
  <c r="DV98" i="12"/>
  <c r="DN95" i="12"/>
  <c r="DI99" i="12"/>
  <c r="DN76" i="12"/>
  <c r="DF45" i="12"/>
  <c r="DQ47" i="12"/>
  <c r="DN43" i="12"/>
  <c r="DI47" i="12"/>
  <c r="CH44" i="12"/>
  <c r="DV192" i="12"/>
  <c r="DN192" i="12"/>
  <c r="DD250" i="12"/>
  <c r="DT250" i="12"/>
  <c r="CM250" i="12"/>
  <c r="DN215" i="12"/>
  <c r="DV216" i="12"/>
  <c r="DF214" i="12"/>
  <c r="DA218" i="12"/>
  <c r="DD218" i="12"/>
  <c r="DT218" i="12"/>
  <c r="DV196" i="12"/>
  <c r="CP194" i="12"/>
  <c r="DN165" i="12"/>
  <c r="DR166" i="12"/>
  <c r="DJ166" i="12"/>
  <c r="DM166" i="12"/>
  <c r="CH92" i="12"/>
  <c r="CX92" i="12"/>
  <c r="DF93" i="12"/>
  <c r="CC94" i="12"/>
  <c r="CH90" i="12"/>
  <c r="CX90" i="12"/>
  <c r="CS94" i="12"/>
  <c r="DF91" i="12"/>
  <c r="DF73" i="12"/>
  <c r="DV73" i="12"/>
  <c r="CP40" i="12"/>
  <c r="CO42" i="12"/>
  <c r="DM42" i="12"/>
  <c r="DF262" i="11"/>
  <c r="DF263" i="11"/>
  <c r="CF245" i="11"/>
  <c r="DN243" i="11"/>
  <c r="DT233" i="11"/>
  <c r="CT233" i="11"/>
  <c r="DJ233" i="11"/>
  <c r="DF231" i="11"/>
  <c r="DV210" i="11"/>
  <c r="DF212" i="11"/>
  <c r="DV212" i="11"/>
  <c r="DN160" i="11"/>
  <c r="DT161" i="11"/>
  <c r="DL161" i="11"/>
  <c r="DB121" i="11"/>
  <c r="DQ89" i="11"/>
  <c r="DV85" i="11"/>
  <c r="DI89" i="11"/>
  <c r="DN85" i="11"/>
  <c r="DL89" i="11"/>
  <c r="DN88" i="11"/>
  <c r="DI69" i="11"/>
  <c r="DN65" i="11"/>
  <c r="CO37" i="11"/>
  <c r="CH35" i="11"/>
  <c r="CX35" i="11"/>
  <c r="DV36" i="11"/>
  <c r="DS37" i="11"/>
  <c r="DK37" i="11"/>
  <c r="CG260" i="11"/>
  <c r="DE260" i="11"/>
  <c r="CN240" i="11"/>
  <c r="DL240" i="11"/>
  <c r="DN237" i="11"/>
  <c r="DV227" i="11"/>
  <c r="DC228" i="11"/>
  <c r="DS228" i="11"/>
  <c r="CW228" i="11"/>
  <c r="DR228" i="11"/>
  <c r="CK188" i="11"/>
  <c r="CP184" i="11"/>
  <c r="DS188" i="11"/>
  <c r="DK188" i="11"/>
  <c r="DN153" i="11"/>
  <c r="DF154" i="11"/>
  <c r="DK156" i="11"/>
  <c r="DI104" i="11"/>
  <c r="DA104" i="11"/>
  <c r="DF100" i="11"/>
  <c r="DA84" i="11"/>
  <c r="DF80" i="11"/>
  <c r="DD84" i="11"/>
  <c r="DR84" i="11"/>
  <c r="DL52" i="11"/>
  <c r="DD52" i="11"/>
  <c r="DF49" i="11"/>
  <c r="DF31" i="11"/>
  <c r="DN29" i="11"/>
  <c r="CH28" i="11"/>
  <c r="CC32" i="11"/>
  <c r="CX28" i="11"/>
  <c r="CS32" i="11"/>
  <c r="DF254" i="11"/>
  <c r="DN252" i="11"/>
  <c r="DV219" i="11"/>
  <c r="DQ223" i="11"/>
  <c r="DT223" i="11"/>
  <c r="DL223" i="11"/>
  <c r="DN199" i="11"/>
  <c r="DI203" i="11"/>
  <c r="DF199" i="11"/>
  <c r="DA203" i="11"/>
  <c r="CC183" i="11"/>
  <c r="CH179" i="11"/>
  <c r="CS183" i="11"/>
  <c r="CX179" i="11"/>
  <c r="DA171" i="11"/>
  <c r="DF167" i="11"/>
  <c r="DI151" i="11"/>
  <c r="DN147" i="11"/>
  <c r="DA151" i="11"/>
  <c r="DF147" i="11"/>
  <c r="DD151" i="11"/>
  <c r="DU131" i="11"/>
  <c r="DM131" i="11"/>
  <c r="CM131" i="11"/>
  <c r="CP98" i="11"/>
  <c r="DL99" i="11"/>
  <c r="CK47" i="11"/>
  <c r="CP43" i="11"/>
  <c r="CH44" i="11"/>
  <c r="DN44" i="11"/>
  <c r="DV76" i="11"/>
  <c r="DF67" i="11"/>
  <c r="DN248" i="11"/>
  <c r="DN215" i="11"/>
  <c r="DF215" i="11"/>
  <c r="DF165" i="11"/>
  <c r="DV165" i="11"/>
  <c r="CO166" i="11"/>
  <c r="DM166" i="11"/>
  <c r="DF163" i="11"/>
  <c r="DV163" i="11"/>
  <c r="DN125" i="11"/>
  <c r="DF93" i="11"/>
  <c r="DV93" i="11"/>
  <c r="DD94" i="11"/>
  <c r="DT94" i="11"/>
  <c r="DQ74" i="11"/>
  <c r="DV70" i="11"/>
  <c r="DN70" i="11"/>
  <c r="DL74" i="11"/>
  <c r="DF41" i="11"/>
  <c r="DC42" i="11"/>
  <c r="DF39" i="11"/>
  <c r="CO265" i="8"/>
  <c r="DF229" i="8"/>
  <c r="DA233" i="8"/>
  <c r="DV231" i="8"/>
  <c r="DN231" i="8"/>
  <c r="CH210" i="8"/>
  <c r="CX210" i="8"/>
  <c r="CP212" i="8"/>
  <c r="DD161" i="8"/>
  <c r="CD89" i="8"/>
  <c r="CT89" i="8"/>
  <c r="DF33" i="8"/>
  <c r="DA37" i="8"/>
  <c r="DF35" i="8"/>
  <c r="CH36" i="8"/>
  <c r="CX36" i="8"/>
  <c r="CK260" i="8"/>
  <c r="CP256" i="8"/>
  <c r="DT240" i="8"/>
  <c r="DS240" i="8"/>
  <c r="DK240" i="8"/>
  <c r="DF187" i="8"/>
  <c r="DV187" i="8"/>
  <c r="CD156" i="8"/>
  <c r="CT156" i="8"/>
  <c r="DN153" i="8"/>
  <c r="DN155" i="8"/>
  <c r="DV80" i="8"/>
  <c r="DQ84" i="8"/>
  <c r="DF83" i="8"/>
  <c r="DV83" i="8"/>
  <c r="CP49" i="8"/>
  <c r="DV50" i="8"/>
  <c r="DN50" i="8"/>
  <c r="CP51" i="8"/>
  <c r="DF48" i="8"/>
  <c r="DA52" i="8"/>
  <c r="DR32" i="8"/>
  <c r="DU32" i="8"/>
  <c r="DM32" i="8"/>
  <c r="CG255" i="8"/>
  <c r="CW255" i="8"/>
  <c r="DC255" i="8"/>
  <c r="DV219" i="8"/>
  <c r="DQ223" i="8"/>
  <c r="DN219" i="8"/>
  <c r="DI223" i="8"/>
  <c r="CP220" i="8"/>
  <c r="DJ171" i="8"/>
  <c r="DN150" i="8"/>
  <c r="DR131" i="8"/>
  <c r="DK131" i="8"/>
  <c r="CV131" i="8"/>
  <c r="DJ47" i="8"/>
  <c r="DB47" i="8"/>
  <c r="CH46" i="8"/>
  <c r="CX46" i="8"/>
  <c r="DF112" i="8"/>
  <c r="DA116" i="8"/>
  <c r="DV112" i="8"/>
  <c r="DQ116" i="8"/>
  <c r="DV249" i="8"/>
  <c r="DN249" i="8"/>
  <c r="DV247" i="8"/>
  <c r="CH217" i="8"/>
  <c r="CX217" i="8"/>
  <c r="DU218" i="8"/>
  <c r="DM218" i="8"/>
  <c r="DF216" i="8"/>
  <c r="CH197" i="8"/>
  <c r="CX197" i="8"/>
  <c r="DQ198" i="8"/>
  <c r="DV194" i="8"/>
  <c r="DN194" i="8"/>
  <c r="DI198" i="8"/>
  <c r="DV196" i="8"/>
  <c r="DN196" i="8"/>
  <c r="DB166" i="8"/>
  <c r="DR166" i="8"/>
  <c r="CO166" i="8"/>
  <c r="DV125" i="8"/>
  <c r="DF123" i="8"/>
  <c r="CD94" i="8"/>
  <c r="CT94" i="8"/>
  <c r="DU94" i="8"/>
  <c r="DN92" i="8"/>
  <c r="DF92" i="8"/>
  <c r="DF73" i="8"/>
  <c r="DV73" i="8"/>
  <c r="DN71" i="8"/>
  <c r="DR42" i="8"/>
  <c r="CH39" i="8"/>
  <c r="CX39" i="8"/>
  <c r="DT47" i="1"/>
  <c r="DV39" i="1"/>
  <c r="CT32" i="1"/>
  <c r="DR32" i="1"/>
  <c r="DV41" i="1"/>
  <c r="DN41" i="1"/>
  <c r="DC52" i="1"/>
  <c r="CN74" i="1"/>
  <c r="DA84" i="1"/>
  <c r="DF80" i="1"/>
  <c r="DQ84" i="1"/>
  <c r="DV80" i="1"/>
  <c r="CP83" i="1"/>
  <c r="CF89" i="1"/>
  <c r="CV89" i="1"/>
  <c r="DV87" i="1"/>
  <c r="CP88" i="1"/>
  <c r="CF94" i="1"/>
  <c r="CV94" i="1"/>
  <c r="DN92" i="1"/>
  <c r="DN93" i="1"/>
  <c r="DF93" i="1"/>
  <c r="DN95" i="1"/>
  <c r="DI99" i="1"/>
  <c r="DE99" i="1"/>
  <c r="DU99" i="1"/>
  <c r="DM104" i="1"/>
  <c r="DV127" i="1"/>
  <c r="DQ131" i="1"/>
  <c r="DM131" i="1"/>
  <c r="DE131" i="1"/>
  <c r="DA151" i="1"/>
  <c r="DF147" i="1"/>
  <c r="DU151" i="1"/>
  <c r="DM151" i="1"/>
  <c r="CO156" i="1"/>
  <c r="DC161" i="1"/>
  <c r="DC166" i="1"/>
  <c r="DF165" i="1"/>
  <c r="CH167" i="1"/>
  <c r="CC171" i="1"/>
  <c r="CX167" i="1"/>
  <c r="CS171" i="1"/>
  <c r="CO171" i="1"/>
  <c r="CM188" i="1"/>
  <c r="DF194" i="1"/>
  <c r="DA198" i="1"/>
  <c r="CH195" i="1"/>
  <c r="CX195" i="1"/>
  <c r="CE213" i="1"/>
  <c r="CU213" i="1"/>
  <c r="DJ218" i="1"/>
  <c r="DB218" i="1"/>
  <c r="DD223" i="1"/>
  <c r="DT223" i="1"/>
  <c r="DJ228" i="1"/>
  <c r="DB228" i="1"/>
  <c r="DN227" i="1"/>
  <c r="DU233" i="1"/>
  <c r="DM233" i="1"/>
  <c r="CC240" i="1"/>
  <c r="CH240" i="1" s="1"/>
  <c r="CH236" i="1"/>
  <c r="CS240" i="1"/>
  <c r="CX240" i="1" s="1"/>
  <c r="CX236" i="1"/>
  <c r="DF237" i="1"/>
  <c r="DF239" i="1"/>
  <c r="DC245" i="1"/>
  <c r="DC250" i="1"/>
  <c r="DN248" i="1"/>
  <c r="DF249" i="1"/>
  <c r="DT260" i="1"/>
  <c r="DR265" i="1"/>
  <c r="CH262" i="1"/>
  <c r="CX262" i="1"/>
  <c r="DV44" i="1"/>
  <c r="DN44" i="1"/>
  <c r="DI74" i="1"/>
  <c r="DN74" i="1" s="1"/>
  <c r="DN70" i="1"/>
  <c r="DK84" i="1"/>
  <c r="DC84" i="1"/>
  <c r="DE89" i="1"/>
  <c r="DU89" i="1"/>
  <c r="DV91" i="1"/>
  <c r="DB99" i="1"/>
  <c r="DF97" i="1"/>
  <c r="DV97" i="1"/>
  <c r="DV98" i="1"/>
  <c r="DN101" i="1"/>
  <c r="DF101" i="1"/>
  <c r="DV103" i="1"/>
  <c r="CD131" i="1"/>
  <c r="CT131" i="1"/>
  <c r="DR151" i="1"/>
  <c r="DB151" i="1"/>
  <c r="DN148" i="1"/>
  <c r="DF150" i="1"/>
  <c r="DJ156" i="1"/>
  <c r="DT161" i="1"/>
  <c r="CO166" i="1"/>
  <c r="DJ171" i="1"/>
  <c r="DL188" i="1"/>
  <c r="DJ198" i="1"/>
  <c r="DB198" i="1"/>
  <c r="CP197" i="1"/>
  <c r="DD213" i="1"/>
  <c r="DT213" i="1"/>
  <c r="CP212" i="1"/>
  <c r="CE218" i="1"/>
  <c r="CU218" i="1"/>
  <c r="DF216" i="1"/>
  <c r="DU223" i="1"/>
  <c r="DM223" i="1"/>
  <c r="DJ255" i="1"/>
  <c r="CH253" i="1"/>
  <c r="CX253" i="1"/>
  <c r="DF254" i="1"/>
  <c r="CG260" i="1"/>
  <c r="CW260" i="1"/>
  <c r="CP259" i="1"/>
  <c r="CE265" i="1"/>
  <c r="CU265" i="1"/>
  <c r="CU266" i="1" s="1"/>
  <c r="DN264" i="1"/>
  <c r="DV261" i="1"/>
  <c r="DQ265" i="1"/>
  <c r="DN261" i="1"/>
  <c r="DI265" i="1"/>
  <c r="DV34" i="1"/>
  <c r="DS47" i="1"/>
  <c r="DK47" i="1"/>
  <c r="DF46" i="1"/>
  <c r="DQ166" i="11"/>
  <c r="DV162" i="11"/>
  <c r="CN166" i="11"/>
  <c r="CC146" i="11"/>
  <c r="CH142" i="11"/>
  <c r="CS146" i="11"/>
  <c r="CX142" i="11"/>
  <c r="CP122" i="11"/>
  <c r="CL126" i="11"/>
  <c r="CS126" i="11"/>
  <c r="CX122" i="11"/>
  <c r="CT74" i="11"/>
  <c r="DI74" i="11"/>
  <c r="DN71" i="11"/>
  <c r="DA42" i="11"/>
  <c r="DF38" i="11"/>
  <c r="DQ42" i="11"/>
  <c r="DV38" i="11"/>
  <c r="DF261" i="8"/>
  <c r="DA265" i="8"/>
  <c r="DV261" i="8"/>
  <c r="DQ265" i="8"/>
  <c r="CH262" i="8"/>
  <c r="CG89" i="8"/>
  <c r="CP87" i="8"/>
  <c r="CP257" i="8"/>
  <c r="CO156" i="8"/>
  <c r="DB104" i="8"/>
  <c r="DR104" i="8"/>
  <c r="CS32" i="8"/>
  <c r="CX28" i="8"/>
  <c r="DI255" i="8"/>
  <c r="DN251" i="8"/>
  <c r="CF255" i="8"/>
  <c r="CV255" i="8"/>
  <c r="CX221" i="8"/>
  <c r="DM171" i="8"/>
  <c r="DF149" i="8"/>
  <c r="CW131" i="8"/>
  <c r="CP75" i="8"/>
  <c r="CK79" i="8"/>
  <c r="CC136" i="8"/>
  <c r="CH132" i="8"/>
  <c r="CS136" i="8"/>
  <c r="CX132" i="8"/>
  <c r="CH248" i="8"/>
  <c r="CS218" i="8"/>
  <c r="CX214" i="8"/>
  <c r="DI166" i="8"/>
  <c r="DN162" i="8"/>
  <c r="CP93" i="8"/>
  <c r="CC94" i="8"/>
  <c r="CH90" i="8"/>
  <c r="CX90" i="8"/>
  <c r="CS94" i="8"/>
  <c r="DN41" i="8"/>
  <c r="CF32" i="1"/>
  <c r="DV45" i="1"/>
  <c r="CX39" i="1"/>
  <c r="DS32" i="1"/>
  <c r="CX90" i="1"/>
  <c r="CS94" i="1"/>
  <c r="CK94" i="1"/>
  <c r="CP90" i="1"/>
  <c r="DK228" i="1"/>
  <c r="CS233" i="1"/>
  <c r="CX229" i="1"/>
  <c r="CE265" i="12"/>
  <c r="CU265" i="12"/>
  <c r="CM233" i="12"/>
  <c r="DM213" i="12"/>
  <c r="CO213" i="12"/>
  <c r="CX212" i="12"/>
  <c r="DC161" i="12"/>
  <c r="CL161" i="12"/>
  <c r="CO89" i="12"/>
  <c r="CH87" i="12"/>
  <c r="CX87" i="12"/>
  <c r="CH68" i="12"/>
  <c r="DV33" i="12"/>
  <c r="CW37" i="12"/>
  <c r="CH259" i="12"/>
  <c r="CX259" i="12"/>
  <c r="CU240" i="12"/>
  <c r="CM240" i="12"/>
  <c r="DJ240" i="12"/>
  <c r="CD228" i="12"/>
  <c r="CH207" i="12"/>
  <c r="CX207" i="12"/>
  <c r="CK188" i="12"/>
  <c r="CP184" i="12"/>
  <c r="CC188" i="12"/>
  <c r="CH184" i="12"/>
  <c r="CX186" i="12"/>
  <c r="CD156" i="12"/>
  <c r="DJ84" i="12"/>
  <c r="CH63" i="12"/>
  <c r="DF51" i="12"/>
  <c r="CP48" i="12"/>
  <c r="CL52" i="12"/>
  <c r="DC32" i="12"/>
  <c r="CD32" i="12"/>
  <c r="CT32" i="12"/>
  <c r="CE255" i="12"/>
  <c r="CU255" i="12"/>
  <c r="CT255" i="12"/>
  <c r="CH170" i="12"/>
  <c r="CX168" i="12"/>
  <c r="CP168" i="12"/>
  <c r="CU151" i="12"/>
  <c r="CP149" i="12"/>
  <c r="DK131" i="12"/>
  <c r="DF128" i="12"/>
  <c r="CM111" i="12"/>
  <c r="CE99" i="12"/>
  <c r="CU99" i="12"/>
  <c r="CX78" i="12"/>
  <c r="CH58" i="12"/>
  <c r="DV43" i="12"/>
  <c r="DR47" i="12"/>
  <c r="DF215" i="12"/>
  <c r="DV215" i="12"/>
  <c r="DF217" i="12"/>
  <c r="DV217" i="12"/>
  <c r="CM198" i="12"/>
  <c r="CH194" i="12"/>
  <c r="CD198" i="12"/>
  <c r="CP195" i="12"/>
  <c r="CP164" i="12"/>
  <c r="CD94" i="12"/>
  <c r="CX73" i="12"/>
  <c r="CC74" i="12"/>
  <c r="CH74" i="12" s="1"/>
  <c r="CH70" i="12"/>
  <c r="CS74" i="12"/>
  <c r="CX74" i="12" s="1"/>
  <c r="CX70" i="12"/>
  <c r="CP72" i="12"/>
  <c r="DD42" i="12"/>
  <c r="CW245" i="11"/>
  <c r="DV232" i="11"/>
  <c r="CG233" i="11"/>
  <c r="CP211" i="11"/>
  <c r="CH209" i="11"/>
  <c r="CC213" i="11"/>
  <c r="CX209" i="11"/>
  <c r="CS213" i="11"/>
  <c r="CE213" i="11"/>
  <c r="CP210" i="11"/>
  <c r="CX158" i="11"/>
  <c r="DF88" i="11"/>
  <c r="CX86" i="11"/>
  <c r="CX34" i="11"/>
  <c r="CC141" i="11"/>
  <c r="CH137" i="11"/>
  <c r="CS141" i="11"/>
  <c r="CX137" i="11"/>
  <c r="CS121" i="11"/>
  <c r="CX117" i="11"/>
  <c r="CH257" i="11"/>
  <c r="CX238" i="11"/>
  <c r="CX239" i="11"/>
  <c r="DM240" i="11"/>
  <c r="CP226" i="11"/>
  <c r="DD228" i="11"/>
  <c r="CX186" i="11"/>
  <c r="CP186" i="11"/>
  <c r="CP155" i="11"/>
  <c r="CH155" i="11"/>
  <c r="CH101" i="11"/>
  <c r="DN100" i="11"/>
  <c r="CH103" i="11"/>
  <c r="DN48" i="11"/>
  <c r="DI52" i="11"/>
  <c r="CT52" i="11"/>
  <c r="CL52" i="11"/>
  <c r="CP30" i="11"/>
  <c r="DC255" i="11"/>
  <c r="DF251" i="11"/>
  <c r="DA255" i="11"/>
  <c r="CX251" i="11"/>
  <c r="CS255" i="11"/>
  <c r="CV255" i="11"/>
  <c r="CU223" i="11"/>
  <c r="CM223" i="11"/>
  <c r="CH220" i="11"/>
  <c r="CX221" i="11"/>
  <c r="CH180" i="11"/>
  <c r="CX180" i="11"/>
  <c r="CX170" i="11"/>
  <c r="CP170" i="11"/>
  <c r="CU151" i="11"/>
  <c r="CM151" i="11"/>
  <c r="CH148" i="11"/>
  <c r="CH128" i="11"/>
  <c r="CV131" i="11"/>
  <c r="CN131" i="11"/>
  <c r="CH129" i="11"/>
  <c r="CL131" i="11"/>
  <c r="CX96" i="11"/>
  <c r="CP96" i="11"/>
  <c r="CK99" i="11"/>
  <c r="CP95" i="11"/>
  <c r="DK99" i="11"/>
  <c r="CN47" i="11"/>
  <c r="CC64" i="11"/>
  <c r="CH60" i="11"/>
  <c r="DN247" i="11"/>
  <c r="CX247" i="11"/>
  <c r="DF216" i="11"/>
  <c r="CH214" i="11"/>
  <c r="CC218" i="11"/>
  <c r="CX214" i="11"/>
  <c r="CS218" i="11"/>
  <c r="CV218" i="11"/>
  <c r="CO198" i="11"/>
  <c r="CX176" i="11"/>
  <c r="CP176" i="11"/>
  <c r="CT166" i="11"/>
  <c r="DR166" i="11"/>
  <c r="CX91" i="11"/>
  <c r="CP91" i="11"/>
  <c r="CX41" i="11"/>
  <c r="CH264" i="8"/>
  <c r="CX264" i="8"/>
  <c r="CN265" i="8"/>
  <c r="CT265" i="8"/>
  <c r="CL265" i="8"/>
  <c r="DN232" i="8"/>
  <c r="DF230" i="8"/>
  <c r="DV230" i="8"/>
  <c r="CD233" i="1"/>
  <c r="CT233" i="1"/>
  <c r="CX211" i="8"/>
  <c r="CK213" i="8"/>
  <c r="CP209" i="8"/>
  <c r="CH209" i="8"/>
  <c r="CC213" i="8"/>
  <c r="CF213" i="8"/>
  <c r="DC213" i="8"/>
  <c r="DS213" i="8"/>
  <c r="CP211" i="1"/>
  <c r="CO213" i="1"/>
  <c r="CG213" i="1"/>
  <c r="DB161" i="8"/>
  <c r="DR161" i="8"/>
  <c r="CC89" i="8"/>
  <c r="CH85" i="8"/>
  <c r="CS89" i="8"/>
  <c r="CX85" i="8"/>
  <c r="CH85" i="1"/>
  <c r="CC89" i="1"/>
  <c r="CH34" i="8"/>
  <c r="CH35" i="8"/>
  <c r="CX35" i="8"/>
  <c r="DC37" i="8"/>
  <c r="DS37" i="8"/>
  <c r="CH257" i="8"/>
  <c r="CX257" i="8"/>
  <c r="CX256" i="8"/>
  <c r="CT260" i="8"/>
  <c r="CL260" i="8"/>
  <c r="CN260" i="8"/>
  <c r="DF256" i="1"/>
  <c r="DA260" i="1"/>
  <c r="DV256" i="1"/>
  <c r="DQ260" i="1"/>
  <c r="CT240" i="8"/>
  <c r="CL240" i="8"/>
  <c r="DM240" i="8"/>
  <c r="DF238" i="1"/>
  <c r="CP226" i="1"/>
  <c r="CO228" i="1"/>
  <c r="CP185" i="8"/>
  <c r="CO188" i="1"/>
  <c r="CG188" i="1"/>
  <c r="DF185" i="1"/>
  <c r="DV185" i="1"/>
  <c r="CK156" i="8"/>
  <c r="CP152" i="8"/>
  <c r="CN156" i="8"/>
  <c r="CF156" i="8"/>
  <c r="DF154" i="1"/>
  <c r="DN152" i="1"/>
  <c r="DI156" i="1"/>
  <c r="CG104" i="8"/>
  <c r="CW104" i="8"/>
  <c r="CH102" i="1"/>
  <c r="CX100" i="1"/>
  <c r="CS104" i="1"/>
  <c r="CK104" i="1"/>
  <c r="CP100" i="1"/>
  <c r="CU84" i="8"/>
  <c r="CM84" i="8"/>
  <c r="CL84" i="1"/>
  <c r="DK52" i="8"/>
  <c r="CH49" i="1"/>
  <c r="CV32" i="8"/>
  <c r="CN32" i="8"/>
  <c r="CP252" i="8"/>
  <c r="CX253" i="8"/>
  <c r="DN251" i="1"/>
  <c r="DI255" i="1"/>
  <c r="CL223" i="1"/>
  <c r="DF167" i="8"/>
  <c r="DA171" i="8"/>
  <c r="DV167" i="8"/>
  <c r="DQ171" i="8"/>
  <c r="CX168" i="8"/>
  <c r="DN169" i="1"/>
  <c r="CH149" i="8"/>
  <c r="CX149" i="8"/>
  <c r="CK151" i="8"/>
  <c r="CP147" i="8"/>
  <c r="CN151" i="8"/>
  <c r="CF151" i="8"/>
  <c r="CE151" i="8"/>
  <c r="CP148" i="8"/>
  <c r="CX130" i="8"/>
  <c r="CC131" i="8"/>
  <c r="CH127" i="8"/>
  <c r="CS131" i="8"/>
  <c r="CX127" i="8"/>
  <c r="CG99" i="8"/>
  <c r="CW99" i="8"/>
  <c r="CP43" i="8"/>
  <c r="CK47" i="8"/>
  <c r="CC47" i="8"/>
  <c r="CH43" i="8"/>
  <c r="CH247" i="8"/>
  <c r="CX247" i="8"/>
  <c r="DA250" i="8"/>
  <c r="DF246" i="8"/>
  <c r="DQ250" i="8"/>
  <c r="DV246" i="8"/>
  <c r="CU250" i="8"/>
  <c r="CF250" i="8"/>
  <c r="CV250" i="8"/>
  <c r="DC218" i="8"/>
  <c r="DS218" i="8"/>
  <c r="CV218" i="8"/>
  <c r="CN218" i="8"/>
  <c r="DC198" i="8"/>
  <c r="DS198" i="8"/>
  <c r="CW198" i="1"/>
  <c r="CF166" i="8"/>
  <c r="CV166" i="8"/>
  <c r="CP143" i="8"/>
  <c r="CC126" i="8"/>
  <c r="CH122" i="8"/>
  <c r="CX91" i="8"/>
  <c r="CP91" i="8"/>
  <c r="CN94" i="8"/>
  <c r="CF94" i="8"/>
  <c r="CE74" i="8"/>
  <c r="CP70" i="8"/>
  <c r="CK74" i="8"/>
  <c r="CH71" i="1"/>
  <c r="CX71" i="1"/>
  <c r="CP38" i="8"/>
  <c r="CK42" i="8"/>
  <c r="CC42" i="8"/>
  <c r="CH38" i="8"/>
  <c r="CH35" i="1"/>
  <c r="DI37" i="1"/>
  <c r="DN33" i="1"/>
  <c r="CX30" i="1"/>
  <c r="CC32" i="1"/>
  <c r="CH28" i="1"/>
  <c r="DV28" i="1"/>
  <c r="DQ32" i="1"/>
  <c r="DN43" i="1"/>
  <c r="DI47" i="1"/>
  <c r="DN40" i="1"/>
  <c r="DM42" i="1"/>
  <c r="CT42" i="1"/>
  <c r="CL42" i="1"/>
  <c r="DM32" i="1"/>
  <c r="CU42" i="1"/>
  <c r="DN48" i="1"/>
  <c r="DI52" i="1"/>
  <c r="DE52" i="1"/>
  <c r="DN50" i="1"/>
  <c r="CD74" i="1"/>
  <c r="DL84" i="1"/>
  <c r="CT94" i="1"/>
  <c r="CM99" i="1"/>
  <c r="CE131" i="1"/>
  <c r="CP129" i="1"/>
  <c r="DK151" i="1"/>
  <c r="CX149" i="1"/>
  <c r="CH153" i="1"/>
  <c r="CX153" i="1"/>
  <c r="CH155" i="1"/>
  <c r="CX155" i="1"/>
  <c r="DN157" i="1"/>
  <c r="DI161" i="1"/>
  <c r="DE161" i="1"/>
  <c r="DU161" i="1"/>
  <c r="CX163" i="1"/>
  <c r="CP184" i="1"/>
  <c r="CK188" i="1"/>
  <c r="CC188" i="1"/>
  <c r="CH184" i="1"/>
  <c r="CH185" i="1"/>
  <c r="CH186" i="1"/>
  <c r="CX186" i="1"/>
  <c r="DC198" i="1"/>
  <c r="DS198" i="1"/>
  <c r="CS213" i="1"/>
  <c r="CX209" i="1"/>
  <c r="DF210" i="1"/>
  <c r="DV210" i="1"/>
  <c r="CX212" i="1"/>
  <c r="DN215" i="1"/>
  <c r="CP219" i="1"/>
  <c r="CK223" i="1"/>
  <c r="CH219" i="1"/>
  <c r="CC223" i="1"/>
  <c r="DN222" i="1"/>
  <c r="CV228" i="1"/>
  <c r="CN228" i="1"/>
  <c r="DC233" i="1"/>
  <c r="CH230" i="1"/>
  <c r="CM240" i="1"/>
  <c r="DF241" i="1"/>
  <c r="DA245" i="1"/>
  <c r="DV241" i="1"/>
  <c r="DQ245" i="1"/>
  <c r="DM245" i="1"/>
  <c r="CP243" i="1"/>
  <c r="CP244" i="1"/>
  <c r="CE255" i="1"/>
  <c r="CT260" i="1"/>
  <c r="CL260" i="1"/>
  <c r="CX257" i="1"/>
  <c r="CP258" i="1"/>
  <c r="CH258" i="1"/>
  <c r="CV265" i="1"/>
  <c r="CN265" i="1"/>
  <c r="CT213" i="1"/>
  <c r="CH210" i="1"/>
  <c r="CP214" i="1"/>
  <c r="CK218" i="1"/>
  <c r="CC218" i="1"/>
  <c r="CH218" i="1" s="1"/>
  <c r="CH214" i="1"/>
  <c r="DK223" i="1"/>
  <c r="CX221" i="1"/>
  <c r="CK228" i="1"/>
  <c r="CP224" i="1"/>
  <c r="CH224" i="1"/>
  <c r="CC228" i="1"/>
  <c r="CF233" i="1"/>
  <c r="CX242" i="1"/>
  <c r="CP247" i="1"/>
  <c r="CP249" i="1"/>
  <c r="CH249" i="1"/>
  <c r="CN255" i="1"/>
  <c r="CT265" i="12"/>
  <c r="CW265" i="12"/>
  <c r="CP244" i="12"/>
  <c r="CH244" i="12"/>
  <c r="CX242" i="12"/>
  <c r="CD233" i="12"/>
  <c r="DE233" i="12"/>
  <c r="DI213" i="12"/>
  <c r="DN209" i="12"/>
  <c r="CP210" i="12"/>
  <c r="CH210" i="12"/>
  <c r="CO161" i="12"/>
  <c r="CG161" i="12"/>
  <c r="CX159" i="12"/>
  <c r="CX88" i="12"/>
  <c r="CP88" i="12"/>
  <c r="CP85" i="12"/>
  <c r="CK89" i="12"/>
  <c r="CP36" i="12"/>
  <c r="DQ37" i="12"/>
  <c r="CX35" i="12"/>
  <c r="CT260" i="12"/>
  <c r="CH257" i="12"/>
  <c r="CX257" i="12"/>
  <c r="CX239" i="12"/>
  <c r="CP239" i="12"/>
  <c r="CH237" i="12"/>
  <c r="DI208" i="12"/>
  <c r="DN204" i="12"/>
  <c r="DE156" i="12"/>
  <c r="DU156" i="12"/>
  <c r="DN154" i="12"/>
  <c r="CH103" i="12"/>
  <c r="CX103" i="12"/>
  <c r="CP101" i="12"/>
  <c r="CO84" i="12"/>
  <c r="DN62" i="12"/>
  <c r="DB32" i="12"/>
  <c r="DE32" i="12"/>
  <c r="CH30" i="12"/>
  <c r="CH252" i="12"/>
  <c r="CX252" i="12"/>
  <c r="CH222" i="12"/>
  <c r="CX220" i="12"/>
  <c r="CP220" i="12"/>
  <c r="CP199" i="12"/>
  <c r="CK203" i="12"/>
  <c r="CP203" i="12" s="1"/>
  <c r="CC203" i="12"/>
  <c r="CH203" i="12" s="1"/>
  <c r="CH199" i="12"/>
  <c r="CX179" i="12"/>
  <c r="CS183" i="12"/>
  <c r="CP179" i="12"/>
  <c r="CK183" i="12"/>
  <c r="CO171" i="12"/>
  <c r="CT99" i="12"/>
  <c r="CW99" i="12"/>
  <c r="CO99" i="12"/>
  <c r="CH97" i="12"/>
  <c r="DN77" i="12"/>
  <c r="DN57" i="12"/>
  <c r="CO47" i="12"/>
  <c r="CG47" i="12"/>
  <c r="DA27" i="12"/>
  <c r="DF23" i="12"/>
  <c r="CH23" i="12"/>
  <c r="CC27" i="12"/>
  <c r="CP132" i="12"/>
  <c r="CK136" i="12"/>
  <c r="CP246" i="12"/>
  <c r="CK250" i="12"/>
  <c r="CC250" i="12"/>
  <c r="CH246" i="12"/>
  <c r="CX248" i="12"/>
  <c r="CH216" i="12"/>
  <c r="CX216" i="12"/>
  <c r="CO218" i="12"/>
  <c r="CG218" i="12"/>
  <c r="CX197" i="12"/>
  <c r="DE198" i="12"/>
  <c r="DU198" i="12"/>
  <c r="CP174" i="12"/>
  <c r="CK178" i="12"/>
  <c r="CH174" i="12"/>
  <c r="CC178" i="12"/>
  <c r="DL166" i="12"/>
  <c r="CE166" i="12"/>
  <c r="CU166" i="12"/>
  <c r="CP163" i="12"/>
  <c r="DE94" i="12"/>
  <c r="DN72" i="12"/>
  <c r="CP41" i="12"/>
  <c r="CL42" i="12"/>
  <c r="CP39" i="12"/>
  <c r="CT22" i="12"/>
  <c r="DV18" i="12"/>
  <c r="DR22" i="12"/>
  <c r="DL22" i="12"/>
  <c r="DV20" i="12"/>
  <c r="DI265" i="11"/>
  <c r="DN261" i="11"/>
  <c r="CH244" i="11"/>
  <c r="CX244" i="11"/>
  <c r="CL245" i="11"/>
  <c r="DR245" i="11"/>
  <c r="DN241" i="11"/>
  <c r="DI245" i="11"/>
  <c r="DA233" i="11"/>
  <c r="DF229" i="11"/>
  <c r="CK233" i="11"/>
  <c r="CP229" i="11"/>
  <c r="DJ213" i="11"/>
  <c r="CC161" i="11"/>
  <c r="CH157" i="11"/>
  <c r="CS161" i="11"/>
  <c r="CX157" i="11"/>
  <c r="CE161" i="11"/>
  <c r="DB161" i="11"/>
  <c r="DR161" i="11"/>
  <c r="CW89" i="11"/>
  <c r="CH85" i="11"/>
  <c r="CD89" i="11"/>
  <c r="CT89" i="11"/>
  <c r="DK89" i="11"/>
  <c r="CP34" i="11"/>
  <c r="CN37" i="11"/>
  <c r="CT37" i="11"/>
  <c r="CL37" i="11"/>
  <c r="CP257" i="11"/>
  <c r="DN258" i="11"/>
  <c r="CL260" i="11"/>
  <c r="DJ260" i="11"/>
  <c r="DB240" i="11"/>
  <c r="DV238" i="11"/>
  <c r="CH225" i="11"/>
  <c r="CH226" i="11"/>
  <c r="DN226" i="11"/>
  <c r="DE188" i="11"/>
  <c r="DU188" i="11"/>
  <c r="CP185" i="11"/>
  <c r="CD188" i="11"/>
  <c r="CF188" i="11"/>
  <c r="CV188" i="11"/>
  <c r="CV156" i="11"/>
  <c r="CC156" i="11"/>
  <c r="CH156" i="11" s="1"/>
  <c r="CH152" i="11"/>
  <c r="CS156" i="11"/>
  <c r="CX152" i="11"/>
  <c r="CX113" i="11"/>
  <c r="CP113" i="11"/>
  <c r="CO104" i="11"/>
  <c r="CU104" i="11"/>
  <c r="CM104" i="11"/>
  <c r="DF102" i="11"/>
  <c r="CO84" i="11"/>
  <c r="CG84" i="11"/>
  <c r="CH81" i="11"/>
  <c r="DK84" i="11"/>
  <c r="DF81" i="11"/>
  <c r="DV81" i="11"/>
  <c r="CH49" i="11"/>
  <c r="DN50" i="11"/>
  <c r="CU32" i="11"/>
  <c r="DM32" i="11"/>
  <c r="CH254" i="11"/>
  <c r="CT255" i="11"/>
  <c r="CD255" i="11"/>
  <c r="CO223" i="11"/>
  <c r="DJ223" i="11"/>
  <c r="CO171" i="11"/>
  <c r="CG171" i="11"/>
  <c r="CO151" i="11"/>
  <c r="CP149" i="11"/>
  <c r="DV130" i="11"/>
  <c r="CL99" i="11"/>
  <c r="CH75" i="11"/>
  <c r="CD79" i="11"/>
  <c r="CT47" i="11"/>
  <c r="CL47" i="11"/>
  <c r="DM47" i="11"/>
  <c r="DM53" i="11" s="1"/>
  <c r="DL250" i="11"/>
  <c r="CE250" i="11"/>
  <c r="CU250" i="11"/>
  <c r="CT250" i="11"/>
  <c r="CS250" i="11"/>
  <c r="CX246" i="11"/>
  <c r="CK250" i="11"/>
  <c r="CP246" i="11"/>
  <c r="CG250" i="11"/>
  <c r="CU218" i="11"/>
  <c r="CM218" i="11"/>
  <c r="DF217" i="11"/>
  <c r="DB218" i="11"/>
  <c r="DR218" i="11"/>
  <c r="CP196" i="11"/>
  <c r="CP194" i="11"/>
  <c r="CK198" i="11"/>
  <c r="CX194" i="11"/>
  <c r="CS198" i="11"/>
  <c r="CE198" i="11"/>
  <c r="DJ198" i="11"/>
  <c r="DR198" i="11"/>
  <c r="DT198" i="11"/>
  <c r="CM166" i="11"/>
  <c r="DK166" i="11"/>
  <c r="CV126" i="11"/>
  <c r="CP90" i="11"/>
  <c r="CL94" i="11"/>
  <c r="CS94" i="11"/>
  <c r="DC94" i="11"/>
  <c r="DS94" i="11"/>
  <c r="CO74" i="11"/>
  <c r="CG74" i="11"/>
  <c r="CP72" i="11"/>
  <c r="DN73" i="11"/>
  <c r="DC74" i="11"/>
  <c r="DE42" i="11"/>
  <c r="DU42" i="11"/>
  <c r="CP262" i="8"/>
  <c r="CP264" i="8"/>
  <c r="CN245" i="8"/>
  <c r="CM245" i="8"/>
  <c r="CE245" i="8"/>
  <c r="DN243" i="8"/>
  <c r="DF241" i="8"/>
  <c r="DA245" i="8"/>
  <c r="DV241" i="8"/>
  <c r="DQ245" i="8"/>
  <c r="DC233" i="8"/>
  <c r="DS233" i="8"/>
  <c r="CL233" i="8"/>
  <c r="CO233" i="8"/>
  <c r="CG233" i="8"/>
  <c r="CV233" i="8"/>
  <c r="CN233" i="8"/>
  <c r="CL213" i="8"/>
  <c r="CH158" i="8"/>
  <c r="CH159" i="8"/>
  <c r="CX159" i="8"/>
  <c r="CH160" i="8"/>
  <c r="CK161" i="8"/>
  <c r="CP157" i="8"/>
  <c r="CP86" i="8"/>
  <c r="DN87" i="8"/>
  <c r="CV89" i="8"/>
  <c r="CU89" i="8"/>
  <c r="CM89" i="8"/>
  <c r="CW37" i="8"/>
  <c r="CL37" i="8"/>
  <c r="CM260" i="8"/>
  <c r="CE260" i="8"/>
  <c r="DE260" i="8"/>
  <c r="DU260" i="8"/>
  <c r="DN238" i="8"/>
  <c r="DI240" i="8"/>
  <c r="DN236" i="8"/>
  <c r="DC228" i="8"/>
  <c r="DS228" i="8"/>
  <c r="CL228" i="8"/>
  <c r="CP226" i="8"/>
  <c r="CH226" i="8"/>
  <c r="CX224" i="8"/>
  <c r="CS228" i="8"/>
  <c r="CV228" i="8"/>
  <c r="CN228" i="8"/>
  <c r="CX204" i="8"/>
  <c r="CS208" i="8"/>
  <c r="CH186" i="8"/>
  <c r="CX184" i="8"/>
  <c r="CS188" i="8"/>
  <c r="CV188" i="8"/>
  <c r="CN188" i="8"/>
  <c r="DK188" i="8"/>
  <c r="CD188" i="8"/>
  <c r="CT188" i="8"/>
  <c r="CE156" i="8"/>
  <c r="CN104" i="8"/>
  <c r="CF104" i="8"/>
  <c r="CE104" i="8"/>
  <c r="CH102" i="8"/>
  <c r="CX102" i="8"/>
  <c r="CH100" i="8"/>
  <c r="CC104" i="8"/>
  <c r="CX100" i="8"/>
  <c r="CS104" i="8"/>
  <c r="CO84" i="8"/>
  <c r="CH82" i="8"/>
  <c r="CX82" i="8"/>
  <c r="DJ84" i="8"/>
  <c r="CL52" i="8"/>
  <c r="CG52" i="8"/>
  <c r="CX29" i="8"/>
  <c r="CP29" i="8"/>
  <c r="CP30" i="8"/>
  <c r="CX31" i="8"/>
  <c r="CP31" i="8"/>
  <c r="DK32" i="8"/>
  <c r="CP254" i="8"/>
  <c r="CD255" i="8"/>
  <c r="CL223" i="8"/>
  <c r="CO223" i="8"/>
  <c r="CG223" i="8"/>
  <c r="DF222" i="8"/>
  <c r="DV222" i="8"/>
  <c r="DK223" i="8"/>
  <c r="DS171" i="8"/>
  <c r="DN169" i="8"/>
  <c r="CN171" i="8"/>
  <c r="CE171" i="8"/>
  <c r="DJ151" i="8"/>
  <c r="CX128" i="8"/>
  <c r="DF129" i="8"/>
  <c r="DV129" i="8"/>
  <c r="CN131" i="8"/>
  <c r="CF131" i="8"/>
  <c r="CH97" i="8"/>
  <c r="CX97" i="8"/>
  <c r="CH95" i="8"/>
  <c r="CC99" i="8"/>
  <c r="CX95" i="8"/>
  <c r="CS99" i="8"/>
  <c r="CX99" i="8" s="1"/>
  <c r="DK47" i="8"/>
  <c r="DF44" i="8"/>
  <c r="DV44" i="8"/>
  <c r="CX45" i="8"/>
  <c r="CF47" i="8"/>
  <c r="CD250" i="8"/>
  <c r="CL218" i="8"/>
  <c r="DF215" i="8"/>
  <c r="DV215" i="8"/>
  <c r="CW218" i="1"/>
  <c r="CD198" i="8"/>
  <c r="CT198" i="8"/>
  <c r="CW198" i="8"/>
  <c r="CE166" i="8"/>
  <c r="CX163" i="8"/>
  <c r="CN166" i="1"/>
  <c r="CT166" i="1"/>
  <c r="CL166" i="1"/>
  <c r="CU94" i="8"/>
  <c r="CM94" i="8"/>
  <c r="CW94" i="1"/>
  <c r="CO94" i="1"/>
  <c r="DB74" i="8"/>
  <c r="DR74" i="8"/>
  <c r="CN74" i="8"/>
  <c r="CF74" i="8"/>
  <c r="CP72" i="1"/>
  <c r="CF42" i="8"/>
  <c r="DC42" i="8"/>
  <c r="DS42" i="8"/>
  <c r="CU37" i="1"/>
  <c r="CP36" i="1"/>
  <c r="DI42" i="1"/>
  <c r="DN38" i="1"/>
  <c r="CH29" i="1"/>
  <c r="CX29" i="1"/>
  <c r="CH34" i="1"/>
  <c r="CX34" i="1"/>
  <c r="CD47" i="1"/>
  <c r="CD52" i="1"/>
  <c r="CM74" i="1"/>
  <c r="CX72" i="1"/>
  <c r="CW84" i="1"/>
  <c r="CO84" i="1"/>
  <c r="CH82" i="1"/>
  <c r="CH83" i="1"/>
  <c r="CX83" i="1"/>
  <c r="CX87" i="1"/>
  <c r="CM94" i="1"/>
  <c r="DD99" i="1"/>
  <c r="DD104" i="1"/>
  <c r="DT104" i="1"/>
  <c r="CN131" i="1"/>
  <c r="CF131" i="1"/>
  <c r="DD151" i="1"/>
  <c r="CF156" i="1"/>
  <c r="CV156" i="1"/>
  <c r="CX158" i="1"/>
  <c r="CX160" i="1"/>
  <c r="DF162" i="1"/>
  <c r="DA166" i="1"/>
  <c r="DV162" i="1"/>
  <c r="DQ166" i="1"/>
  <c r="CD188" i="1"/>
  <c r="CT188" i="1"/>
  <c r="CP196" i="1"/>
  <c r="CH196" i="1"/>
  <c r="DN225" i="1"/>
  <c r="DF227" i="1"/>
  <c r="DV227" i="1"/>
  <c r="CD245" i="1"/>
  <c r="DI250" i="1"/>
  <c r="DN246" i="1"/>
  <c r="CW265" i="1"/>
  <c r="CX263" i="12"/>
  <c r="CP263" i="12"/>
  <c r="CP264" i="12"/>
  <c r="CH261" i="12"/>
  <c r="CC265" i="12"/>
  <c r="CH262" i="12"/>
  <c r="CX262" i="12"/>
  <c r="CT245" i="12"/>
  <c r="CL245" i="12"/>
  <c r="DM245" i="12"/>
  <c r="DF231" i="12"/>
  <c r="DV231" i="12"/>
  <c r="CX232" i="12"/>
  <c r="DI233" i="12"/>
  <c r="DN229" i="12"/>
  <c r="CP230" i="12"/>
  <c r="CH230" i="12"/>
  <c r="DN211" i="12"/>
  <c r="CN213" i="12"/>
  <c r="DF160" i="12"/>
  <c r="DV160" i="12"/>
  <c r="CX157" i="12"/>
  <c r="CS161" i="12"/>
  <c r="CX161" i="12" s="1"/>
  <c r="CX86" i="12"/>
  <c r="CP86" i="12"/>
  <c r="CV89" i="12"/>
  <c r="CU89" i="12"/>
  <c r="CM89" i="12"/>
  <c r="CX66" i="12"/>
  <c r="CP34" i="12"/>
  <c r="CE260" i="12"/>
  <c r="CU260" i="12"/>
  <c r="CW260" i="12"/>
  <c r="CO260" i="12"/>
  <c r="CO240" i="12"/>
  <c r="CP227" i="12"/>
  <c r="CH227" i="12"/>
  <c r="DM228" i="12"/>
  <c r="CP155" i="12"/>
  <c r="CH155" i="12"/>
  <c r="DN152" i="12"/>
  <c r="DI156" i="12"/>
  <c r="CW104" i="12"/>
  <c r="CO104" i="12"/>
  <c r="CX81" i="12"/>
  <c r="CC84" i="12"/>
  <c r="CH84" i="12" s="1"/>
  <c r="CH80" i="12"/>
  <c r="CS84" i="12"/>
  <c r="CX80" i="12"/>
  <c r="CH61" i="12"/>
  <c r="CO52" i="12"/>
  <c r="CG52" i="12"/>
  <c r="DF31" i="12"/>
  <c r="CS32" i="12"/>
  <c r="CX28" i="12"/>
  <c r="CP29" i="12"/>
  <c r="DN117" i="12"/>
  <c r="DI121" i="12"/>
  <c r="CH253" i="12"/>
  <c r="CP254" i="12"/>
  <c r="CW255" i="12"/>
  <c r="CO255" i="12"/>
  <c r="CG223" i="12"/>
  <c r="CW223" i="12"/>
  <c r="DJ171" i="12"/>
  <c r="CH169" i="12"/>
  <c r="CX169" i="12"/>
  <c r="CK171" i="12"/>
  <c r="CP167" i="12"/>
  <c r="CN171" i="12"/>
  <c r="CF171" i="12"/>
  <c r="CW151" i="12"/>
  <c r="CH150" i="12"/>
  <c r="DB151" i="12"/>
  <c r="DR151" i="12"/>
  <c r="CO151" i="12"/>
  <c r="CM131" i="12"/>
  <c r="CX129" i="12"/>
  <c r="CO131" i="12"/>
  <c r="CG131" i="12"/>
  <c r="CX107" i="12"/>
  <c r="CS111" i="12"/>
  <c r="CP107" i="12"/>
  <c r="CK111" i="12"/>
  <c r="CH98" i="12"/>
  <c r="CX98" i="12"/>
  <c r="CX95" i="12"/>
  <c r="CS99" i="12"/>
  <c r="CP95" i="12"/>
  <c r="CK99" i="12"/>
  <c r="CX76" i="12"/>
  <c r="CX56" i="12"/>
  <c r="CP45" i="12"/>
  <c r="DA47" i="12"/>
  <c r="DF43" i="12"/>
  <c r="DN44" i="12"/>
  <c r="CX192" i="12"/>
  <c r="CF250" i="12"/>
  <c r="DC250" i="12"/>
  <c r="DS250" i="12"/>
  <c r="CX215" i="12"/>
  <c r="CP214" i="12"/>
  <c r="CK218" i="12"/>
  <c r="CC218" i="12"/>
  <c r="CH214" i="12"/>
  <c r="CF218" i="12"/>
  <c r="DA198" i="12"/>
  <c r="DF194" i="12"/>
  <c r="DQ198" i="12"/>
  <c r="DV194" i="12"/>
  <c r="CX165" i="12"/>
  <c r="CP165" i="12"/>
  <c r="CT166" i="12"/>
  <c r="CW166" i="12"/>
  <c r="CO166" i="12"/>
  <c r="DN92" i="12"/>
  <c r="CP93" i="12"/>
  <c r="CH93" i="12"/>
  <c r="DN90" i="12"/>
  <c r="DI94" i="12"/>
  <c r="CP91" i="12"/>
  <c r="CH91" i="12"/>
  <c r="CH71" i="12"/>
  <c r="CP71" i="12"/>
  <c r="DV40" i="12"/>
  <c r="DU42" i="12"/>
  <c r="CP262" i="11"/>
  <c r="DD245" i="11"/>
  <c r="DL245" i="11"/>
  <c r="CX243" i="11"/>
  <c r="DL233" i="11"/>
  <c r="DD233" i="11"/>
  <c r="CL233" i="11"/>
  <c r="CP231" i="11"/>
  <c r="CH210" i="11"/>
  <c r="CH212" i="11"/>
  <c r="CP160" i="11"/>
  <c r="CH160" i="11"/>
  <c r="CV161" i="11"/>
  <c r="CH120" i="11"/>
  <c r="CS89" i="11"/>
  <c r="CX85" i="11"/>
  <c r="CV89" i="11"/>
  <c r="CN89" i="11"/>
  <c r="CX88" i="11"/>
  <c r="CS69" i="11"/>
  <c r="CX65" i="11"/>
  <c r="DE37" i="11"/>
  <c r="DU37" i="11"/>
  <c r="DN35" i="11"/>
  <c r="CU37" i="11"/>
  <c r="DM260" i="11"/>
  <c r="DF239" i="11"/>
  <c r="DT240" i="11"/>
  <c r="CX237" i="11"/>
  <c r="DN227" i="11"/>
  <c r="DF227" i="11"/>
  <c r="CE228" i="11"/>
  <c r="CG228" i="11"/>
  <c r="DE228" i="11"/>
  <c r="CD228" i="11"/>
  <c r="CT228" i="11"/>
  <c r="DA188" i="11"/>
  <c r="DF184" i="11"/>
  <c r="DQ188" i="11"/>
  <c r="DV188" i="11" s="1"/>
  <c r="DV184" i="11"/>
  <c r="CU188" i="11"/>
  <c r="CP154" i="11"/>
  <c r="CU156" i="11"/>
  <c r="CM156" i="11"/>
  <c r="CL116" i="11"/>
  <c r="CK104" i="11"/>
  <c r="CP100" i="11"/>
  <c r="CP101" i="11"/>
  <c r="CK84" i="11"/>
  <c r="CP80" i="11"/>
  <c r="CC84" i="11"/>
  <c r="CF84" i="11"/>
  <c r="CH80" i="11"/>
  <c r="CD84" i="11"/>
  <c r="CX80" i="11"/>
  <c r="CT84" i="11"/>
  <c r="CX84" i="11" s="1"/>
  <c r="CN52" i="11"/>
  <c r="CP49" i="11"/>
  <c r="CP31" i="11"/>
  <c r="CX29" i="11"/>
  <c r="DN28" i="11"/>
  <c r="DI32" i="11"/>
  <c r="CP254" i="11"/>
  <c r="CH252" i="11"/>
  <c r="DV252" i="11"/>
  <c r="CH219" i="11"/>
  <c r="CC223" i="11"/>
  <c r="CH223" i="11" s="1"/>
  <c r="CX219" i="11"/>
  <c r="CS223" i="11"/>
  <c r="CV223" i="11"/>
  <c r="CP199" i="11"/>
  <c r="CK203" i="11"/>
  <c r="CH182" i="11"/>
  <c r="CX182" i="11"/>
  <c r="DI183" i="11"/>
  <c r="DN179" i="11"/>
  <c r="CK171" i="11"/>
  <c r="CP167" i="11"/>
  <c r="CC171" i="11"/>
  <c r="CH167" i="11"/>
  <c r="CK151" i="11"/>
  <c r="CP147" i="11"/>
  <c r="CN151" i="11"/>
  <c r="CF151" i="11"/>
  <c r="CX130" i="11"/>
  <c r="CW131" i="11"/>
  <c r="DC131" i="11"/>
  <c r="DS131" i="11"/>
  <c r="DF98" i="11"/>
  <c r="DV98" i="11"/>
  <c r="CV99" i="11"/>
  <c r="CN99" i="11"/>
  <c r="CH46" i="11"/>
  <c r="DA47" i="11"/>
  <c r="DF43" i="11"/>
  <c r="DQ47" i="11"/>
  <c r="DV43" i="11"/>
  <c r="CP67" i="11"/>
  <c r="CX248" i="11"/>
  <c r="DV215" i="11"/>
  <c r="CH165" i="11"/>
  <c r="DU166" i="11"/>
  <c r="CH163" i="11"/>
  <c r="CP125" i="11"/>
  <c r="CP123" i="11"/>
  <c r="CH93" i="11"/>
  <c r="CF94" i="11"/>
  <c r="CX70" i="11"/>
  <c r="CS74" i="11"/>
  <c r="CV74" i="11"/>
  <c r="CN74" i="11"/>
  <c r="CP41" i="11"/>
  <c r="CM42" i="11"/>
  <c r="CE42" i="11"/>
  <c r="CP39" i="11"/>
  <c r="DE265" i="8"/>
  <c r="DU265" i="8"/>
  <c r="CP229" i="8"/>
  <c r="CK233" i="8"/>
  <c r="CH229" i="8"/>
  <c r="CC233" i="8"/>
  <c r="CX231" i="8"/>
  <c r="DN210" i="8"/>
  <c r="DF212" i="8"/>
  <c r="DV212" i="8"/>
  <c r="CN161" i="8"/>
  <c r="CF161" i="8"/>
  <c r="CH88" i="8"/>
  <c r="DJ89" i="8"/>
  <c r="CP33" i="8"/>
  <c r="CK37" i="8"/>
  <c r="CC37" i="8"/>
  <c r="CH33" i="8"/>
  <c r="CP35" i="8"/>
  <c r="DN36" i="8"/>
  <c r="CH259" i="8"/>
  <c r="CX259" i="8"/>
  <c r="DA260" i="8"/>
  <c r="DF256" i="8"/>
  <c r="DQ260" i="8"/>
  <c r="DV256" i="8"/>
  <c r="CF240" i="8"/>
  <c r="CV240" i="8"/>
  <c r="CU240" i="8"/>
  <c r="DJ156" i="8"/>
  <c r="CX153" i="8"/>
  <c r="CX155" i="8"/>
  <c r="CH80" i="8"/>
  <c r="CC84" i="8"/>
  <c r="CX80" i="8"/>
  <c r="CS84" i="8"/>
  <c r="CX84" i="8" s="1"/>
  <c r="DF49" i="8"/>
  <c r="DV49" i="8"/>
  <c r="CX50" i="8"/>
  <c r="DF51" i="8"/>
  <c r="DV51" i="8"/>
  <c r="CP48" i="8"/>
  <c r="CK52" i="8"/>
  <c r="CC52" i="8"/>
  <c r="CH48" i="8"/>
  <c r="CD32" i="8"/>
  <c r="CT32" i="8"/>
  <c r="DM255" i="8"/>
  <c r="CM255" i="8"/>
  <c r="CE255" i="8"/>
  <c r="CX219" i="8"/>
  <c r="CS223" i="8"/>
  <c r="DF220" i="8"/>
  <c r="DV220" i="8"/>
  <c r="CT171" i="8"/>
  <c r="CL171" i="8"/>
  <c r="CH148" i="8"/>
  <c r="CX150" i="8"/>
  <c r="CU131" i="8"/>
  <c r="CM131" i="8"/>
  <c r="CL47" i="8"/>
  <c r="DN46" i="8"/>
  <c r="CH112" i="8"/>
  <c r="CC116" i="8"/>
  <c r="CX249" i="8"/>
  <c r="DN217" i="8"/>
  <c r="CW218" i="8"/>
  <c r="CP216" i="8"/>
  <c r="CH216" i="8"/>
  <c r="DN197" i="8"/>
  <c r="CX194" i="8"/>
  <c r="CS198" i="8"/>
  <c r="DF195" i="8"/>
  <c r="DV195" i="8"/>
  <c r="CX196" i="8"/>
  <c r="CD166" i="8"/>
  <c r="CP123" i="8"/>
  <c r="CH123" i="8"/>
  <c r="DJ94" i="8"/>
  <c r="CG94" i="8"/>
  <c r="CW94" i="8"/>
  <c r="CP92" i="8"/>
  <c r="CH73" i="8"/>
  <c r="CX71" i="8"/>
  <c r="CP71" i="8"/>
  <c r="CD42" i="8"/>
  <c r="CT42" i="8"/>
  <c r="DN39" i="8"/>
  <c r="CF47" i="1"/>
  <c r="CV47" i="1"/>
  <c r="DB32" i="1"/>
  <c r="CX41" i="1"/>
  <c r="CM52" i="1"/>
  <c r="CE52" i="1"/>
  <c r="DD74" i="1"/>
  <c r="DT74" i="1"/>
  <c r="CC84" i="1"/>
  <c r="CH80" i="1"/>
  <c r="CH81" i="1"/>
  <c r="CX81" i="1"/>
  <c r="DF83" i="1"/>
  <c r="DV83" i="1"/>
  <c r="DL89" i="1"/>
  <c r="DF88" i="1"/>
  <c r="DV88" i="1"/>
  <c r="DL94" i="1"/>
  <c r="CX92" i="1"/>
  <c r="CP92" i="1"/>
  <c r="CP93" i="1"/>
  <c r="CX95" i="1"/>
  <c r="CS99" i="1"/>
  <c r="CX99" i="1" s="1"/>
  <c r="CK99" i="1"/>
  <c r="CP95" i="1"/>
  <c r="CG99" i="1"/>
  <c r="CW104" i="1"/>
  <c r="CO104" i="1"/>
  <c r="CH127" i="1"/>
  <c r="CC131" i="1"/>
  <c r="CX127" i="1"/>
  <c r="CS131" i="1"/>
  <c r="CO131" i="1"/>
  <c r="DV147" i="1"/>
  <c r="DQ151" i="1"/>
  <c r="CC151" i="1"/>
  <c r="CH147" i="1"/>
  <c r="CW151" i="1"/>
  <c r="DE156" i="1"/>
  <c r="DU156" i="1"/>
  <c r="CM161" i="1"/>
  <c r="CE161" i="1"/>
  <c r="CM166" i="1"/>
  <c r="CE166" i="1"/>
  <c r="CP165" i="1"/>
  <c r="CH165" i="1"/>
  <c r="DN167" i="1"/>
  <c r="DI171" i="1"/>
  <c r="DE171" i="1"/>
  <c r="DU171" i="1"/>
  <c r="DC188" i="1"/>
  <c r="DS188" i="1"/>
  <c r="CP194" i="1"/>
  <c r="CK198" i="1"/>
  <c r="CC198" i="1"/>
  <c r="CH194" i="1"/>
  <c r="DN195" i="1"/>
  <c r="DK213" i="1"/>
  <c r="CL218" i="1"/>
  <c r="CF223" i="1"/>
  <c r="CL228" i="1"/>
  <c r="CX227" i="1"/>
  <c r="CW233" i="1"/>
  <c r="DN232" i="1"/>
  <c r="DI240" i="1"/>
  <c r="DN240" i="1" s="1"/>
  <c r="DN236" i="1"/>
  <c r="CP237" i="1"/>
  <c r="CH237" i="1"/>
  <c r="CP239" i="1"/>
  <c r="CH239" i="1"/>
  <c r="CM245" i="1"/>
  <c r="CE245" i="1"/>
  <c r="CM250" i="1"/>
  <c r="CE250" i="1"/>
  <c r="CX248" i="1"/>
  <c r="CP248" i="1"/>
  <c r="CF260" i="1"/>
  <c r="CV260" i="1"/>
  <c r="CD265" i="1"/>
  <c r="CD266" i="1" s="1"/>
  <c r="CT265" i="1"/>
  <c r="DN262" i="1"/>
  <c r="CX44" i="1"/>
  <c r="CS74" i="1"/>
  <c r="CX70" i="1"/>
  <c r="CK74" i="1"/>
  <c r="CP74" i="1" s="1"/>
  <c r="CP70" i="1"/>
  <c r="CM84" i="1"/>
  <c r="CG89" i="1"/>
  <c r="CH91" i="1"/>
  <c r="CX91" i="1"/>
  <c r="CL99" i="1"/>
  <c r="CD99" i="1"/>
  <c r="CH97" i="1"/>
  <c r="CH98" i="1"/>
  <c r="CX98" i="1"/>
  <c r="CP101" i="1"/>
  <c r="CH103" i="1"/>
  <c r="CX103" i="1"/>
  <c r="DJ131" i="1"/>
  <c r="DJ151" i="1"/>
  <c r="CX148" i="1"/>
  <c r="CP150" i="1"/>
  <c r="CT156" i="1"/>
  <c r="CL156" i="1"/>
  <c r="CF161" i="1"/>
  <c r="CV161" i="1"/>
  <c r="DE166" i="1"/>
  <c r="DU166" i="1"/>
  <c r="CT171" i="1"/>
  <c r="CL171" i="1"/>
  <c r="CV188" i="1"/>
  <c r="CN188" i="1"/>
  <c r="CL198" i="1"/>
  <c r="DF197" i="1"/>
  <c r="DV197" i="1"/>
  <c r="CF213" i="1"/>
  <c r="DF212" i="1"/>
  <c r="DV212" i="1"/>
  <c r="DK218" i="1"/>
  <c r="CP216" i="1"/>
  <c r="CH216" i="1"/>
  <c r="CW223" i="1"/>
  <c r="CT255" i="1"/>
  <c r="CL255" i="1"/>
  <c r="DN253" i="1"/>
  <c r="CP254" i="1"/>
  <c r="CH254" i="1"/>
  <c r="DM260" i="1"/>
  <c r="DF259" i="1"/>
  <c r="DV259" i="1"/>
  <c r="DK265" i="1"/>
  <c r="CX264" i="1"/>
  <c r="CX261" i="1"/>
  <c r="CS265" i="1"/>
  <c r="CH31" i="1"/>
  <c r="CX31" i="1"/>
  <c r="CU47" i="1"/>
  <c r="CP46" i="1"/>
  <c r="CH46" i="1"/>
  <c r="DF158" i="8"/>
  <c r="DM89" i="8"/>
  <c r="DV87" i="8"/>
  <c r="DF186" i="8"/>
  <c r="DU156" i="8"/>
  <c r="CD104" i="8"/>
  <c r="CT104" i="8"/>
  <c r="DA32" i="8"/>
  <c r="DF28" i="8"/>
  <c r="CP251" i="8"/>
  <c r="CK255" i="8"/>
  <c r="DL255" i="8"/>
  <c r="DD255" i="8"/>
  <c r="DE131" i="8"/>
  <c r="DV75" i="8"/>
  <c r="DQ79" i="8"/>
  <c r="DI136" i="8"/>
  <c r="DN132" i="8"/>
  <c r="DA136" i="8"/>
  <c r="DF132" i="8"/>
  <c r="DA218" i="8"/>
  <c r="DF214" i="8"/>
  <c r="CK166" i="8"/>
  <c r="CP162" i="8"/>
  <c r="DV122" i="8"/>
  <c r="DR126" i="8"/>
  <c r="DN90" i="8"/>
  <c r="DI94" i="8"/>
  <c r="DF90" i="8"/>
  <c r="DA94" i="8"/>
  <c r="DL32" i="1"/>
  <c r="CU32" i="1"/>
  <c r="DA94" i="1"/>
  <c r="DF90" i="1"/>
  <c r="DQ94" i="1"/>
  <c r="DV90" i="1"/>
  <c r="DA233" i="1"/>
  <c r="DF229" i="1"/>
  <c r="DC265" i="12"/>
  <c r="DS233" i="12"/>
  <c r="DK233" i="12"/>
  <c r="DU89" i="12"/>
  <c r="DN87" i="12"/>
  <c r="DF33" i="12"/>
  <c r="DB37" i="12"/>
  <c r="DN259" i="12"/>
  <c r="DF259" i="12"/>
  <c r="DC240" i="12"/>
  <c r="CL240" i="12"/>
  <c r="DJ228" i="12"/>
  <c r="DN206" i="12"/>
  <c r="DQ188" i="12"/>
  <c r="DI188" i="12"/>
  <c r="DJ156" i="12"/>
  <c r="DN83" i="12"/>
  <c r="DN63" i="12"/>
  <c r="DR52" i="12"/>
  <c r="DJ32" i="12"/>
  <c r="DF28" i="12"/>
  <c r="DK255" i="12"/>
  <c r="DB255" i="12"/>
  <c r="DN170" i="12"/>
  <c r="DF168" i="12"/>
  <c r="DV168" i="12"/>
  <c r="DC151" i="12"/>
  <c r="DV149" i="12"/>
  <c r="CH128" i="12"/>
  <c r="CX128" i="12"/>
  <c r="DK99" i="12"/>
  <c r="DF46" i="12"/>
  <c r="CX217" i="12"/>
  <c r="DS198" i="12"/>
  <c r="DK198" i="12"/>
  <c r="DJ198" i="12"/>
  <c r="DV164" i="12"/>
  <c r="DJ94" i="12"/>
  <c r="DI74" i="12"/>
  <c r="DN74" i="12" s="1"/>
  <c r="DN70" i="12"/>
  <c r="DF70" i="12"/>
  <c r="DA74" i="12"/>
  <c r="DF74" i="12" s="1"/>
  <c r="DV72" i="12"/>
  <c r="CF42" i="12"/>
  <c r="CU42" i="12"/>
  <c r="CX264" i="11"/>
  <c r="DU245" i="11"/>
  <c r="DU266" i="11" s="1"/>
  <c r="DM245" i="11"/>
  <c r="CX231" i="11"/>
  <c r="DF232" i="11"/>
  <c r="CW233" i="11"/>
  <c r="DV211" i="11"/>
  <c r="DN209" i="11"/>
  <c r="DI213" i="11"/>
  <c r="DA213" i="11"/>
  <c r="DF209" i="11"/>
  <c r="DD213" i="11"/>
  <c r="DF158" i="11"/>
  <c r="DF86" i="11"/>
  <c r="DI141" i="11"/>
  <c r="DN137" i="11"/>
  <c r="DF137" i="11"/>
  <c r="DA141" i="11"/>
  <c r="DN259" i="11"/>
  <c r="DN257" i="11"/>
  <c r="CH238" i="11"/>
  <c r="CO240" i="11"/>
  <c r="CF228" i="11"/>
  <c r="DF186" i="11"/>
  <c r="DV186" i="11"/>
  <c r="DV101" i="11"/>
  <c r="DN101" i="11"/>
  <c r="DN102" i="11"/>
  <c r="CL104" i="11"/>
  <c r="DJ104" i="11"/>
  <c r="DF103" i="11"/>
  <c r="DN82" i="11"/>
  <c r="DF82" i="11"/>
  <c r="DV82" i="11"/>
  <c r="CK52" i="11"/>
  <c r="CP52" i="11" s="1"/>
  <c r="CP48" i="11"/>
  <c r="DB52" i="11"/>
  <c r="DR52" i="11"/>
  <c r="DF30" i="11"/>
  <c r="DV30" i="11"/>
  <c r="DK255" i="11"/>
  <c r="CP253" i="11"/>
  <c r="DV251" i="11"/>
  <c r="DQ255" i="11"/>
  <c r="DN251" i="11"/>
  <c r="DI255" i="11"/>
  <c r="DC223" i="11"/>
  <c r="DN220" i="11"/>
  <c r="DF221" i="11"/>
  <c r="DN180" i="11"/>
  <c r="DF180" i="11"/>
  <c r="DF170" i="11"/>
  <c r="DS151" i="11"/>
  <c r="DT131" i="11"/>
  <c r="DV127" i="11"/>
  <c r="DR131" i="11"/>
  <c r="DV96" i="11"/>
  <c r="DQ99" i="11"/>
  <c r="DV95" i="11"/>
  <c r="CM99" i="11"/>
  <c r="DT47" i="11"/>
  <c r="DI64" i="11"/>
  <c r="DN60" i="11"/>
  <c r="CP247" i="11"/>
  <c r="DN216" i="11"/>
  <c r="DN214" i="11"/>
  <c r="DI218" i="11"/>
  <c r="DN218" i="11" s="1"/>
  <c r="DF214" i="11"/>
  <c r="DA218" i="11"/>
  <c r="DD218" i="11"/>
  <c r="DF176" i="11"/>
  <c r="DV176" i="11"/>
  <c r="CD166" i="11"/>
  <c r="DF91" i="11"/>
  <c r="DV91" i="11"/>
  <c r="CH40" i="11"/>
  <c r="CX40" i="11"/>
  <c r="DB265" i="8"/>
  <c r="CH243" i="1"/>
  <c r="CX243" i="1"/>
  <c r="DB233" i="1"/>
  <c r="DF211" i="8"/>
  <c r="DQ213" i="8"/>
  <c r="DV209" i="8"/>
  <c r="DN209" i="8"/>
  <c r="DI213" i="8"/>
  <c r="DL213" i="8"/>
  <c r="CE213" i="8"/>
  <c r="CU213" i="8"/>
  <c r="DU213" i="1"/>
  <c r="DM213" i="1"/>
  <c r="CD161" i="8"/>
  <c r="CT161" i="8"/>
  <c r="DI89" i="8"/>
  <c r="DN85" i="8"/>
  <c r="DF85" i="8"/>
  <c r="DA89" i="8"/>
  <c r="DN85" i="1"/>
  <c r="DI89" i="1"/>
  <c r="DN34" i="8"/>
  <c r="CE37" i="8"/>
  <c r="CU37" i="8"/>
  <c r="DN257" i="8"/>
  <c r="DF257" i="8"/>
  <c r="DB260" i="8"/>
  <c r="DR260" i="8"/>
  <c r="CH256" i="1"/>
  <c r="CC260" i="1"/>
  <c r="CX256" i="1"/>
  <c r="CS260" i="1"/>
  <c r="CX260" i="1" s="1"/>
  <c r="DB240" i="8"/>
  <c r="DR240" i="8"/>
  <c r="CO240" i="8"/>
  <c r="DF185" i="8"/>
  <c r="DV185" i="8"/>
  <c r="DM188" i="1"/>
  <c r="DQ156" i="8"/>
  <c r="DV152" i="8"/>
  <c r="DT156" i="8"/>
  <c r="DL156" i="8"/>
  <c r="CP152" i="1"/>
  <c r="CK156" i="1"/>
  <c r="CP156" i="1" s="1"/>
  <c r="DM104" i="8"/>
  <c r="DE104" i="8"/>
  <c r="DN102" i="1"/>
  <c r="DA104" i="1"/>
  <c r="DF100" i="1"/>
  <c r="DQ104" i="1"/>
  <c r="DV100" i="1"/>
  <c r="DC84" i="8"/>
  <c r="DS84" i="8"/>
  <c r="CM52" i="8"/>
  <c r="DN49" i="1"/>
  <c r="DD32" i="8"/>
  <c r="DF253" i="8"/>
  <c r="DV253" i="8"/>
  <c r="CK255" i="1"/>
  <c r="CP251" i="1"/>
  <c r="DR223" i="1"/>
  <c r="CH167" i="8"/>
  <c r="CC171" i="8"/>
  <c r="CX167" i="8"/>
  <c r="CS171" i="8"/>
  <c r="DN149" i="8"/>
  <c r="DQ151" i="8"/>
  <c r="DV147" i="8"/>
  <c r="DT151" i="8"/>
  <c r="DL151" i="8"/>
  <c r="DV148" i="8"/>
  <c r="DV130" i="8"/>
  <c r="DI131" i="8"/>
  <c r="DN127" i="8"/>
  <c r="DA131" i="8"/>
  <c r="DM99" i="8"/>
  <c r="DE99" i="8"/>
  <c r="DV43" i="8"/>
  <c r="DQ47" i="8"/>
  <c r="DI47" i="8"/>
  <c r="DN43" i="8"/>
  <c r="DN247" i="8"/>
  <c r="CP248" i="8"/>
  <c r="CC250" i="8"/>
  <c r="CH250" i="8" s="1"/>
  <c r="CH246" i="8"/>
  <c r="CS250" i="8"/>
  <c r="CX246" i="8"/>
  <c r="DC250" i="8"/>
  <c r="CE218" i="8"/>
  <c r="CU218" i="8"/>
  <c r="DD218" i="8"/>
  <c r="CE198" i="8"/>
  <c r="CU198" i="8"/>
  <c r="DE198" i="1"/>
  <c r="DD166" i="8"/>
  <c r="DV143" i="8"/>
  <c r="DF145" i="8"/>
  <c r="DN122" i="8"/>
  <c r="DI126" i="8"/>
  <c r="DF91" i="8"/>
  <c r="DT94" i="8"/>
  <c r="DL94" i="8"/>
  <c r="DK74" i="8"/>
  <c r="DV70" i="8"/>
  <c r="DQ74" i="8"/>
  <c r="DN71" i="1"/>
  <c r="DF71" i="1"/>
  <c r="DV38" i="8"/>
  <c r="DQ42" i="8"/>
  <c r="DI42" i="8"/>
  <c r="DN38" i="8"/>
  <c r="DN35" i="1"/>
  <c r="CP33" i="1"/>
  <c r="CK37" i="1"/>
  <c r="CP37" i="1" s="1"/>
  <c r="CP28" i="1"/>
  <c r="CK32" i="1"/>
  <c r="CS32" i="1"/>
  <c r="CX32" i="1" s="1"/>
  <c r="CX28" i="1"/>
  <c r="CP43" i="1"/>
  <c r="CK47" i="1"/>
  <c r="CO42" i="1"/>
  <c r="DB42" i="1"/>
  <c r="DR42" i="1"/>
  <c r="CO32" i="1"/>
  <c r="CP48" i="1"/>
  <c r="CK52" i="1"/>
  <c r="CP50" i="1"/>
  <c r="CN84" i="1"/>
  <c r="DB94" i="1"/>
  <c r="DS99" i="1"/>
  <c r="DK131" i="1"/>
  <c r="DV129" i="1"/>
  <c r="DN153" i="1"/>
  <c r="DN155" i="1"/>
  <c r="CP157" i="1"/>
  <c r="CK161" i="1"/>
  <c r="CG161" i="1"/>
  <c r="CW161" i="1"/>
  <c r="DV184" i="1"/>
  <c r="DQ188" i="1"/>
  <c r="DI188" i="1"/>
  <c r="DN184" i="1"/>
  <c r="DN185" i="1"/>
  <c r="CE198" i="1"/>
  <c r="CU198" i="1"/>
  <c r="DF209" i="1"/>
  <c r="DA213" i="1"/>
  <c r="DV219" i="1"/>
  <c r="DQ223" i="1"/>
  <c r="DN219" i="1"/>
  <c r="DI223" i="1"/>
  <c r="DD228" i="1"/>
  <c r="DT228" i="1"/>
  <c r="CU233" i="1"/>
  <c r="DN230" i="1"/>
  <c r="CC245" i="1"/>
  <c r="CH241" i="1"/>
  <c r="CS245" i="1"/>
  <c r="CX245" i="1" s="1"/>
  <c r="CX241" i="1"/>
  <c r="CO245" i="1"/>
  <c r="DF243" i="1"/>
  <c r="DV243" i="1"/>
  <c r="DV244" i="1"/>
  <c r="DB260" i="1"/>
  <c r="DF257" i="1"/>
  <c r="DN258" i="1"/>
  <c r="DD265" i="1"/>
  <c r="DT265" i="1"/>
  <c r="DB213" i="1"/>
  <c r="DN210" i="1"/>
  <c r="DV214" i="1"/>
  <c r="DQ218" i="1"/>
  <c r="DI218" i="1"/>
  <c r="DN214" i="1"/>
  <c r="DF221" i="1"/>
  <c r="DQ228" i="1"/>
  <c r="DV224" i="1"/>
  <c r="DI228" i="1"/>
  <c r="DN224" i="1"/>
  <c r="DL233" i="1"/>
  <c r="DV247" i="1"/>
  <c r="DN249" i="1"/>
  <c r="DT255" i="1"/>
  <c r="DB265" i="12"/>
  <c r="DE265" i="12"/>
  <c r="DV244" i="12"/>
  <c r="DN244" i="12"/>
  <c r="DF242" i="12"/>
  <c r="DJ233" i="12"/>
  <c r="CP209" i="12"/>
  <c r="CK213" i="12"/>
  <c r="DV210" i="12"/>
  <c r="DN210" i="12"/>
  <c r="DU161" i="12"/>
  <c r="DM161" i="12"/>
  <c r="DF159" i="12"/>
  <c r="DF88" i="12"/>
  <c r="DV88" i="12"/>
  <c r="DV85" i="12"/>
  <c r="DQ89" i="12"/>
  <c r="CH67" i="12"/>
  <c r="CX67" i="12"/>
  <c r="DR37" i="12"/>
  <c r="CX33" i="12"/>
  <c r="CS37" i="12"/>
  <c r="DB260" i="12"/>
  <c r="DN257" i="12"/>
  <c r="DF257" i="12"/>
  <c r="DF239" i="12"/>
  <c r="DV239" i="12"/>
  <c r="DN237" i="12"/>
  <c r="DF225" i="12"/>
  <c r="CP204" i="12"/>
  <c r="CK208" i="12"/>
  <c r="CG156" i="12"/>
  <c r="CW156" i="12"/>
  <c r="CP154" i="12"/>
  <c r="DN103" i="12"/>
  <c r="DF103" i="12"/>
  <c r="DV101" i="12"/>
  <c r="DU84" i="12"/>
  <c r="DF82" i="12"/>
  <c r="CH51" i="12"/>
  <c r="CX51" i="12"/>
  <c r="CH49" i="12"/>
  <c r="CX49" i="12"/>
  <c r="CW32" i="12"/>
  <c r="DN30" i="12"/>
  <c r="DN252" i="12"/>
  <c r="DF252" i="12"/>
  <c r="DN222" i="12"/>
  <c r="DF220" i="12"/>
  <c r="DV220" i="12"/>
  <c r="DQ203" i="12"/>
  <c r="DV203" i="12" s="1"/>
  <c r="DV199" i="12"/>
  <c r="DI203" i="12"/>
  <c r="DN203" i="12" s="1"/>
  <c r="DN199" i="12"/>
  <c r="DF179" i="12"/>
  <c r="DA183" i="12"/>
  <c r="DV179" i="12"/>
  <c r="DQ183" i="12"/>
  <c r="DU171" i="12"/>
  <c r="DB99" i="12"/>
  <c r="DU99" i="12"/>
  <c r="DN97" i="12"/>
  <c r="CH46" i="12"/>
  <c r="CX46" i="12"/>
  <c r="DU47" i="12"/>
  <c r="DM47" i="12"/>
  <c r="DN23" i="12"/>
  <c r="DI27" i="12"/>
  <c r="DV132" i="12"/>
  <c r="DQ136" i="12"/>
  <c r="DV246" i="12"/>
  <c r="DQ250" i="12"/>
  <c r="DI250" i="12"/>
  <c r="DN246" i="12"/>
  <c r="DF248" i="12"/>
  <c r="DN216" i="12"/>
  <c r="DU218" i="12"/>
  <c r="DM218" i="12"/>
  <c r="DF197" i="12"/>
  <c r="CG198" i="12"/>
  <c r="CW198" i="12"/>
  <c r="DV174" i="12"/>
  <c r="DQ178" i="12"/>
  <c r="DN174" i="12"/>
  <c r="DI178" i="12"/>
  <c r="DK166" i="12"/>
  <c r="DC166" i="12"/>
  <c r="DV163" i="12"/>
  <c r="CG94" i="12"/>
  <c r="CW94" i="12"/>
  <c r="DV41" i="12"/>
  <c r="DV38" i="12"/>
  <c r="DR42" i="12"/>
  <c r="DV42" i="12" s="1"/>
  <c r="DV39" i="12"/>
  <c r="CD22" i="12"/>
  <c r="DF18" i="12"/>
  <c r="DB22" i="12"/>
  <c r="DF20" i="12"/>
  <c r="CH263" i="11"/>
  <c r="CP261" i="11"/>
  <c r="CK265" i="11"/>
  <c r="DN244" i="11"/>
  <c r="DB245" i="11"/>
  <c r="CT245" i="11"/>
  <c r="DQ245" i="11"/>
  <c r="DV241" i="11"/>
  <c r="CC233" i="11"/>
  <c r="CH229" i="11"/>
  <c r="DQ233" i="11"/>
  <c r="DV229" i="11"/>
  <c r="CL213" i="11"/>
  <c r="DI161" i="11"/>
  <c r="DN157" i="11"/>
  <c r="DA161" i="11"/>
  <c r="DF157" i="11"/>
  <c r="DK161" i="11"/>
  <c r="CD161" i="11"/>
  <c r="CT161" i="11"/>
  <c r="DE89" i="11"/>
  <c r="DJ89" i="11"/>
  <c r="DB89" i="11"/>
  <c r="CM89" i="11"/>
  <c r="DV34" i="11"/>
  <c r="DT37" i="11"/>
  <c r="DB37" i="11"/>
  <c r="DR37" i="11"/>
  <c r="DV257" i="11"/>
  <c r="CX258" i="11"/>
  <c r="DF259" i="11"/>
  <c r="DR260" i="11"/>
  <c r="CT260" i="11"/>
  <c r="CD240" i="11"/>
  <c r="CP238" i="11"/>
  <c r="DN225" i="11"/>
  <c r="DV226" i="11"/>
  <c r="CG188" i="11"/>
  <c r="CW188" i="11"/>
  <c r="DV185" i="11"/>
  <c r="DJ188" i="11"/>
  <c r="DL188" i="11"/>
  <c r="DD188" i="11"/>
  <c r="DD156" i="11"/>
  <c r="DI156" i="11"/>
  <c r="DN152" i="11"/>
  <c r="DA156" i="11"/>
  <c r="DF152" i="11"/>
  <c r="DF113" i="11"/>
  <c r="DV113" i="11"/>
  <c r="DU104" i="11"/>
  <c r="DC104" i="11"/>
  <c r="DS104" i="11"/>
  <c r="DU84" i="11"/>
  <c r="DM84" i="11"/>
  <c r="DJ84" i="11"/>
  <c r="CM84" i="11"/>
  <c r="DN49" i="11"/>
  <c r="DC32" i="11"/>
  <c r="CO32" i="11"/>
  <c r="DB255" i="11"/>
  <c r="CL255" i="11"/>
  <c r="DU223" i="11"/>
  <c r="CL223" i="11"/>
  <c r="DU171" i="11"/>
  <c r="DM171" i="11"/>
  <c r="DF150" i="11"/>
  <c r="DU151" i="11"/>
  <c r="DF130" i="11"/>
  <c r="CP130" i="11"/>
  <c r="DR99" i="11"/>
  <c r="DJ99" i="11"/>
  <c r="DB47" i="11"/>
  <c r="DR47" i="11"/>
  <c r="CO47" i="11"/>
  <c r="DF65" i="11"/>
  <c r="DB69" i="11"/>
  <c r="CN250" i="11"/>
  <c r="DK250" i="11"/>
  <c r="DC250" i="11"/>
  <c r="DB250" i="11"/>
  <c r="DA250" i="11"/>
  <c r="DF246" i="11"/>
  <c r="DQ250" i="11"/>
  <c r="DV246" i="11"/>
  <c r="DM250" i="11"/>
  <c r="DC218" i="11"/>
  <c r="DS218" i="11"/>
  <c r="CD218" i="11"/>
  <c r="CT218" i="11"/>
  <c r="DV196" i="11"/>
  <c r="DV194" i="11"/>
  <c r="DQ198" i="11"/>
  <c r="DF194" i="11"/>
  <c r="DA198" i="11"/>
  <c r="DK198" i="11"/>
  <c r="CD198" i="11"/>
  <c r="CT198" i="11"/>
  <c r="DD198" i="11"/>
  <c r="DS166" i="11"/>
  <c r="CU166" i="11"/>
  <c r="DR94" i="11"/>
  <c r="DA94" i="11"/>
  <c r="CE94" i="11"/>
  <c r="CU94" i="11"/>
  <c r="DU74" i="11"/>
  <c r="DM74" i="11"/>
  <c r="DN72" i="11"/>
  <c r="CP73" i="11"/>
  <c r="CE74" i="11"/>
  <c r="CU74" i="11"/>
  <c r="CG42" i="11"/>
  <c r="CW42" i="11"/>
  <c r="DV262" i="8"/>
  <c r="DV264" i="8"/>
  <c r="DT245" i="8"/>
  <c r="DS245" i="8"/>
  <c r="DK245" i="8"/>
  <c r="CP243" i="8"/>
  <c r="CC245" i="8"/>
  <c r="CH241" i="8"/>
  <c r="CS245" i="8"/>
  <c r="CX245" i="8" s="1"/>
  <c r="CX241" i="8"/>
  <c r="CE233" i="8"/>
  <c r="CU233" i="8"/>
  <c r="DR233" i="8"/>
  <c r="DU233" i="8"/>
  <c r="DM233" i="8"/>
  <c r="DD233" i="8"/>
  <c r="DT233" i="8"/>
  <c r="DR213" i="8"/>
  <c r="DN158" i="8"/>
  <c r="DN159" i="8"/>
  <c r="DN160" i="8"/>
  <c r="DQ161" i="8"/>
  <c r="DV157" i="8"/>
  <c r="DF86" i="8"/>
  <c r="DV86" i="8"/>
  <c r="DD89" i="8"/>
  <c r="DC89" i="8"/>
  <c r="DS89" i="8"/>
  <c r="DR37" i="8"/>
  <c r="DS260" i="8"/>
  <c r="DK260" i="8"/>
  <c r="CP258" i="8"/>
  <c r="CG260" i="8"/>
  <c r="CW260" i="8"/>
  <c r="CP238" i="8"/>
  <c r="CP236" i="8"/>
  <c r="CK240" i="8"/>
  <c r="CE228" i="8"/>
  <c r="CU228" i="8"/>
  <c r="DR228" i="8"/>
  <c r="DV226" i="8"/>
  <c r="DN226" i="8"/>
  <c r="DF224" i="8"/>
  <c r="DA228" i="8"/>
  <c r="DD228" i="8"/>
  <c r="DT228" i="8"/>
  <c r="DA208" i="8"/>
  <c r="DF204" i="8"/>
  <c r="DN186" i="8"/>
  <c r="DA188" i="8"/>
  <c r="DF184" i="8"/>
  <c r="DD188" i="8"/>
  <c r="DT188" i="8"/>
  <c r="CM188" i="8"/>
  <c r="DJ188" i="8"/>
  <c r="DB188" i="8"/>
  <c r="DF153" i="8"/>
  <c r="DF155" i="8"/>
  <c r="DK156" i="8"/>
  <c r="DT104" i="8"/>
  <c r="DL104" i="8"/>
  <c r="DK104" i="8"/>
  <c r="DN102" i="8"/>
  <c r="DF102" i="8"/>
  <c r="DN100" i="8"/>
  <c r="DI104" i="8"/>
  <c r="DF100" i="8"/>
  <c r="DA104" i="8"/>
  <c r="DU84" i="8"/>
  <c r="DF82" i="8"/>
  <c r="CL84" i="8"/>
  <c r="DR52" i="8"/>
  <c r="DF29" i="8"/>
  <c r="DV29" i="8"/>
  <c r="DV30" i="8"/>
  <c r="DF31" i="8"/>
  <c r="DV31" i="8"/>
  <c r="CM32" i="8"/>
  <c r="DV252" i="8"/>
  <c r="DJ255" i="8"/>
  <c r="DR223" i="8"/>
  <c r="DU223" i="8"/>
  <c r="DM223" i="8"/>
  <c r="CH222" i="8"/>
  <c r="CX222" i="8"/>
  <c r="CM223" i="8"/>
  <c r="DV182" i="8"/>
  <c r="CP169" i="8"/>
  <c r="DT171" i="8"/>
  <c r="DK171" i="8"/>
  <c r="DF150" i="8"/>
  <c r="CL151" i="8"/>
  <c r="DT131" i="8"/>
  <c r="DL131" i="8"/>
  <c r="DN97" i="8"/>
  <c r="DF97" i="8"/>
  <c r="DN95" i="8"/>
  <c r="DI99" i="8"/>
  <c r="DF95" i="8"/>
  <c r="DA99" i="8"/>
  <c r="CM47" i="8"/>
  <c r="CH44" i="8"/>
  <c r="CX44" i="8"/>
  <c r="DF45" i="8"/>
  <c r="DL47" i="8"/>
  <c r="DJ250" i="8"/>
  <c r="DR218" i="8"/>
  <c r="CH215" i="8"/>
  <c r="CX215" i="8"/>
  <c r="DJ198" i="8"/>
  <c r="DB198" i="8"/>
  <c r="DS166" i="8"/>
  <c r="DK166" i="8"/>
  <c r="CM166" i="8"/>
  <c r="DN164" i="8"/>
  <c r="DT166" i="1"/>
  <c r="DB166" i="1"/>
  <c r="DR166" i="1"/>
  <c r="DS94" i="8"/>
  <c r="DE94" i="1"/>
  <c r="CD74" i="8"/>
  <c r="CT74" i="8"/>
  <c r="DT74" i="8"/>
  <c r="DL74" i="8"/>
  <c r="DV72" i="1"/>
  <c r="DN72" i="1"/>
  <c r="DL42" i="8"/>
  <c r="CE42" i="8"/>
  <c r="CU42" i="8"/>
  <c r="DC37" i="1"/>
  <c r="DV36" i="1"/>
  <c r="DF29" i="1"/>
  <c r="DF31" i="1"/>
  <c r="CP38" i="1"/>
  <c r="CK42" i="1"/>
  <c r="CP42" i="1" s="1"/>
  <c r="DN29" i="1"/>
  <c r="DN34" i="1"/>
  <c r="DJ47" i="1"/>
  <c r="DJ52" i="1"/>
  <c r="DS74" i="1"/>
  <c r="DE84" i="1"/>
  <c r="DN82" i="1"/>
  <c r="DN83" i="1"/>
  <c r="CP86" i="1"/>
  <c r="DS94" i="1"/>
  <c r="CF104" i="1"/>
  <c r="CV104" i="1"/>
  <c r="DT131" i="1"/>
  <c r="DL131" i="1"/>
  <c r="DL156" i="1"/>
  <c r="DD156" i="1"/>
  <c r="DF158" i="1"/>
  <c r="DF160" i="1"/>
  <c r="CH162" i="1"/>
  <c r="CC166" i="1"/>
  <c r="CX162" i="1"/>
  <c r="CS166" i="1"/>
  <c r="DJ188" i="1"/>
  <c r="DB188" i="1"/>
  <c r="DV196" i="1"/>
  <c r="DN196" i="1"/>
  <c r="CP225" i="1"/>
  <c r="DJ245" i="1"/>
  <c r="CK250" i="1"/>
  <c r="CP250" i="1" s="1"/>
  <c r="CP246" i="1"/>
  <c r="DE265" i="1"/>
  <c r="DE266" i="1" s="1"/>
  <c r="DF263" i="12"/>
  <c r="DV263" i="12"/>
  <c r="DV264" i="12"/>
  <c r="DN261" i="12"/>
  <c r="DI265" i="12"/>
  <c r="DN262" i="12"/>
  <c r="DF262" i="12"/>
  <c r="DB245" i="12"/>
  <c r="DR245" i="12"/>
  <c r="CO245" i="12"/>
  <c r="CH231" i="12"/>
  <c r="CX231" i="12"/>
  <c r="DF232" i="12"/>
  <c r="CP229" i="12"/>
  <c r="CK233" i="12"/>
  <c r="DV230" i="12"/>
  <c r="DN230" i="12"/>
  <c r="CP211" i="12"/>
  <c r="DT213" i="12"/>
  <c r="CH160" i="12"/>
  <c r="CX160" i="12"/>
  <c r="DF157" i="12"/>
  <c r="DA161" i="12"/>
  <c r="DF86" i="12"/>
  <c r="DV86" i="12"/>
  <c r="DD89" i="12"/>
  <c r="DC89" i="12"/>
  <c r="DS89" i="12"/>
  <c r="DD37" i="12"/>
  <c r="DF34" i="12"/>
  <c r="DV34" i="12"/>
  <c r="DK260" i="12"/>
  <c r="DK266" i="12" s="1"/>
  <c r="DC260" i="12"/>
  <c r="DE260" i="12"/>
  <c r="DU260" i="12"/>
  <c r="DU240" i="12"/>
  <c r="CE228" i="12"/>
  <c r="CP226" i="12"/>
  <c r="DV227" i="12"/>
  <c r="DN227" i="12"/>
  <c r="CO228" i="12"/>
  <c r="DV155" i="12"/>
  <c r="DN155" i="12"/>
  <c r="CP152" i="12"/>
  <c r="CK156" i="12"/>
  <c r="DU104" i="12"/>
  <c r="DI84" i="12"/>
  <c r="DN84" i="12" s="1"/>
  <c r="DN80" i="12"/>
  <c r="DA84" i="12"/>
  <c r="DF80" i="12"/>
  <c r="DF50" i="12"/>
  <c r="DU52" i="12"/>
  <c r="DM52" i="12"/>
  <c r="CX31" i="12"/>
  <c r="DA32" i="12"/>
  <c r="DV29" i="12"/>
  <c r="CK121" i="12"/>
  <c r="CP117" i="12"/>
  <c r="DN253" i="12"/>
  <c r="DV254" i="12"/>
  <c r="DU255" i="12"/>
  <c r="DM223" i="12"/>
  <c r="CL171" i="12"/>
  <c r="DN169" i="12"/>
  <c r="DF169" i="12"/>
  <c r="DQ171" i="12"/>
  <c r="DV167" i="12"/>
  <c r="DT171" i="12"/>
  <c r="DL171" i="12"/>
  <c r="DN150" i="12"/>
  <c r="CD151" i="12"/>
  <c r="CT151" i="12"/>
  <c r="DU151" i="12"/>
  <c r="DF129" i="12"/>
  <c r="DU131" i="12"/>
  <c r="DM131" i="12"/>
  <c r="DF107" i="12"/>
  <c r="DA111" i="12"/>
  <c r="DV107" i="12"/>
  <c r="DQ111" i="12"/>
  <c r="DN98" i="12"/>
  <c r="DF98" i="12"/>
  <c r="DF95" i="12"/>
  <c r="DA99" i="12"/>
  <c r="DV95" i="12"/>
  <c r="DQ99" i="12"/>
  <c r="DV45" i="12"/>
  <c r="CX43" i="12"/>
  <c r="CS47" i="12"/>
  <c r="CX44" i="12"/>
  <c r="DL250" i="12"/>
  <c r="DL266" i="12" s="1"/>
  <c r="CE250" i="12"/>
  <c r="CU250" i="12"/>
  <c r="DF216" i="12"/>
  <c r="DV214" i="12"/>
  <c r="DQ218" i="12"/>
  <c r="DI218" i="12"/>
  <c r="DN214" i="12"/>
  <c r="DL218" i="12"/>
  <c r="DN196" i="12"/>
  <c r="CC198" i="12"/>
  <c r="CS198" i="12"/>
  <c r="DF165" i="12"/>
  <c r="DV165" i="12"/>
  <c r="DB166" i="12"/>
  <c r="DE166" i="12"/>
  <c r="DU166" i="12"/>
  <c r="CP92" i="12"/>
  <c r="DV93" i="12"/>
  <c r="DN93" i="12"/>
  <c r="CP90" i="12"/>
  <c r="CK94" i="12"/>
  <c r="CP94" i="12" s="1"/>
  <c r="DV91" i="12"/>
  <c r="DN91" i="12"/>
  <c r="DN71" i="12"/>
  <c r="DF71" i="12"/>
  <c r="DV71" i="12"/>
  <c r="DF40" i="12"/>
  <c r="CW42" i="12"/>
  <c r="DV262" i="11"/>
  <c r="CP263" i="11"/>
  <c r="CN245" i="11"/>
  <c r="DT245" i="11"/>
  <c r="CN233" i="11"/>
  <c r="CV233" i="11"/>
  <c r="DR233" i="11"/>
  <c r="DV231" i="11"/>
  <c r="DN210" i="11"/>
  <c r="DN212" i="11"/>
  <c r="CX160" i="11"/>
  <c r="DV160" i="11"/>
  <c r="DD161" i="11"/>
  <c r="DA89" i="11"/>
  <c r="DF85" i="11"/>
  <c r="DD89" i="11"/>
  <c r="DT89" i="11"/>
  <c r="DV88" i="11"/>
  <c r="DQ69" i="11"/>
  <c r="DV65" i="11"/>
  <c r="CG37" i="11"/>
  <c r="CW37" i="11"/>
  <c r="DF36" i="11"/>
  <c r="DC37" i="11"/>
  <c r="CO260" i="11"/>
  <c r="CP239" i="11"/>
  <c r="CV240" i="11"/>
  <c r="CH227" i="11"/>
  <c r="CX227" i="11"/>
  <c r="DK228" i="11"/>
  <c r="CO228" i="11"/>
  <c r="DM228" i="11"/>
  <c r="DJ228" i="11"/>
  <c r="DB228" i="11"/>
  <c r="CC188" i="11"/>
  <c r="CH184" i="11"/>
  <c r="CS188" i="11"/>
  <c r="CX184" i="11"/>
  <c r="DC188" i="11"/>
  <c r="DC156" i="11"/>
  <c r="DS156" i="11"/>
  <c r="DF115" i="11"/>
  <c r="DV115" i="11"/>
  <c r="DQ104" i="11"/>
  <c r="DV100" i="11"/>
  <c r="DF101" i="11"/>
  <c r="DQ84" i="11"/>
  <c r="DV84" i="11" s="1"/>
  <c r="DV80" i="11"/>
  <c r="DI84" i="11"/>
  <c r="DL84" i="11"/>
  <c r="DN80" i="11"/>
  <c r="DB84" i="11"/>
  <c r="DT52" i="11"/>
  <c r="DV49" i="11"/>
  <c r="DV31" i="11"/>
  <c r="CK32" i="11"/>
  <c r="CP28" i="11"/>
  <c r="DV254" i="11"/>
  <c r="CP252" i="11"/>
  <c r="CX252" i="11"/>
  <c r="DN219" i="11"/>
  <c r="DI223" i="11"/>
  <c r="DF219" i="11"/>
  <c r="DA223" i="11"/>
  <c r="DD223" i="11"/>
  <c r="DV199" i="11"/>
  <c r="DQ203" i="11"/>
  <c r="DN182" i="11"/>
  <c r="DF182" i="11"/>
  <c r="CK183" i="11"/>
  <c r="CP179" i="11"/>
  <c r="DQ171" i="11"/>
  <c r="DV167" i="11"/>
  <c r="DI171" i="11"/>
  <c r="DN167" i="11"/>
  <c r="DQ151" i="11"/>
  <c r="DV147" i="11"/>
  <c r="DT151" i="11"/>
  <c r="DL151" i="11"/>
  <c r="CH130" i="11"/>
  <c r="DE131" i="11"/>
  <c r="CE131" i="11"/>
  <c r="CU131" i="11"/>
  <c r="CH98" i="11"/>
  <c r="CX98" i="11"/>
  <c r="DD99" i="11"/>
  <c r="DT99" i="11"/>
  <c r="DN46" i="11"/>
  <c r="CH43" i="11"/>
  <c r="CC47" i="11"/>
  <c r="CX43" i="11"/>
  <c r="CS47" i="11"/>
  <c r="CX44" i="11"/>
  <c r="CH45" i="11"/>
  <c r="CX45" i="11"/>
  <c r="DV67" i="11"/>
  <c r="DV248" i="11"/>
  <c r="CH215" i="11"/>
  <c r="DN165" i="11"/>
  <c r="CW166" i="11"/>
  <c r="DN163" i="11"/>
  <c r="DF125" i="11"/>
  <c r="DR126" i="11"/>
  <c r="DF123" i="11"/>
  <c r="DV123" i="11"/>
  <c r="DN93" i="11"/>
  <c r="DL94" i="11"/>
  <c r="DA74" i="11"/>
  <c r="DF70" i="11"/>
  <c r="DD74" i="11"/>
  <c r="DT74" i="11"/>
  <c r="DV41" i="11"/>
  <c r="DS42" i="11"/>
  <c r="DK42" i="11"/>
  <c r="DV39" i="11"/>
  <c r="CG265" i="8"/>
  <c r="CW265" i="8"/>
  <c r="CP263" i="8"/>
  <c r="DV229" i="8"/>
  <c r="DQ233" i="8"/>
  <c r="DN229" i="8"/>
  <c r="DI233" i="8"/>
  <c r="DF231" i="8"/>
  <c r="CP210" i="8"/>
  <c r="CH212" i="8"/>
  <c r="CX212" i="8"/>
  <c r="DT161" i="8"/>
  <c r="DL161" i="8"/>
  <c r="DN88" i="8"/>
  <c r="CL89" i="8"/>
  <c r="DQ37" i="8"/>
  <c r="DV33" i="8"/>
  <c r="DI37" i="8"/>
  <c r="DN37" i="8" s="1"/>
  <c r="DN33" i="8"/>
  <c r="CP34" i="8"/>
  <c r="DV35" i="8"/>
  <c r="DN35" i="8"/>
  <c r="CP36" i="8"/>
  <c r="DN259" i="8"/>
  <c r="CC260" i="8"/>
  <c r="CS260" i="8"/>
  <c r="DL240" i="8"/>
  <c r="DD240" i="8"/>
  <c r="DC240" i="8"/>
  <c r="CL156" i="8"/>
  <c r="DN80" i="8"/>
  <c r="DI84" i="8"/>
  <c r="DN84" i="8" s="1"/>
  <c r="DF80" i="8"/>
  <c r="DA84" i="8"/>
  <c r="DN83" i="8"/>
  <c r="CH49" i="8"/>
  <c r="CX49" i="8"/>
  <c r="DF50" i="8"/>
  <c r="CH51" i="8"/>
  <c r="CX51" i="8"/>
  <c r="DV48" i="8"/>
  <c r="DQ52" i="8"/>
  <c r="DI52" i="8"/>
  <c r="DN48" i="8"/>
  <c r="DJ32" i="8"/>
  <c r="DB32" i="8"/>
  <c r="DE32" i="8"/>
  <c r="CO255" i="8"/>
  <c r="DS255" i="8"/>
  <c r="DK255" i="8"/>
  <c r="DF219" i="8"/>
  <c r="DA223" i="8"/>
  <c r="CH220" i="8"/>
  <c r="CX220" i="8"/>
  <c r="DB171" i="8"/>
  <c r="DR171" i="8"/>
  <c r="DN148" i="8"/>
  <c r="DF130" i="8"/>
  <c r="DC131" i="8"/>
  <c r="DS131" i="8"/>
  <c r="DR47" i="8"/>
  <c r="CP46" i="8"/>
  <c r="DN112" i="8"/>
  <c r="DI116" i="8"/>
  <c r="DF249" i="8"/>
  <c r="DF247" i="8"/>
  <c r="CP217" i="8"/>
  <c r="DE218" i="8"/>
  <c r="DV216" i="8"/>
  <c r="DN216" i="8"/>
  <c r="CP197" i="8"/>
  <c r="DA198" i="8"/>
  <c r="DF194" i="8"/>
  <c r="CH195" i="8"/>
  <c r="CX195" i="8"/>
  <c r="DF196" i="8"/>
  <c r="DJ166" i="8"/>
  <c r="CW166" i="8"/>
  <c r="DF125" i="8"/>
  <c r="DV123" i="8"/>
  <c r="CL94" i="8"/>
  <c r="DM94" i="8"/>
  <c r="DE94" i="8"/>
  <c r="DV92" i="8"/>
  <c r="DN73" i="8"/>
  <c r="DF71" i="8"/>
  <c r="DV71" i="8"/>
  <c r="DJ42" i="8"/>
  <c r="DB42" i="8"/>
  <c r="CP39" i="8"/>
  <c r="DL47" i="1"/>
  <c r="DD47" i="1"/>
  <c r="DF39" i="1"/>
  <c r="DJ32" i="1"/>
  <c r="DF41" i="1"/>
  <c r="DS52" i="1"/>
  <c r="DK52" i="1"/>
  <c r="CF74" i="1"/>
  <c r="CV74" i="1"/>
  <c r="DN80" i="1"/>
  <c r="DI84" i="1"/>
  <c r="DN84" i="1" s="1"/>
  <c r="DN81" i="1"/>
  <c r="CN89" i="1"/>
  <c r="DF87" i="1"/>
  <c r="CN94" i="1"/>
  <c r="DF92" i="1"/>
  <c r="DV92" i="1"/>
  <c r="DV93" i="1"/>
  <c r="DA99" i="1"/>
  <c r="DF95" i="1"/>
  <c r="DQ99" i="1"/>
  <c r="DV95" i="1"/>
  <c r="DM99" i="1"/>
  <c r="DE104" i="1"/>
  <c r="DU104" i="1"/>
  <c r="DN127" i="1"/>
  <c r="DI131" i="1"/>
  <c r="DF127" i="1"/>
  <c r="DA131" i="1"/>
  <c r="DU131" i="1"/>
  <c r="CS151" i="1"/>
  <c r="CX147" i="1"/>
  <c r="DI151" i="1"/>
  <c r="DN147" i="1"/>
  <c r="DE151" i="1"/>
  <c r="CG156" i="1"/>
  <c r="CW156" i="1"/>
  <c r="DS161" i="1"/>
  <c r="DK161" i="1"/>
  <c r="DS166" i="1"/>
  <c r="DK166" i="1"/>
  <c r="DV165" i="1"/>
  <c r="DN165" i="1"/>
  <c r="CP167" i="1"/>
  <c r="CK171" i="1"/>
  <c r="CG171" i="1"/>
  <c r="CW171" i="1"/>
  <c r="CE188" i="1"/>
  <c r="CU188" i="1"/>
  <c r="DV194" i="1"/>
  <c r="DQ198" i="1"/>
  <c r="DI198" i="1"/>
  <c r="DN198" i="1" s="1"/>
  <c r="DN194" i="1"/>
  <c r="CP195" i="1"/>
  <c r="CM213" i="1"/>
  <c r="DR218" i="1"/>
  <c r="DL223" i="1"/>
  <c r="DR228" i="1"/>
  <c r="DE233" i="1"/>
  <c r="CP236" i="1"/>
  <c r="CK240" i="1"/>
  <c r="DV237" i="1"/>
  <c r="DN237" i="1"/>
  <c r="DV239" i="1"/>
  <c r="DN239" i="1"/>
  <c r="DS245" i="1"/>
  <c r="DK245" i="1"/>
  <c r="DS250" i="1"/>
  <c r="DK250" i="1"/>
  <c r="DF248" i="1"/>
  <c r="DV248" i="1"/>
  <c r="DV249" i="1"/>
  <c r="CW255" i="1"/>
  <c r="DL260" i="1"/>
  <c r="DD260" i="1"/>
  <c r="DJ265" i="1"/>
  <c r="DB265" i="1"/>
  <c r="CP262" i="1"/>
  <c r="CP264" i="1"/>
  <c r="DF44" i="1"/>
  <c r="DA74" i="1"/>
  <c r="DF74" i="1" s="1"/>
  <c r="DF70" i="1"/>
  <c r="DQ74" i="1"/>
  <c r="DV70" i="1"/>
  <c r="DS84" i="1"/>
  <c r="DM89" i="1"/>
  <c r="DN91" i="1"/>
  <c r="DF91" i="1"/>
  <c r="DR99" i="1"/>
  <c r="DJ99" i="1"/>
  <c r="DN97" i="1"/>
  <c r="DN98" i="1"/>
  <c r="DF98" i="1"/>
  <c r="DV101" i="1"/>
  <c r="DN103" i="1"/>
  <c r="DF103" i="1"/>
  <c r="CL131" i="1"/>
  <c r="CL151" i="1"/>
  <c r="DV150" i="1"/>
  <c r="DB156" i="1"/>
  <c r="DR156" i="1"/>
  <c r="DN154" i="1"/>
  <c r="DL161" i="1"/>
  <c r="DD161" i="1"/>
  <c r="CG166" i="1"/>
  <c r="CW166" i="1"/>
  <c r="DB171" i="1"/>
  <c r="DR171" i="1"/>
  <c r="DD188" i="1"/>
  <c r="DT188" i="1"/>
  <c r="CP187" i="1"/>
  <c r="DR198" i="1"/>
  <c r="CH197" i="1"/>
  <c r="CX197" i="1"/>
  <c r="DL213" i="1"/>
  <c r="CM218" i="1"/>
  <c r="DV216" i="1"/>
  <c r="DN216" i="1"/>
  <c r="DE223" i="1"/>
  <c r="DB255" i="1"/>
  <c r="DR255" i="1"/>
  <c r="CP253" i="1"/>
  <c r="DV254" i="1"/>
  <c r="DN254" i="1"/>
  <c r="CO260" i="1"/>
  <c r="CH259" i="1"/>
  <c r="CX259" i="1"/>
  <c r="CM265" i="1"/>
  <c r="DF261" i="1"/>
  <c r="DA265" i="1"/>
  <c r="DF34" i="1"/>
  <c r="DN31" i="1"/>
  <c r="DC47" i="1"/>
  <c r="DV46" i="1"/>
  <c r="DN46" i="1"/>
  <c r="BI269" i="1"/>
  <c r="BF269" i="1"/>
  <c r="H94" i="1"/>
  <c r="DR266" i="8" l="1"/>
  <c r="DN89" i="8"/>
  <c r="DN213" i="8"/>
  <c r="DC27" i="8"/>
  <c r="CP190" i="8"/>
  <c r="CP108" i="1"/>
  <c r="CC69" i="12"/>
  <c r="DV21" i="1"/>
  <c r="DN32" i="11"/>
  <c r="DV74" i="12"/>
  <c r="DV32" i="1"/>
  <c r="CP74" i="8"/>
  <c r="DF124" i="12"/>
  <c r="DA126" i="12"/>
  <c r="DV124" i="12"/>
  <c r="DQ126" i="12"/>
  <c r="DV126" i="12" s="1"/>
  <c r="DB111" i="12"/>
  <c r="DV120" i="12"/>
  <c r="DQ121" i="12"/>
  <c r="DT79" i="12"/>
  <c r="DL79" i="12"/>
  <c r="DC64" i="12"/>
  <c r="DF60" i="12"/>
  <c r="DT208" i="12"/>
  <c r="DV204" i="12"/>
  <c r="DN67" i="12"/>
  <c r="DF67" i="12"/>
  <c r="CH76" i="11"/>
  <c r="CC79" i="11"/>
  <c r="CX76" i="11"/>
  <c r="CS79" i="11"/>
  <c r="DF21" i="11"/>
  <c r="CV64" i="11"/>
  <c r="CX60" i="11"/>
  <c r="DD22" i="11"/>
  <c r="DL27" i="11"/>
  <c r="DD27" i="11"/>
  <c r="DV205" i="11"/>
  <c r="DN205" i="11"/>
  <c r="DU126" i="11"/>
  <c r="DM126" i="11"/>
  <c r="DK146" i="11"/>
  <c r="DN142" i="11"/>
  <c r="DN76" i="8"/>
  <c r="CP118" i="8"/>
  <c r="CE208" i="8"/>
  <c r="CH204" i="8"/>
  <c r="CU208" i="8"/>
  <c r="DC69" i="8"/>
  <c r="DS69" i="8"/>
  <c r="DL208" i="1"/>
  <c r="DT203" i="1"/>
  <c r="DL193" i="1"/>
  <c r="DT183" i="1"/>
  <c r="CN27" i="1"/>
  <c r="CP60" i="12"/>
  <c r="CH134" i="12"/>
  <c r="CC136" i="12"/>
  <c r="CX134" i="12"/>
  <c r="CS136" i="12"/>
  <c r="CH192" i="12"/>
  <c r="DD27" i="12"/>
  <c r="DJ141" i="12"/>
  <c r="DN138" i="12"/>
  <c r="CP25" i="12"/>
  <c r="CX175" i="12"/>
  <c r="CU178" i="12"/>
  <c r="CH135" i="12"/>
  <c r="DB136" i="11"/>
  <c r="CE208" i="11"/>
  <c r="CN208" i="11"/>
  <c r="CF208" i="11"/>
  <c r="DN25" i="11"/>
  <c r="CP180" i="11"/>
  <c r="CU121" i="11"/>
  <c r="CX61" i="11"/>
  <c r="CS64" i="11"/>
  <c r="DK79" i="11"/>
  <c r="DN75" i="11"/>
  <c r="DF139" i="11"/>
  <c r="DB141" i="11"/>
  <c r="DV139" i="11"/>
  <c r="DR141" i="11"/>
  <c r="CL121" i="8"/>
  <c r="DF188" i="8"/>
  <c r="DV131" i="11"/>
  <c r="CV203" i="12"/>
  <c r="CX199" i="12"/>
  <c r="CH124" i="12"/>
  <c r="CC126" i="12"/>
  <c r="CH126" i="12" s="1"/>
  <c r="CL111" i="12"/>
  <c r="CP111" i="12" s="1"/>
  <c r="CD111" i="12"/>
  <c r="CH107" i="12"/>
  <c r="CV79" i="12"/>
  <c r="CE64" i="12"/>
  <c r="CH60" i="12"/>
  <c r="CF208" i="12"/>
  <c r="CV208" i="12"/>
  <c r="CP67" i="12"/>
  <c r="CK69" i="12"/>
  <c r="DN76" i="11"/>
  <c r="DI79" i="11"/>
  <c r="CG69" i="11"/>
  <c r="CH65" i="11"/>
  <c r="CN27" i="11"/>
  <c r="CH200" i="11"/>
  <c r="CC203" i="11"/>
  <c r="CX205" i="11"/>
  <c r="CW126" i="11"/>
  <c r="CM146" i="11"/>
  <c r="CP142" i="11"/>
  <c r="CX120" i="11"/>
  <c r="CX76" i="8"/>
  <c r="CS79" i="8"/>
  <c r="CP76" i="8"/>
  <c r="DF118" i="8"/>
  <c r="DV118" i="8"/>
  <c r="CX115" i="8"/>
  <c r="CS116" i="8"/>
  <c r="DS27" i="8"/>
  <c r="DK208" i="8"/>
  <c r="CE69" i="8"/>
  <c r="CN208" i="1"/>
  <c r="CF203" i="1"/>
  <c r="CN193" i="1"/>
  <c r="CF183" i="1"/>
  <c r="CD59" i="1"/>
  <c r="DD27" i="1"/>
  <c r="DT27" i="1"/>
  <c r="DF207" i="12"/>
  <c r="DA208" i="12"/>
  <c r="CF183" i="12"/>
  <c r="CH179" i="12"/>
  <c r="DF192" i="12"/>
  <c r="CF27" i="12"/>
  <c r="CL141" i="12"/>
  <c r="CP138" i="12"/>
  <c r="DV25" i="12"/>
  <c r="DF175" i="12"/>
  <c r="DC178" i="12"/>
  <c r="DN135" i="12"/>
  <c r="DJ136" i="11"/>
  <c r="CT136" i="11"/>
  <c r="DK208" i="11"/>
  <c r="DT208" i="11"/>
  <c r="DL208" i="11"/>
  <c r="DC121" i="11"/>
  <c r="CM79" i="11"/>
  <c r="CP75" i="11"/>
  <c r="CH139" i="11"/>
  <c r="CD141" i="11"/>
  <c r="CX139" i="11"/>
  <c r="CT141" i="11"/>
  <c r="DR121" i="8"/>
  <c r="CC64" i="12"/>
  <c r="CS64" i="12"/>
  <c r="DL105" i="8"/>
  <c r="DR111" i="12"/>
  <c r="DV111" i="12" s="1"/>
  <c r="DJ111" i="12"/>
  <c r="DF120" i="12"/>
  <c r="DA121" i="12"/>
  <c r="CH189" i="12"/>
  <c r="DD79" i="12"/>
  <c r="DK64" i="12"/>
  <c r="DN60" i="12"/>
  <c r="DL208" i="12"/>
  <c r="DD208" i="12"/>
  <c r="DF204" i="12"/>
  <c r="DV67" i="12"/>
  <c r="DQ69" i="12"/>
  <c r="CP76" i="11"/>
  <c r="CK79" i="11"/>
  <c r="DT126" i="11"/>
  <c r="DV122" i="11"/>
  <c r="CN64" i="11"/>
  <c r="CP60" i="11"/>
  <c r="DT27" i="11"/>
  <c r="DF205" i="11"/>
  <c r="DE126" i="11"/>
  <c r="DF126" i="11" s="1"/>
  <c r="DC146" i="11"/>
  <c r="DF142" i="11"/>
  <c r="DF76" i="8"/>
  <c r="DV76" i="8"/>
  <c r="DM141" i="8"/>
  <c r="DE141" i="8"/>
  <c r="CE27" i="8"/>
  <c r="CU27" i="8"/>
  <c r="CM208" i="8"/>
  <c r="CP204" i="8"/>
  <c r="DK69" i="8"/>
  <c r="DF190" i="8"/>
  <c r="DV190" i="8"/>
  <c r="DF206" i="1"/>
  <c r="DD208" i="1"/>
  <c r="DT208" i="1"/>
  <c r="DV201" i="1"/>
  <c r="DN201" i="1"/>
  <c r="DL203" i="1"/>
  <c r="DF191" i="1"/>
  <c r="DD193" i="1"/>
  <c r="DT193" i="1"/>
  <c r="DV181" i="1"/>
  <c r="DN181" i="1"/>
  <c r="DL183" i="1"/>
  <c r="CP175" i="1"/>
  <c r="DF143" i="1"/>
  <c r="DN138" i="1"/>
  <c r="DF133" i="1"/>
  <c r="DV133" i="1"/>
  <c r="DN123" i="1"/>
  <c r="DF118" i="1"/>
  <c r="DV118" i="1"/>
  <c r="DN113" i="1"/>
  <c r="DF108" i="1"/>
  <c r="DV108" i="1"/>
  <c r="DN62" i="1"/>
  <c r="DF57" i="1"/>
  <c r="DV57" i="1"/>
  <c r="DR59" i="1"/>
  <c r="DJ59" i="1"/>
  <c r="CF27" i="1"/>
  <c r="CV27" i="1"/>
  <c r="CP207" i="12"/>
  <c r="CP192" i="12"/>
  <c r="CV27" i="12"/>
  <c r="CN27" i="12"/>
  <c r="DF138" i="12"/>
  <c r="DB141" i="12"/>
  <c r="DR141" i="12"/>
  <c r="DV138" i="12"/>
  <c r="CH25" i="12"/>
  <c r="CX25" i="12"/>
  <c r="CP175" i="12"/>
  <c r="CM178" i="12"/>
  <c r="CP178" i="12" s="1"/>
  <c r="CE178" i="12"/>
  <c r="CH175" i="12"/>
  <c r="CX135" i="12"/>
  <c r="CP135" i="12"/>
  <c r="CH26" i="11"/>
  <c r="DR136" i="11"/>
  <c r="CU208" i="11"/>
  <c r="CM208" i="11"/>
  <c r="CV208" i="11"/>
  <c r="CM121" i="11"/>
  <c r="CE121" i="11"/>
  <c r="CP61" i="11"/>
  <c r="CK64" i="11"/>
  <c r="DS79" i="11"/>
  <c r="DV75" i="11"/>
  <c r="DJ141" i="11"/>
  <c r="DN139" i="11"/>
  <c r="DF111" i="12"/>
  <c r="DB53" i="12"/>
  <c r="DN111" i="12"/>
  <c r="CH180" i="12"/>
  <c r="CC183" i="12"/>
  <c r="CX124" i="12"/>
  <c r="CS126" i="12"/>
  <c r="CX126" i="12" s="1"/>
  <c r="CP124" i="12"/>
  <c r="CK126" i="12"/>
  <c r="CP126" i="12" s="1"/>
  <c r="CT111" i="12"/>
  <c r="CX111" i="12" s="1"/>
  <c r="CN79" i="12"/>
  <c r="CF79" i="12"/>
  <c r="CU64" i="12"/>
  <c r="CX60" i="12"/>
  <c r="CN208" i="12"/>
  <c r="CS69" i="12"/>
  <c r="CH68" i="11"/>
  <c r="CC69" i="11"/>
  <c r="CF126" i="11"/>
  <c r="CH122" i="11"/>
  <c r="CO69" i="11"/>
  <c r="CP65" i="11"/>
  <c r="CF27" i="11"/>
  <c r="CV27" i="11"/>
  <c r="CX200" i="11"/>
  <c r="CS203" i="11"/>
  <c r="CL136" i="11"/>
  <c r="CP135" i="11"/>
  <c r="CP205" i="11"/>
  <c r="CH205" i="11"/>
  <c r="CO126" i="11"/>
  <c r="CP126" i="11" s="1"/>
  <c r="CG126" i="11"/>
  <c r="CH109" i="11"/>
  <c r="CP120" i="11"/>
  <c r="CH76" i="8"/>
  <c r="CC79" i="8"/>
  <c r="CP115" i="8"/>
  <c r="CK116" i="8"/>
  <c r="DK27" i="8"/>
  <c r="DC208" i="8"/>
  <c r="DS208" i="8"/>
  <c r="CU69" i="8"/>
  <c r="CM69" i="8"/>
  <c r="CH190" i="8"/>
  <c r="CP206" i="8"/>
  <c r="CK208" i="8"/>
  <c r="CH206" i="8"/>
  <c r="CC208" i="8"/>
  <c r="CP206" i="1"/>
  <c r="CH206" i="1"/>
  <c r="CF208" i="1"/>
  <c r="CX201" i="1"/>
  <c r="CV203" i="1"/>
  <c r="CN203" i="1"/>
  <c r="CP191" i="1"/>
  <c r="CH191" i="1"/>
  <c r="CF193" i="1"/>
  <c r="CX181" i="1"/>
  <c r="CV183" i="1"/>
  <c r="CN183" i="1"/>
  <c r="DF175" i="1"/>
  <c r="DV175" i="1"/>
  <c r="CX138" i="1"/>
  <c r="CP138" i="1"/>
  <c r="CH133" i="1"/>
  <c r="CX123" i="1"/>
  <c r="CP123" i="1"/>
  <c r="CH118" i="1"/>
  <c r="CX113" i="1"/>
  <c r="CP113" i="1"/>
  <c r="CH108" i="1"/>
  <c r="CX62" i="1"/>
  <c r="CP62" i="1"/>
  <c r="CH57" i="1"/>
  <c r="CT59" i="1"/>
  <c r="DL27" i="1"/>
  <c r="CK64" i="12"/>
  <c r="DV207" i="12"/>
  <c r="DQ208" i="12"/>
  <c r="DN207" i="12"/>
  <c r="DL27" i="12"/>
  <c r="DT27" i="12"/>
  <c r="CD136" i="12"/>
  <c r="CH132" i="12"/>
  <c r="CT136" i="12"/>
  <c r="CX132" i="12"/>
  <c r="CH138" i="12"/>
  <c r="CD141" i="12"/>
  <c r="CX138" i="12"/>
  <c r="CT141" i="12"/>
  <c r="DN25" i="12"/>
  <c r="DF25" i="12"/>
  <c r="DV175" i="12"/>
  <c r="DS178" i="12"/>
  <c r="DN175" i="12"/>
  <c r="DK178" i="12"/>
  <c r="DF135" i="12"/>
  <c r="DV135" i="12"/>
  <c r="CD136" i="11"/>
  <c r="DC208" i="11"/>
  <c r="DS208" i="11"/>
  <c r="DD208" i="11"/>
  <c r="CH25" i="11"/>
  <c r="CX25" i="11"/>
  <c r="DS121" i="11"/>
  <c r="DK121" i="11"/>
  <c r="CU79" i="11"/>
  <c r="CX75" i="11"/>
  <c r="CL141" i="11"/>
  <c r="CP139" i="11"/>
  <c r="CD121" i="8"/>
  <c r="CW203" i="8"/>
  <c r="CH177" i="8"/>
  <c r="CF178" i="8"/>
  <c r="CX177" i="8"/>
  <c r="CV178" i="8"/>
  <c r="CX203" i="12"/>
  <c r="DN56" i="12"/>
  <c r="DK69" i="12"/>
  <c r="DE141" i="12"/>
  <c r="DU141" i="12"/>
  <c r="DN109" i="12"/>
  <c r="DF202" i="11"/>
  <c r="DV202" i="11"/>
  <c r="DA111" i="11"/>
  <c r="DJ121" i="11"/>
  <c r="DN192" i="11"/>
  <c r="DU208" i="11"/>
  <c r="DV56" i="11"/>
  <c r="DM121" i="8"/>
  <c r="DU208" i="8"/>
  <c r="DM208" i="8"/>
  <c r="DN208" i="8" s="1"/>
  <c r="DK121" i="8"/>
  <c r="DC121" i="8"/>
  <c r="DK141" i="8"/>
  <c r="DN133" i="8"/>
  <c r="CP191" i="12"/>
  <c r="DJ116" i="12"/>
  <c r="DB116" i="12"/>
  <c r="DF133" i="12"/>
  <c r="DV133" i="12"/>
  <c r="CH202" i="8"/>
  <c r="CX202" i="8"/>
  <c r="DN175" i="11"/>
  <c r="DJ178" i="11"/>
  <c r="DF175" i="11"/>
  <c r="DB178" i="11"/>
  <c r="DM64" i="11"/>
  <c r="DN64" i="11" s="1"/>
  <c r="DM59" i="11"/>
  <c r="DL178" i="11"/>
  <c r="DF133" i="11"/>
  <c r="DN175" i="8"/>
  <c r="DJ178" i="8"/>
  <c r="DR27" i="8"/>
  <c r="DM64" i="8"/>
  <c r="DE64" i="8"/>
  <c r="DN125" i="8"/>
  <c r="DR208" i="1"/>
  <c r="DJ193" i="1"/>
  <c r="DB193" i="1"/>
  <c r="DR183" i="1"/>
  <c r="CH140" i="1"/>
  <c r="CX140" i="1"/>
  <c r="DD141" i="1"/>
  <c r="DT126" i="1"/>
  <c r="DL126" i="1"/>
  <c r="DT116" i="1"/>
  <c r="DL116" i="1"/>
  <c r="CN79" i="1"/>
  <c r="DM59" i="1"/>
  <c r="DF24" i="1"/>
  <c r="DN61" i="12"/>
  <c r="DF61" i="12"/>
  <c r="DK193" i="12"/>
  <c r="DF62" i="12"/>
  <c r="DN26" i="12"/>
  <c r="DF139" i="12"/>
  <c r="DV139" i="12"/>
  <c r="DV182" i="11"/>
  <c r="CL208" i="11"/>
  <c r="DS27" i="11"/>
  <c r="DK27" i="11"/>
  <c r="DN119" i="11"/>
  <c r="DF119" i="11"/>
  <c r="CO136" i="11"/>
  <c r="DE136" i="11"/>
  <c r="DT193" i="11"/>
  <c r="DN181" i="8"/>
  <c r="DV205" i="8"/>
  <c r="DN205" i="8"/>
  <c r="DE126" i="8"/>
  <c r="DU126" i="8"/>
  <c r="CD136" i="8"/>
  <c r="CT136" i="8"/>
  <c r="CM203" i="1"/>
  <c r="CH177" i="1"/>
  <c r="CX177" i="1"/>
  <c r="DC141" i="1"/>
  <c r="DS141" i="1"/>
  <c r="DV134" i="1"/>
  <c r="DK126" i="1"/>
  <c r="DK121" i="1"/>
  <c r="DV66" i="1"/>
  <c r="DN63" i="1"/>
  <c r="DF63" i="1"/>
  <c r="CN64" i="1"/>
  <c r="CX122" i="12"/>
  <c r="CE146" i="12"/>
  <c r="CU146" i="12"/>
  <c r="CH177" i="12"/>
  <c r="CG178" i="12"/>
  <c r="CX177" i="12"/>
  <c r="CW178" i="12"/>
  <c r="CX178" i="12" s="1"/>
  <c r="DN58" i="12"/>
  <c r="DD69" i="12"/>
  <c r="CF116" i="8"/>
  <c r="CV116" i="8"/>
  <c r="DR193" i="11"/>
  <c r="DV190" i="11"/>
  <c r="CP145" i="11"/>
  <c r="CN146" i="11"/>
  <c r="DV207" i="11"/>
  <c r="DF135" i="8"/>
  <c r="DU59" i="8"/>
  <c r="DN140" i="8"/>
  <c r="DM111" i="8"/>
  <c r="DN78" i="8"/>
  <c r="CH205" i="1"/>
  <c r="CX205" i="1"/>
  <c r="CP200" i="1"/>
  <c r="CE178" i="1"/>
  <c r="CU178" i="1"/>
  <c r="CM146" i="1"/>
  <c r="DN119" i="1"/>
  <c r="DF119" i="1"/>
  <c r="DV114" i="1"/>
  <c r="DK79" i="1"/>
  <c r="DC79" i="1"/>
  <c r="DV58" i="1"/>
  <c r="CP202" i="1"/>
  <c r="DM136" i="1"/>
  <c r="DE136" i="1"/>
  <c r="DU121" i="1"/>
  <c r="DM111" i="1"/>
  <c r="DE111" i="1"/>
  <c r="DE79" i="1"/>
  <c r="DU79" i="1"/>
  <c r="DN61" i="1"/>
  <c r="DF61" i="1"/>
  <c r="DV122" i="12"/>
  <c r="CO183" i="12"/>
  <c r="CP183" i="12" s="1"/>
  <c r="DF184" i="12"/>
  <c r="DV184" i="12"/>
  <c r="CH186" i="12"/>
  <c r="CN59" i="12"/>
  <c r="CF59" i="12"/>
  <c r="CO193" i="12"/>
  <c r="DS27" i="12"/>
  <c r="CM27" i="12"/>
  <c r="CV64" i="12"/>
  <c r="CH181" i="12"/>
  <c r="DF119" i="12"/>
  <c r="DV119" i="12"/>
  <c r="DN176" i="11"/>
  <c r="CW121" i="11"/>
  <c r="CO141" i="11"/>
  <c r="CV203" i="11"/>
  <c r="DJ121" i="8"/>
  <c r="DE203" i="8"/>
  <c r="DL178" i="8"/>
  <c r="DN177" i="8"/>
  <c r="DD178" i="8"/>
  <c r="DF177" i="8"/>
  <c r="CP56" i="12"/>
  <c r="CU69" i="12"/>
  <c r="CM69" i="12"/>
  <c r="CG141" i="12"/>
  <c r="CX109" i="12"/>
  <c r="CP109" i="12"/>
  <c r="CH202" i="11"/>
  <c r="DF192" i="11"/>
  <c r="CP192" i="11"/>
  <c r="CG208" i="11"/>
  <c r="CW208" i="11"/>
  <c r="CH56" i="11"/>
  <c r="CX56" i="11"/>
  <c r="CW121" i="8"/>
  <c r="CO121" i="8"/>
  <c r="CW208" i="8"/>
  <c r="CM121" i="8"/>
  <c r="CU141" i="8"/>
  <c r="CM141" i="8"/>
  <c r="CX133" i="8"/>
  <c r="DF191" i="12"/>
  <c r="DV191" i="12"/>
  <c r="CL116" i="12"/>
  <c r="CH133" i="12"/>
  <c r="DN202" i="8"/>
  <c r="CP175" i="11"/>
  <c r="CL178" i="11"/>
  <c r="CW64" i="11"/>
  <c r="CO64" i="11"/>
  <c r="CW59" i="11"/>
  <c r="CO59" i="11"/>
  <c r="CV178" i="11"/>
  <c r="CN178" i="11"/>
  <c r="CH133" i="11"/>
  <c r="DN133" i="11"/>
  <c r="CP56" i="8"/>
  <c r="CX175" i="8"/>
  <c r="CT178" i="8"/>
  <c r="CP175" i="8"/>
  <c r="CL178" i="8"/>
  <c r="CD27" i="8"/>
  <c r="CT27" i="8"/>
  <c r="CO64" i="8"/>
  <c r="CX125" i="8"/>
  <c r="CH119" i="8"/>
  <c r="CD208" i="1"/>
  <c r="CD234" i="1" s="1"/>
  <c r="CT208" i="1"/>
  <c r="CL193" i="1"/>
  <c r="CD183" i="1"/>
  <c r="CT183" i="1"/>
  <c r="DN144" i="1"/>
  <c r="CX144" i="1"/>
  <c r="CP140" i="1"/>
  <c r="CN141" i="1"/>
  <c r="CF141" i="1"/>
  <c r="CV126" i="1"/>
  <c r="CV116" i="1"/>
  <c r="DD79" i="1"/>
  <c r="DT79" i="1"/>
  <c r="CW59" i="1"/>
  <c r="CO59" i="1"/>
  <c r="CP24" i="1"/>
  <c r="CP61" i="12"/>
  <c r="CU193" i="12"/>
  <c r="CM193" i="12"/>
  <c r="CP62" i="12"/>
  <c r="CH26" i="12"/>
  <c r="CP26" i="12"/>
  <c r="CP19" i="12"/>
  <c r="CH139" i="12"/>
  <c r="DB208" i="11"/>
  <c r="DR208" i="11"/>
  <c r="CU27" i="11"/>
  <c r="CP119" i="11"/>
  <c r="CW136" i="11"/>
  <c r="CF193" i="11"/>
  <c r="CV193" i="11"/>
  <c r="CH181" i="8"/>
  <c r="DV181" i="8"/>
  <c r="CX205" i="8"/>
  <c r="CG126" i="8"/>
  <c r="DJ136" i="8"/>
  <c r="DC203" i="1"/>
  <c r="DS203" i="1"/>
  <c r="DN177" i="1"/>
  <c r="CE141" i="1"/>
  <c r="CH134" i="1"/>
  <c r="CX134" i="1"/>
  <c r="CU126" i="1"/>
  <c r="CM126" i="1"/>
  <c r="CU121" i="1"/>
  <c r="CM121" i="1"/>
  <c r="CH66" i="1"/>
  <c r="CX66" i="1"/>
  <c r="CP63" i="1"/>
  <c r="DD64" i="1"/>
  <c r="DT64" i="1"/>
  <c r="DK146" i="12"/>
  <c r="DK172" i="12" s="1"/>
  <c r="DK275" i="12" s="1"/>
  <c r="DN177" i="12"/>
  <c r="DM178" i="12"/>
  <c r="CP58" i="12"/>
  <c r="CN69" i="12"/>
  <c r="CF69" i="12"/>
  <c r="DL116" i="8"/>
  <c r="CH190" i="11"/>
  <c r="CD193" i="11"/>
  <c r="DF190" i="11"/>
  <c r="DB193" i="11"/>
  <c r="DD146" i="11"/>
  <c r="DF145" i="11"/>
  <c r="DV145" i="11"/>
  <c r="DT146" i="11"/>
  <c r="CH207" i="11"/>
  <c r="CX207" i="11"/>
  <c r="CG59" i="8"/>
  <c r="CW59" i="8"/>
  <c r="CX140" i="8"/>
  <c r="CW111" i="8"/>
  <c r="CO111" i="8"/>
  <c r="CX78" i="8"/>
  <c r="CP78" i="8"/>
  <c r="DN205" i="1"/>
  <c r="DF200" i="1"/>
  <c r="DV200" i="1"/>
  <c r="DK178" i="1"/>
  <c r="DC146" i="1"/>
  <c r="DS146" i="1"/>
  <c r="CP119" i="1"/>
  <c r="CH114" i="1"/>
  <c r="CX114" i="1"/>
  <c r="CM79" i="1"/>
  <c r="CH58" i="1"/>
  <c r="CX58" i="1"/>
  <c r="DF202" i="1"/>
  <c r="DV202" i="1"/>
  <c r="CO136" i="1"/>
  <c r="CG121" i="1"/>
  <c r="CW121" i="1"/>
  <c r="CO111" i="1"/>
  <c r="CG79" i="1"/>
  <c r="CP61" i="1"/>
  <c r="DA64" i="12"/>
  <c r="DU183" i="12"/>
  <c r="DV183" i="12" s="1"/>
  <c r="DT59" i="12"/>
  <c r="DL59" i="12"/>
  <c r="DU193" i="12"/>
  <c r="DC27" i="12"/>
  <c r="CU27" i="12"/>
  <c r="CX27" i="12" s="1"/>
  <c r="DD64" i="12"/>
  <c r="DN181" i="12"/>
  <c r="CH119" i="12"/>
  <c r="CX119" i="12"/>
  <c r="DN114" i="11"/>
  <c r="DJ116" i="11"/>
  <c r="DF114" i="11"/>
  <c r="DB116" i="11"/>
  <c r="DE121" i="11"/>
  <c r="DU141" i="11"/>
  <c r="DD203" i="11"/>
  <c r="CT121" i="8"/>
  <c r="CO203" i="8"/>
  <c r="CG203" i="8"/>
  <c r="CP177" i="8"/>
  <c r="CN178" i="8"/>
  <c r="CH139" i="8"/>
  <c r="CX139" i="8"/>
  <c r="CH111" i="12"/>
  <c r="DF56" i="12"/>
  <c r="DV56" i="12"/>
  <c r="DC69" i="12"/>
  <c r="DF69" i="12" s="1"/>
  <c r="DS69" i="12"/>
  <c r="DM141" i="12"/>
  <c r="DF109" i="12"/>
  <c r="DV109" i="12"/>
  <c r="DN202" i="11"/>
  <c r="DQ111" i="11"/>
  <c r="DR121" i="11"/>
  <c r="CX192" i="11"/>
  <c r="DV192" i="11"/>
  <c r="DM208" i="11"/>
  <c r="DE208" i="11"/>
  <c r="DN56" i="11"/>
  <c r="DF56" i="11"/>
  <c r="DE121" i="8"/>
  <c r="DU121" i="8"/>
  <c r="DE208" i="8"/>
  <c r="DS121" i="8"/>
  <c r="DC141" i="8"/>
  <c r="DS141" i="8"/>
  <c r="CH191" i="12"/>
  <c r="CX191" i="12"/>
  <c r="DR116" i="12"/>
  <c r="DN133" i="12"/>
  <c r="CP202" i="8"/>
  <c r="DV175" i="11"/>
  <c r="DR178" i="11"/>
  <c r="DE64" i="11"/>
  <c r="DF64" i="11" s="1"/>
  <c r="DU64" i="11"/>
  <c r="DV64" i="11" s="1"/>
  <c r="DE59" i="11"/>
  <c r="DU59" i="11"/>
  <c r="DD178" i="11"/>
  <c r="DT178" i="11"/>
  <c r="CP133" i="11"/>
  <c r="DV133" i="11"/>
  <c r="DF56" i="8"/>
  <c r="DV56" i="8"/>
  <c r="DF175" i="8"/>
  <c r="DB178" i="8"/>
  <c r="DV175" i="8"/>
  <c r="DR178" i="8"/>
  <c r="DJ27" i="8"/>
  <c r="DB27" i="8"/>
  <c r="DU64" i="8"/>
  <c r="DN119" i="8"/>
  <c r="DN25" i="1"/>
  <c r="DJ208" i="1"/>
  <c r="DB208" i="1"/>
  <c r="DR193" i="1"/>
  <c r="DJ183" i="1"/>
  <c r="DB183" i="1"/>
  <c r="DN140" i="1"/>
  <c r="DT141" i="1"/>
  <c r="DL141" i="1"/>
  <c r="DD126" i="1"/>
  <c r="DD116" i="1"/>
  <c r="CF79" i="1"/>
  <c r="CV79" i="1"/>
  <c r="DE59" i="1"/>
  <c r="DU59" i="1"/>
  <c r="DV24" i="1"/>
  <c r="DV61" i="12"/>
  <c r="DC193" i="12"/>
  <c r="DS193" i="12"/>
  <c r="DV62" i="12"/>
  <c r="CX26" i="12"/>
  <c r="DV26" i="12"/>
  <c r="DN139" i="12"/>
  <c r="DQ126" i="8"/>
  <c r="DN123" i="11"/>
  <c r="DK126" i="11"/>
  <c r="CD208" i="11"/>
  <c r="CT208" i="11"/>
  <c r="DC27" i="11"/>
  <c r="CK136" i="11"/>
  <c r="DV119" i="11"/>
  <c r="DM136" i="11"/>
  <c r="DL193" i="11"/>
  <c r="DD193" i="11"/>
  <c r="CP181" i="8"/>
  <c r="DF181" i="8"/>
  <c r="DF205" i="8"/>
  <c r="DM126" i="8"/>
  <c r="CL136" i="8"/>
  <c r="CE203" i="1"/>
  <c r="CU203" i="1"/>
  <c r="CP177" i="1"/>
  <c r="DK141" i="1"/>
  <c r="DN134" i="1"/>
  <c r="DF134" i="1"/>
  <c r="DC126" i="1"/>
  <c r="DS126" i="1"/>
  <c r="DC121" i="1"/>
  <c r="DS121" i="1"/>
  <c r="DN66" i="1"/>
  <c r="DF66" i="1"/>
  <c r="DV63" i="1"/>
  <c r="CF64" i="1"/>
  <c r="CV64" i="1"/>
  <c r="CP122" i="12"/>
  <c r="CM146" i="12"/>
  <c r="CP177" i="12"/>
  <c r="CO178" i="12"/>
  <c r="DF58" i="12"/>
  <c r="DV58" i="12"/>
  <c r="DT69" i="12"/>
  <c r="DL69" i="12"/>
  <c r="CN116" i="8"/>
  <c r="CP190" i="11"/>
  <c r="CL193" i="11"/>
  <c r="DN190" i="11"/>
  <c r="DJ193" i="11"/>
  <c r="CH145" i="11"/>
  <c r="CF146" i="11"/>
  <c r="CX145" i="11"/>
  <c r="CV146" i="11"/>
  <c r="DN207" i="11"/>
  <c r="DF207" i="11"/>
  <c r="DV135" i="8"/>
  <c r="DM59" i="8"/>
  <c r="DE59" i="8"/>
  <c r="DE111" i="8"/>
  <c r="DU111" i="8"/>
  <c r="DF78" i="8"/>
  <c r="DV78" i="8"/>
  <c r="CP205" i="1"/>
  <c r="CH200" i="1"/>
  <c r="CX200" i="1"/>
  <c r="CM178" i="1"/>
  <c r="CE146" i="1"/>
  <c r="CU146" i="1"/>
  <c r="DV119" i="1"/>
  <c r="DN114" i="1"/>
  <c r="DF114" i="1"/>
  <c r="DS79" i="1"/>
  <c r="DN58" i="1"/>
  <c r="DF58" i="1"/>
  <c r="CH202" i="1"/>
  <c r="CX202" i="1"/>
  <c r="DU136" i="1"/>
  <c r="DM121" i="1"/>
  <c r="DE121" i="1"/>
  <c r="DU111" i="1"/>
  <c r="DM79" i="1"/>
  <c r="DV61" i="1"/>
  <c r="DV65" i="12"/>
  <c r="CG183" i="12"/>
  <c r="CW183" i="12"/>
  <c r="CX183" i="12" s="1"/>
  <c r="CV59" i="12"/>
  <c r="CG193" i="12"/>
  <c r="CW193" i="12"/>
  <c r="CW234" i="12" s="1"/>
  <c r="CE27" i="12"/>
  <c r="CE53" i="12" s="1"/>
  <c r="CN64" i="12"/>
  <c r="CF64" i="12"/>
  <c r="CX181" i="12"/>
  <c r="CP181" i="12"/>
  <c r="DN119" i="12"/>
  <c r="CO121" i="11"/>
  <c r="CG121" i="11"/>
  <c r="CG141" i="11"/>
  <c r="CW141" i="11"/>
  <c r="DN108" i="11"/>
  <c r="CN203" i="11"/>
  <c r="DB121" i="8"/>
  <c r="DU203" i="8"/>
  <c r="DM203" i="8"/>
  <c r="DT178" i="8"/>
  <c r="DV177" i="8"/>
  <c r="DN139" i="8"/>
  <c r="CE69" i="12"/>
  <c r="DD126" i="12"/>
  <c r="DF122" i="12"/>
  <c r="CW141" i="12"/>
  <c r="CO141" i="12"/>
  <c r="CH109" i="12"/>
  <c r="CX202" i="11"/>
  <c r="CP202" i="11"/>
  <c r="CD121" i="11"/>
  <c r="CT121" i="11"/>
  <c r="CH192" i="11"/>
  <c r="CO208" i="11"/>
  <c r="CP56" i="11"/>
  <c r="CG121" i="8"/>
  <c r="CO208" i="8"/>
  <c r="CG208" i="8"/>
  <c r="CE121" i="8"/>
  <c r="CU121" i="8"/>
  <c r="CE141" i="8"/>
  <c r="CH133" i="8"/>
  <c r="DN191" i="12"/>
  <c r="CD116" i="12"/>
  <c r="CT116" i="12"/>
  <c r="CX133" i="12"/>
  <c r="CP133" i="12"/>
  <c r="DF202" i="8"/>
  <c r="DV202" i="8"/>
  <c r="CH175" i="11"/>
  <c r="CD178" i="11"/>
  <c r="CX175" i="11"/>
  <c r="CT178" i="11"/>
  <c r="CG64" i="11"/>
  <c r="CH64" i="11" s="1"/>
  <c r="DV125" i="11"/>
  <c r="DQ126" i="11"/>
  <c r="DV126" i="11" s="1"/>
  <c r="CG59" i="11"/>
  <c r="CF178" i="11"/>
  <c r="CX133" i="11"/>
  <c r="CH175" i="8"/>
  <c r="CD178" i="8"/>
  <c r="CL27" i="8"/>
  <c r="CG64" i="8"/>
  <c r="CW64" i="8"/>
  <c r="CH125" i="8"/>
  <c r="CX119" i="8"/>
  <c r="CL208" i="1"/>
  <c r="CD193" i="1"/>
  <c r="CT193" i="1"/>
  <c r="CL183" i="1"/>
  <c r="DF140" i="1"/>
  <c r="DV140" i="1"/>
  <c r="CV141" i="1"/>
  <c r="CN126" i="1"/>
  <c r="CF126" i="1"/>
  <c r="CN116" i="1"/>
  <c r="CF116" i="1"/>
  <c r="DL79" i="1"/>
  <c r="CG59" i="1"/>
  <c r="CE193" i="12"/>
  <c r="DF26" i="12"/>
  <c r="DV19" i="12"/>
  <c r="CX139" i="12"/>
  <c r="CP139" i="12"/>
  <c r="CX123" i="11"/>
  <c r="CU126" i="11"/>
  <c r="DJ208" i="11"/>
  <c r="CM27" i="11"/>
  <c r="CE27" i="11"/>
  <c r="CH119" i="11"/>
  <c r="CX119" i="11"/>
  <c r="CG136" i="11"/>
  <c r="DU136" i="11"/>
  <c r="CN193" i="11"/>
  <c r="CX181" i="8"/>
  <c r="CP205" i="8"/>
  <c r="CH205" i="8"/>
  <c r="CW126" i="8"/>
  <c r="CO126" i="8"/>
  <c r="DB136" i="8"/>
  <c r="DR136" i="8"/>
  <c r="DK203" i="1"/>
  <c r="DF177" i="1"/>
  <c r="DV177" i="1"/>
  <c r="CU141" i="1"/>
  <c r="CM141" i="1"/>
  <c r="CP134" i="1"/>
  <c r="CE126" i="1"/>
  <c r="CE121" i="1"/>
  <c r="CP66" i="1"/>
  <c r="CH63" i="1"/>
  <c r="CX63" i="1"/>
  <c r="DL64" i="1"/>
  <c r="CP65" i="12"/>
  <c r="DC146" i="12"/>
  <c r="DS146" i="12"/>
  <c r="DF177" i="12"/>
  <c r="DE178" i="12"/>
  <c r="DV177" i="12"/>
  <c r="DU178" i="12"/>
  <c r="CV69" i="12"/>
  <c r="DD116" i="8"/>
  <c r="DF116" i="8" s="1"/>
  <c r="DT116" i="8"/>
  <c r="CX190" i="11"/>
  <c r="CT193" i="11"/>
  <c r="DL146" i="11"/>
  <c r="DN145" i="11"/>
  <c r="CP207" i="11"/>
  <c r="CO59" i="8"/>
  <c r="CH140" i="8"/>
  <c r="CG111" i="8"/>
  <c r="CH78" i="8"/>
  <c r="DF205" i="1"/>
  <c r="DV205" i="1"/>
  <c r="DN200" i="1"/>
  <c r="DC178" i="1"/>
  <c r="DS178" i="1"/>
  <c r="DK146" i="1"/>
  <c r="CH119" i="1"/>
  <c r="CX119" i="1"/>
  <c r="CP114" i="1"/>
  <c r="CE79" i="1"/>
  <c r="CU79" i="1"/>
  <c r="CP58" i="1"/>
  <c r="DN202" i="1"/>
  <c r="CG136" i="1"/>
  <c r="CW136" i="1"/>
  <c r="CO121" i="1"/>
  <c r="CG111" i="1"/>
  <c r="CW111" i="1"/>
  <c r="CW79" i="1"/>
  <c r="CO79" i="1"/>
  <c r="CH61" i="1"/>
  <c r="CX61" i="1"/>
  <c r="DN26" i="1"/>
  <c r="DM183" i="12"/>
  <c r="DN183" i="12" s="1"/>
  <c r="DE183" i="12"/>
  <c r="DF183" i="12" s="1"/>
  <c r="DD59" i="12"/>
  <c r="DM193" i="12"/>
  <c r="DE193" i="12"/>
  <c r="DK27" i="12"/>
  <c r="DN27" i="12" s="1"/>
  <c r="DT64" i="12"/>
  <c r="DV64" i="12" s="1"/>
  <c r="DL64" i="12"/>
  <c r="DN64" i="12" s="1"/>
  <c r="DF181" i="12"/>
  <c r="DV181" i="12"/>
  <c r="CP119" i="12"/>
  <c r="DU121" i="11"/>
  <c r="DM121" i="11"/>
  <c r="DM141" i="11"/>
  <c r="DE141" i="11"/>
  <c r="DT203" i="11"/>
  <c r="CF203" i="11"/>
  <c r="CH57" i="11"/>
  <c r="CE59" i="11"/>
  <c r="CU59" i="11"/>
  <c r="CU136" i="8"/>
  <c r="CM136" i="8"/>
  <c r="CX61" i="8"/>
  <c r="DB141" i="8"/>
  <c r="DR141" i="8"/>
  <c r="CH113" i="8"/>
  <c r="CX113" i="8"/>
  <c r="CM79" i="8"/>
  <c r="CX68" i="8"/>
  <c r="CP68" i="8"/>
  <c r="DN110" i="8"/>
  <c r="DK193" i="8"/>
  <c r="CV178" i="1"/>
  <c r="CN178" i="1"/>
  <c r="DD146" i="1"/>
  <c r="CN146" i="1"/>
  <c r="CX135" i="1"/>
  <c r="CP135" i="1"/>
  <c r="CV136" i="1"/>
  <c r="CX110" i="1"/>
  <c r="CP110" i="1"/>
  <c r="CV111" i="1"/>
  <c r="CP77" i="1"/>
  <c r="CP68" i="1"/>
  <c r="CW64" i="1"/>
  <c r="CO64" i="1"/>
  <c r="DL141" i="12"/>
  <c r="CW69" i="12"/>
  <c r="CO69" i="12"/>
  <c r="CD146" i="12"/>
  <c r="CH145" i="12"/>
  <c r="CE59" i="12"/>
  <c r="CM178" i="11"/>
  <c r="CE178" i="11"/>
  <c r="CP124" i="11"/>
  <c r="CE141" i="11"/>
  <c r="CH141" i="11" s="1"/>
  <c r="CH138" i="11"/>
  <c r="CX138" i="11"/>
  <c r="CU141" i="11"/>
  <c r="DN62" i="11"/>
  <c r="CL203" i="11"/>
  <c r="CD203" i="11"/>
  <c r="CT183" i="11"/>
  <c r="CX183" i="11" s="1"/>
  <c r="CL183" i="11"/>
  <c r="CW116" i="11"/>
  <c r="CM203" i="11"/>
  <c r="CX66" i="11"/>
  <c r="CP66" i="11"/>
  <c r="CO111" i="11"/>
  <c r="CG111" i="11"/>
  <c r="CP144" i="11"/>
  <c r="DE183" i="11"/>
  <c r="DU183" i="11"/>
  <c r="CP177" i="11"/>
  <c r="CT79" i="8"/>
  <c r="CT105" i="8" s="1"/>
  <c r="CT274" i="8" s="1"/>
  <c r="CH67" i="8"/>
  <c r="CX67" i="8"/>
  <c r="CP201" i="8"/>
  <c r="CL203" i="8"/>
  <c r="DN200" i="8"/>
  <c r="DK208" i="1"/>
  <c r="DF180" i="1"/>
  <c r="DV180" i="1"/>
  <c r="DK183" i="1"/>
  <c r="CH139" i="1"/>
  <c r="CX139" i="1"/>
  <c r="CU136" i="1"/>
  <c r="CM136" i="1"/>
  <c r="CP124" i="1"/>
  <c r="CE116" i="1"/>
  <c r="CH109" i="1"/>
  <c r="CX109" i="1"/>
  <c r="CE111" i="1"/>
  <c r="CG27" i="1"/>
  <c r="DB64" i="8"/>
  <c r="DR64" i="8"/>
  <c r="CN141" i="8"/>
  <c r="CF141" i="8"/>
  <c r="CL193" i="8"/>
  <c r="CO79" i="8"/>
  <c r="DF108" i="8"/>
  <c r="DV108" i="8"/>
  <c r="CL183" i="8"/>
  <c r="CE59" i="8"/>
  <c r="CH120" i="8"/>
  <c r="CX120" i="8"/>
  <c r="DN207" i="1"/>
  <c r="CO208" i="1"/>
  <c r="CG208" i="1"/>
  <c r="CO203" i="1"/>
  <c r="CG203" i="1"/>
  <c r="DF192" i="1"/>
  <c r="DV192" i="1"/>
  <c r="CW193" i="1"/>
  <c r="DN182" i="1"/>
  <c r="CO183" i="1"/>
  <c r="CG183" i="1"/>
  <c r="CO178" i="1"/>
  <c r="CG178" i="1"/>
  <c r="CW146" i="1"/>
  <c r="CG141" i="1"/>
  <c r="CW141" i="1"/>
  <c r="CO126" i="1"/>
  <c r="CG116" i="1"/>
  <c r="CW116" i="1"/>
  <c r="DF78" i="1"/>
  <c r="DV78" i="1"/>
  <c r="DD69" i="1"/>
  <c r="DT69" i="1"/>
  <c r="CT64" i="1"/>
  <c r="CT105" i="1" s="1"/>
  <c r="CP56" i="1"/>
  <c r="CE27" i="1"/>
  <c r="CU27" i="1"/>
  <c r="CP190" i="12"/>
  <c r="CH190" i="12"/>
  <c r="DF24" i="12"/>
  <c r="CW136" i="12"/>
  <c r="CO136" i="12"/>
  <c r="CP136" i="12" s="1"/>
  <c r="DL59" i="11"/>
  <c r="CU136" i="11"/>
  <c r="CM136" i="11"/>
  <c r="CT111" i="8"/>
  <c r="CP191" i="11"/>
  <c r="CX191" i="11"/>
  <c r="CG146" i="11"/>
  <c r="CW146" i="11"/>
  <c r="CV121" i="11"/>
  <c r="CN121" i="11"/>
  <c r="CM69" i="11"/>
  <c r="CP69" i="11" s="1"/>
  <c r="CG203" i="11"/>
  <c r="CW203" i="11"/>
  <c r="CX143" i="11"/>
  <c r="CT146" i="11"/>
  <c r="CX138" i="8"/>
  <c r="CG116" i="8"/>
  <c r="CX135" i="8"/>
  <c r="DD121" i="8"/>
  <c r="DT121" i="8"/>
  <c r="CO193" i="8"/>
  <c r="CG193" i="8"/>
  <c r="CM69" i="1"/>
  <c r="CD203" i="1"/>
  <c r="CT203" i="1"/>
  <c r="CH125" i="1"/>
  <c r="CH120" i="1"/>
  <c r="CN121" i="1"/>
  <c r="CF121" i="1"/>
  <c r="CH115" i="1"/>
  <c r="CH67" i="1"/>
  <c r="CP26" i="1"/>
  <c r="CL27" i="1"/>
  <c r="CD27" i="1"/>
  <c r="CH143" i="12"/>
  <c r="CF146" i="12"/>
  <c r="CX143" i="12"/>
  <c r="CV146" i="12"/>
  <c r="CU208" i="12"/>
  <c r="CX208" i="12" s="1"/>
  <c r="CP66" i="12"/>
  <c r="CO116" i="12"/>
  <c r="CG116" i="12"/>
  <c r="CN121" i="12"/>
  <c r="CP121" i="12" s="1"/>
  <c r="CT59" i="8"/>
  <c r="DN120" i="11"/>
  <c r="CX114" i="11"/>
  <c r="CX140" i="11"/>
  <c r="CP140" i="11"/>
  <c r="CV79" i="11"/>
  <c r="CN79" i="11"/>
  <c r="DF114" i="8"/>
  <c r="DV114" i="8"/>
  <c r="DL203" i="11"/>
  <c r="DN57" i="11"/>
  <c r="DK59" i="11"/>
  <c r="DC59" i="11"/>
  <c r="DC136" i="8"/>
  <c r="DS136" i="8"/>
  <c r="DF61" i="8"/>
  <c r="CD141" i="8"/>
  <c r="CT141" i="8"/>
  <c r="CX190" i="8"/>
  <c r="DN113" i="8"/>
  <c r="DF113" i="8"/>
  <c r="DS79" i="8"/>
  <c r="DF68" i="8"/>
  <c r="DV68" i="8"/>
  <c r="CP110" i="8"/>
  <c r="CM193" i="8"/>
  <c r="DD178" i="1"/>
  <c r="DT178" i="1"/>
  <c r="CP145" i="1"/>
  <c r="CV146" i="1"/>
  <c r="DT146" i="1"/>
  <c r="DF135" i="1"/>
  <c r="DV135" i="1"/>
  <c r="DD136" i="1"/>
  <c r="DD172" i="1" s="1"/>
  <c r="DF110" i="1"/>
  <c r="DV110" i="1"/>
  <c r="DD111" i="1"/>
  <c r="DV77" i="1"/>
  <c r="DN77" i="1"/>
  <c r="DV68" i="1"/>
  <c r="DE64" i="1"/>
  <c r="DU64" i="1"/>
  <c r="CN141" i="12"/>
  <c r="DE69" i="12"/>
  <c r="DE105" i="12" s="1"/>
  <c r="DU69" i="12"/>
  <c r="DJ146" i="12"/>
  <c r="DN145" i="12"/>
  <c r="DK59" i="12"/>
  <c r="DS178" i="11"/>
  <c r="DK178" i="11"/>
  <c r="DV124" i="11"/>
  <c r="DN138" i="11"/>
  <c r="DK141" i="11"/>
  <c r="DF138" i="11"/>
  <c r="DC141" i="11"/>
  <c r="CP62" i="11"/>
  <c r="DR203" i="11"/>
  <c r="DJ203" i="11"/>
  <c r="DN203" i="11" s="1"/>
  <c r="DB183" i="11"/>
  <c r="DF183" i="11" s="1"/>
  <c r="DR183" i="11"/>
  <c r="DV183" i="11" s="1"/>
  <c r="DE116" i="11"/>
  <c r="DS203" i="11"/>
  <c r="DF66" i="11"/>
  <c r="DV66" i="11"/>
  <c r="DU111" i="11"/>
  <c r="DM111" i="11"/>
  <c r="DV144" i="11"/>
  <c r="CG183" i="11"/>
  <c r="CW183" i="11"/>
  <c r="DV177" i="11"/>
  <c r="DB79" i="8"/>
  <c r="DN67" i="8"/>
  <c r="DF67" i="8"/>
  <c r="DV201" i="8"/>
  <c r="DR203" i="8"/>
  <c r="CP200" i="8"/>
  <c r="CM208" i="1"/>
  <c r="CH180" i="1"/>
  <c r="CX180" i="1"/>
  <c r="CM183" i="1"/>
  <c r="DF144" i="1"/>
  <c r="DN139" i="1"/>
  <c r="DF139" i="1"/>
  <c r="DC136" i="1"/>
  <c r="DS136" i="1"/>
  <c r="DV124" i="1"/>
  <c r="DK116" i="1"/>
  <c r="DN109" i="1"/>
  <c r="DF109" i="1"/>
  <c r="DK111" i="1"/>
  <c r="DM27" i="1"/>
  <c r="CD64" i="8"/>
  <c r="CT64" i="8"/>
  <c r="DT141" i="8"/>
  <c r="DL141" i="8"/>
  <c r="DR193" i="8"/>
  <c r="DU79" i="8"/>
  <c r="CH108" i="8"/>
  <c r="CX108" i="8"/>
  <c r="DR183" i="8"/>
  <c r="DK59" i="8"/>
  <c r="DN120" i="8"/>
  <c r="CP207" i="1"/>
  <c r="DU208" i="1"/>
  <c r="DM208" i="1"/>
  <c r="DU203" i="1"/>
  <c r="DM203" i="1"/>
  <c r="CH192" i="1"/>
  <c r="CX192" i="1"/>
  <c r="DE193" i="1"/>
  <c r="CP182" i="1"/>
  <c r="DU183" i="1"/>
  <c r="DM183" i="1"/>
  <c r="DU178" i="1"/>
  <c r="DM178" i="1"/>
  <c r="DE146" i="1"/>
  <c r="DM141" i="1"/>
  <c r="DE141" i="1"/>
  <c r="DU126" i="1"/>
  <c r="DM116" i="1"/>
  <c r="DE116" i="1"/>
  <c r="CF69" i="1"/>
  <c r="CV69" i="1"/>
  <c r="DB64" i="1"/>
  <c r="DV56" i="1"/>
  <c r="DK27" i="1"/>
  <c r="DK53" i="1" s="1"/>
  <c r="DC27" i="1"/>
  <c r="DF206" i="12"/>
  <c r="DV190" i="12"/>
  <c r="DN190" i="12"/>
  <c r="CH24" i="12"/>
  <c r="DE136" i="12"/>
  <c r="DF136" i="12" s="1"/>
  <c r="DU136" i="12"/>
  <c r="DV136" i="12" s="1"/>
  <c r="CN59" i="11"/>
  <c r="DC136" i="11"/>
  <c r="DS136" i="11"/>
  <c r="DB111" i="8"/>
  <c r="DV191" i="11"/>
  <c r="DF191" i="11"/>
  <c r="DM146" i="11"/>
  <c r="DE146" i="11"/>
  <c r="DD121" i="11"/>
  <c r="DF121" i="11" s="1"/>
  <c r="DT121" i="11"/>
  <c r="DS69" i="11"/>
  <c r="DM203" i="11"/>
  <c r="DE203" i="11"/>
  <c r="DF143" i="11"/>
  <c r="DB146" i="11"/>
  <c r="DF146" i="11" s="1"/>
  <c r="DM116" i="8"/>
  <c r="CF121" i="8"/>
  <c r="CV121" i="8"/>
  <c r="DU193" i="8"/>
  <c r="DM193" i="8"/>
  <c r="DS69" i="1"/>
  <c r="DJ203" i="1"/>
  <c r="DB203" i="1"/>
  <c r="DN125" i="1"/>
  <c r="DN120" i="1"/>
  <c r="DT121" i="1"/>
  <c r="DL121" i="1"/>
  <c r="DN115" i="1"/>
  <c r="DN67" i="1"/>
  <c r="DV26" i="1"/>
  <c r="DR27" i="1"/>
  <c r="DJ27" i="1"/>
  <c r="DN143" i="12"/>
  <c r="DL146" i="12"/>
  <c r="DF143" i="12"/>
  <c r="DD146" i="12"/>
  <c r="DC208" i="12"/>
  <c r="DF66" i="12"/>
  <c r="DV66" i="12"/>
  <c r="DU116" i="12"/>
  <c r="DM116" i="12"/>
  <c r="DM172" i="12" s="1"/>
  <c r="DM275" i="12" s="1"/>
  <c r="DT121" i="12"/>
  <c r="DB59" i="8"/>
  <c r="DF140" i="11"/>
  <c r="DV140" i="11"/>
  <c r="DT79" i="11"/>
  <c r="CH114" i="8"/>
  <c r="CX57" i="11"/>
  <c r="CP57" i="11"/>
  <c r="CV111" i="11"/>
  <c r="CN111" i="11"/>
  <c r="CM59" i="11"/>
  <c r="CE136" i="8"/>
  <c r="CP61" i="8"/>
  <c r="CH61" i="8"/>
  <c r="DJ141" i="8"/>
  <c r="DF120" i="8"/>
  <c r="DV120" i="8"/>
  <c r="DN190" i="8"/>
  <c r="CP113" i="8"/>
  <c r="CE79" i="8"/>
  <c r="CE105" i="8" s="1"/>
  <c r="CU79" i="8"/>
  <c r="CH68" i="8"/>
  <c r="DN57" i="8"/>
  <c r="DF110" i="8"/>
  <c r="DV110" i="8"/>
  <c r="DC193" i="8"/>
  <c r="DS193" i="8"/>
  <c r="CF178" i="1"/>
  <c r="DF145" i="1"/>
  <c r="DV145" i="1"/>
  <c r="CF146" i="1"/>
  <c r="CH135" i="1"/>
  <c r="CN136" i="1"/>
  <c r="CF136" i="1"/>
  <c r="CH110" i="1"/>
  <c r="CN111" i="1"/>
  <c r="CN172" i="1" s="1"/>
  <c r="CF111" i="1"/>
  <c r="CH68" i="1"/>
  <c r="CX68" i="1"/>
  <c r="CG64" i="1"/>
  <c r="CP25" i="1"/>
  <c r="DD141" i="12"/>
  <c r="DT141" i="12"/>
  <c r="CG69" i="12"/>
  <c r="CT146" i="12"/>
  <c r="CX145" i="12"/>
  <c r="CL146" i="12"/>
  <c r="CP145" i="12"/>
  <c r="CU59" i="12"/>
  <c r="CM59" i="12"/>
  <c r="CU178" i="11"/>
  <c r="CH124" i="11"/>
  <c r="CD126" i="11"/>
  <c r="CH126" i="11" s="1"/>
  <c r="CX124" i="11"/>
  <c r="CT126" i="11"/>
  <c r="CP138" i="11"/>
  <c r="CM141" i="11"/>
  <c r="CP141" i="11" s="1"/>
  <c r="DF62" i="11"/>
  <c r="DV62" i="11"/>
  <c r="CT203" i="11"/>
  <c r="CD183" i="11"/>
  <c r="CH183" i="11" s="1"/>
  <c r="CO116" i="11"/>
  <c r="CP116" i="11" s="1"/>
  <c r="CG116" i="11"/>
  <c r="CE203" i="11"/>
  <c r="CU203" i="11"/>
  <c r="CH66" i="11"/>
  <c r="CW111" i="11"/>
  <c r="CH144" i="11"/>
  <c r="CX144" i="11"/>
  <c r="DM183" i="11"/>
  <c r="CH177" i="11"/>
  <c r="CX177" i="11"/>
  <c r="CL79" i="8"/>
  <c r="CP79" i="8" s="1"/>
  <c r="CD79" i="8"/>
  <c r="CP67" i="8"/>
  <c r="CD203" i="8"/>
  <c r="CH201" i="8"/>
  <c r="CT203" i="8"/>
  <c r="CX201" i="8"/>
  <c r="DF200" i="8"/>
  <c r="DV200" i="8"/>
  <c r="DC208" i="1"/>
  <c r="DS208" i="1"/>
  <c r="DN180" i="1"/>
  <c r="DC183" i="1"/>
  <c r="DS183" i="1"/>
  <c r="CP144" i="1"/>
  <c r="CP139" i="1"/>
  <c r="CE136" i="1"/>
  <c r="CH124" i="1"/>
  <c r="CX124" i="1"/>
  <c r="CU116" i="1"/>
  <c r="CM116" i="1"/>
  <c r="CP109" i="1"/>
  <c r="CU111" i="1"/>
  <c r="CM111" i="1"/>
  <c r="CM172" i="1" s="1"/>
  <c r="CW27" i="1"/>
  <c r="CO27" i="1"/>
  <c r="DJ64" i="8"/>
  <c r="CV141" i="8"/>
  <c r="CD193" i="8"/>
  <c r="CT193" i="8"/>
  <c r="CG79" i="8"/>
  <c r="CW79" i="8"/>
  <c r="DN108" i="8"/>
  <c r="CD183" i="8"/>
  <c r="CT183" i="8"/>
  <c r="CU59" i="8"/>
  <c r="CM59" i="8"/>
  <c r="DF207" i="1"/>
  <c r="DV207" i="1"/>
  <c r="CW208" i="1"/>
  <c r="CW203" i="1"/>
  <c r="DN192" i="1"/>
  <c r="CO193" i="1"/>
  <c r="CG193" i="1"/>
  <c r="DF182" i="1"/>
  <c r="DV182" i="1"/>
  <c r="CW183" i="1"/>
  <c r="CW178" i="1"/>
  <c r="CO146" i="1"/>
  <c r="CG146" i="1"/>
  <c r="CO141" i="1"/>
  <c r="CG126" i="1"/>
  <c r="CW126" i="1"/>
  <c r="CO116" i="1"/>
  <c r="DN78" i="1"/>
  <c r="DL69" i="1"/>
  <c r="CL64" i="1"/>
  <c r="CD64" i="1"/>
  <c r="CH56" i="1"/>
  <c r="CX56" i="1"/>
  <c r="CM27" i="1"/>
  <c r="CP206" i="12"/>
  <c r="CH206" i="12"/>
  <c r="CX190" i="12"/>
  <c r="DN24" i="12"/>
  <c r="CP24" i="12"/>
  <c r="CG136" i="12"/>
  <c r="DD59" i="11"/>
  <c r="DD105" i="11" s="1"/>
  <c r="DT59" i="11"/>
  <c r="DK136" i="11"/>
  <c r="CL111" i="8"/>
  <c r="CD111" i="8"/>
  <c r="CH191" i="11"/>
  <c r="CO146" i="11"/>
  <c r="CE69" i="11"/>
  <c r="CU69" i="11"/>
  <c r="CX69" i="11" s="1"/>
  <c r="CO203" i="11"/>
  <c r="CP143" i="11"/>
  <c r="CL146" i="11"/>
  <c r="CP146" i="11" s="1"/>
  <c r="CH143" i="11"/>
  <c r="CD146" i="11"/>
  <c r="CH146" i="11" s="1"/>
  <c r="CH138" i="8"/>
  <c r="CW116" i="8"/>
  <c r="CO116" i="8"/>
  <c r="CH135" i="8"/>
  <c r="DL121" i="8"/>
  <c r="CW193" i="8"/>
  <c r="CE69" i="1"/>
  <c r="CU69" i="1"/>
  <c r="CL203" i="1"/>
  <c r="CX125" i="1"/>
  <c r="CP125" i="1"/>
  <c r="CX120" i="1"/>
  <c r="CP120" i="1"/>
  <c r="CV121" i="1"/>
  <c r="CV172" i="1" s="1"/>
  <c r="CX115" i="1"/>
  <c r="CP115" i="1"/>
  <c r="CX67" i="1"/>
  <c r="CP67" i="1"/>
  <c r="CT27" i="1"/>
  <c r="CH187" i="12"/>
  <c r="CP143" i="12"/>
  <c r="CN146" i="12"/>
  <c r="CN172" i="12" s="1"/>
  <c r="CN275" i="12" s="1"/>
  <c r="CM208" i="12"/>
  <c r="CP208" i="12" s="1"/>
  <c r="CH66" i="12"/>
  <c r="CW116" i="12"/>
  <c r="CF121" i="12"/>
  <c r="CH121" i="12" s="1"/>
  <c r="CV121" i="12"/>
  <c r="CX121" i="12" s="1"/>
  <c r="CL59" i="8"/>
  <c r="CD59" i="8"/>
  <c r="DF120" i="11"/>
  <c r="DV120" i="11"/>
  <c r="CH114" i="11"/>
  <c r="CH140" i="11"/>
  <c r="CF79" i="11"/>
  <c r="DN63" i="11"/>
  <c r="DN114" i="8"/>
  <c r="DF62" i="8"/>
  <c r="DV62" i="8"/>
  <c r="DF57" i="11"/>
  <c r="DV57" i="11"/>
  <c r="DD111" i="11"/>
  <c r="DT111" i="11"/>
  <c r="DS59" i="11"/>
  <c r="DK136" i="8"/>
  <c r="DV61" i="8"/>
  <c r="DN61" i="8"/>
  <c r="CL141" i="8"/>
  <c r="DV113" i="8"/>
  <c r="DK79" i="8"/>
  <c r="DC79" i="8"/>
  <c r="DN68" i="8"/>
  <c r="CH110" i="8"/>
  <c r="CX110" i="8"/>
  <c r="CE193" i="8"/>
  <c r="CU193" i="8"/>
  <c r="DL178" i="1"/>
  <c r="DL146" i="1"/>
  <c r="DL172" i="1" s="1"/>
  <c r="DN135" i="1"/>
  <c r="DT136" i="1"/>
  <c r="DL136" i="1"/>
  <c r="DN110" i="1"/>
  <c r="DT111" i="1"/>
  <c r="DL111" i="1"/>
  <c r="DF77" i="1"/>
  <c r="DN68" i="1"/>
  <c r="DF68" i="1"/>
  <c r="DM64" i="1"/>
  <c r="DF25" i="1"/>
  <c r="DV25" i="1"/>
  <c r="CF141" i="12"/>
  <c r="CV141" i="12"/>
  <c r="DM69" i="12"/>
  <c r="DB146" i="12"/>
  <c r="DF145" i="12"/>
  <c r="DR146" i="12"/>
  <c r="DV145" i="12"/>
  <c r="DC59" i="12"/>
  <c r="DS59" i="12"/>
  <c r="DC178" i="11"/>
  <c r="DJ126" i="11"/>
  <c r="DN126" i="11" s="1"/>
  <c r="DN124" i="11"/>
  <c r="DF124" i="11"/>
  <c r="DV138" i="11"/>
  <c r="DS141" i="11"/>
  <c r="DV141" i="11" s="1"/>
  <c r="CH62" i="11"/>
  <c r="CX62" i="11"/>
  <c r="DB203" i="11"/>
  <c r="DJ183" i="11"/>
  <c r="DN183" i="11" s="1"/>
  <c r="DU116" i="11"/>
  <c r="DM116" i="11"/>
  <c r="DM172" i="11" s="1"/>
  <c r="DK203" i="11"/>
  <c r="DC203" i="11"/>
  <c r="DN66" i="11"/>
  <c r="DE111" i="11"/>
  <c r="DN144" i="11"/>
  <c r="DF144" i="11"/>
  <c r="CO183" i="11"/>
  <c r="DN177" i="11"/>
  <c r="DF177" i="11"/>
  <c r="DR79" i="8"/>
  <c r="DJ79" i="8"/>
  <c r="DV67" i="8"/>
  <c r="DJ203" i="8"/>
  <c r="DN201" i="8"/>
  <c r="DF201" i="8"/>
  <c r="DB203" i="8"/>
  <c r="CH200" i="8"/>
  <c r="CX200" i="8"/>
  <c r="CE208" i="1"/>
  <c r="CU208" i="1"/>
  <c r="CP180" i="1"/>
  <c r="CE183" i="1"/>
  <c r="CU183" i="1"/>
  <c r="DV144" i="1"/>
  <c r="DV139" i="1"/>
  <c r="DK136" i="1"/>
  <c r="DN124" i="1"/>
  <c r="DF124" i="1"/>
  <c r="DC116" i="1"/>
  <c r="DS116" i="1"/>
  <c r="DV109" i="1"/>
  <c r="DC111" i="1"/>
  <c r="DC172" i="1" s="1"/>
  <c r="DS111" i="1"/>
  <c r="DE27" i="1"/>
  <c r="DU27" i="1"/>
  <c r="CL64" i="8"/>
  <c r="DD141" i="8"/>
  <c r="DJ193" i="8"/>
  <c r="DB193" i="8"/>
  <c r="DM79" i="8"/>
  <c r="DE79" i="8"/>
  <c r="CP108" i="8"/>
  <c r="DJ183" i="8"/>
  <c r="DB183" i="8"/>
  <c r="DC59" i="8"/>
  <c r="DS59" i="8"/>
  <c r="CH207" i="1"/>
  <c r="CX207" i="1"/>
  <c r="DE208" i="1"/>
  <c r="DE203" i="1"/>
  <c r="CP192" i="1"/>
  <c r="DU193" i="1"/>
  <c r="DM193" i="1"/>
  <c r="CH182" i="1"/>
  <c r="CX182" i="1"/>
  <c r="DE183" i="1"/>
  <c r="DE178" i="1"/>
  <c r="DU146" i="1"/>
  <c r="DM146" i="1"/>
  <c r="DU141" i="1"/>
  <c r="DM126" i="1"/>
  <c r="DE126" i="1"/>
  <c r="DU116" i="1"/>
  <c r="CN69" i="1"/>
  <c r="DR64" i="1"/>
  <c r="DJ64" i="1"/>
  <c r="DN56" i="1"/>
  <c r="DF56" i="1"/>
  <c r="DS27" i="1"/>
  <c r="DV206" i="12"/>
  <c r="DF190" i="12"/>
  <c r="CX24" i="12"/>
  <c r="DV24" i="12"/>
  <c r="DM136" i="12"/>
  <c r="DN136" i="12" s="1"/>
  <c r="CF59" i="11"/>
  <c r="CV59" i="11"/>
  <c r="CE136" i="11"/>
  <c r="CH118" i="11"/>
  <c r="CX118" i="11"/>
  <c r="DR111" i="8"/>
  <c r="DR172" i="8" s="1"/>
  <c r="DJ111" i="8"/>
  <c r="DN191" i="11"/>
  <c r="DU146" i="11"/>
  <c r="DK69" i="11"/>
  <c r="DN69" i="11" s="1"/>
  <c r="DC69" i="11"/>
  <c r="DF69" i="11" s="1"/>
  <c r="DD79" i="11"/>
  <c r="DU203" i="11"/>
  <c r="DV143" i="11"/>
  <c r="DR146" i="11"/>
  <c r="DJ146" i="11"/>
  <c r="DN143" i="11"/>
  <c r="DN138" i="8"/>
  <c r="DE116" i="8"/>
  <c r="DU116" i="8"/>
  <c r="DN135" i="8"/>
  <c r="CN121" i="8"/>
  <c r="DE193" i="8"/>
  <c r="DK69" i="1"/>
  <c r="DC69" i="1"/>
  <c r="DR203" i="1"/>
  <c r="DF125" i="1"/>
  <c r="DV125" i="1"/>
  <c r="DF120" i="1"/>
  <c r="DV120" i="1"/>
  <c r="DD121" i="1"/>
  <c r="DF115" i="1"/>
  <c r="DV115" i="1"/>
  <c r="DF67" i="1"/>
  <c r="DV67" i="1"/>
  <c r="DF26" i="1"/>
  <c r="DB27" i="1"/>
  <c r="DV143" i="12"/>
  <c r="DT146" i="12"/>
  <c r="DS208" i="12"/>
  <c r="DK208" i="12"/>
  <c r="DN208" i="12" s="1"/>
  <c r="DE116" i="12"/>
  <c r="DL121" i="12"/>
  <c r="DN121" i="12" s="1"/>
  <c r="DD121" i="12"/>
  <c r="DR59" i="8"/>
  <c r="DJ59" i="8"/>
  <c r="DN140" i="11"/>
  <c r="DL79" i="11"/>
  <c r="DE79" i="11"/>
  <c r="CG193" i="11"/>
  <c r="CW193" i="11"/>
  <c r="CH63" i="11"/>
  <c r="CX63" i="11"/>
  <c r="DF57" i="8"/>
  <c r="CU126" i="8"/>
  <c r="CX126" i="8" s="1"/>
  <c r="DN66" i="8"/>
  <c r="CX114" i="8"/>
  <c r="CP62" i="8"/>
  <c r="CH180" i="8"/>
  <c r="CX180" i="8"/>
  <c r="DN109" i="8"/>
  <c r="DN145" i="8"/>
  <c r="CH190" i="1"/>
  <c r="CX190" i="1"/>
  <c r="CM193" i="1"/>
  <c r="DV176" i="1"/>
  <c r="DN176" i="1"/>
  <c r="CO79" i="11"/>
  <c r="CG79" i="11"/>
  <c r="DM193" i="11"/>
  <c r="CD111" i="11"/>
  <c r="CT111" i="11"/>
  <c r="CP57" i="8"/>
  <c r="CE126" i="8"/>
  <c r="CH126" i="8" s="1"/>
  <c r="DC126" i="8"/>
  <c r="DF126" i="8" s="1"/>
  <c r="CX66" i="8"/>
  <c r="CP66" i="8"/>
  <c r="DN180" i="8"/>
  <c r="CX109" i="8"/>
  <c r="CP109" i="8"/>
  <c r="CX145" i="8"/>
  <c r="CH118" i="8"/>
  <c r="CX118" i="8"/>
  <c r="DN190" i="1"/>
  <c r="DC193" i="1"/>
  <c r="DS193" i="1"/>
  <c r="CX176" i="1"/>
  <c r="DU79" i="11"/>
  <c r="DU105" i="11" s="1"/>
  <c r="DM79" i="11"/>
  <c r="CO193" i="11"/>
  <c r="DJ111" i="11"/>
  <c r="CP63" i="11"/>
  <c r="DV57" i="8"/>
  <c r="DK126" i="8"/>
  <c r="DN126" i="8" s="1"/>
  <c r="DS126" i="8"/>
  <c r="DF66" i="8"/>
  <c r="DV66" i="8"/>
  <c r="CP114" i="8"/>
  <c r="CH62" i="8"/>
  <c r="CX62" i="8"/>
  <c r="CP180" i="8"/>
  <c r="DF109" i="8"/>
  <c r="DV109" i="8"/>
  <c r="DN118" i="8"/>
  <c r="CP190" i="1"/>
  <c r="CE193" i="1"/>
  <c r="CE234" i="1" s="1"/>
  <c r="CU193" i="1"/>
  <c r="DF176" i="1"/>
  <c r="CW79" i="11"/>
  <c r="DE193" i="11"/>
  <c r="DU193" i="11"/>
  <c r="CL111" i="11"/>
  <c r="DF63" i="11"/>
  <c r="DV63" i="11"/>
  <c r="CM126" i="8"/>
  <c r="CP126" i="8" s="1"/>
  <c r="CH66" i="8"/>
  <c r="DN62" i="8"/>
  <c r="DF180" i="8"/>
  <c r="DV180" i="8"/>
  <c r="CH109" i="8"/>
  <c r="CH145" i="8"/>
  <c r="DF190" i="1"/>
  <c r="DV190" i="1"/>
  <c r="DK193" i="1"/>
  <c r="CP176" i="1"/>
  <c r="CH176" i="1"/>
  <c r="CF17" i="12"/>
  <c r="DF15" i="12"/>
  <c r="DS17" i="11"/>
  <c r="DK17" i="11"/>
  <c r="DJ17" i="11"/>
  <c r="DJ17" i="8"/>
  <c r="DB17" i="8"/>
  <c r="DL17" i="8"/>
  <c r="DE17" i="1"/>
  <c r="DU17" i="1"/>
  <c r="DD17" i="12"/>
  <c r="CT17" i="11"/>
  <c r="CL17" i="11"/>
  <c r="CV17" i="8"/>
  <c r="CN17" i="8"/>
  <c r="CG17" i="1"/>
  <c r="DF15" i="8"/>
  <c r="DV16" i="12"/>
  <c r="CX14" i="12"/>
  <c r="CP15" i="12"/>
  <c r="CP15" i="11"/>
  <c r="DB17" i="11"/>
  <c r="DR17" i="8"/>
  <c r="DD17" i="8"/>
  <c r="DT17" i="8"/>
  <c r="CP15" i="8"/>
  <c r="CX16" i="12"/>
  <c r="DR17" i="1"/>
  <c r="DJ17" i="1"/>
  <c r="DA17" i="12"/>
  <c r="DN151" i="1"/>
  <c r="CH47" i="11"/>
  <c r="DN223" i="11"/>
  <c r="CV234" i="11"/>
  <c r="DR266" i="11"/>
  <c r="DF213" i="1"/>
  <c r="DN213" i="11"/>
  <c r="DV151" i="1"/>
  <c r="CX213" i="12"/>
  <c r="CP32" i="12"/>
  <c r="CO266" i="11"/>
  <c r="DN99" i="8"/>
  <c r="DK105" i="8"/>
  <c r="DF94" i="11"/>
  <c r="DN228" i="1"/>
  <c r="CU234" i="1"/>
  <c r="DV255" i="11"/>
  <c r="DU266" i="8"/>
  <c r="DU277" i="8" s="1"/>
  <c r="DR234" i="12"/>
  <c r="CX77" i="1"/>
  <c r="DJ234" i="1"/>
  <c r="DC266" i="8"/>
  <c r="DV42" i="8"/>
  <c r="CP218" i="12"/>
  <c r="DF245" i="1"/>
  <c r="CD105" i="12"/>
  <c r="DE266" i="11"/>
  <c r="DM266" i="12"/>
  <c r="DF198" i="8"/>
  <c r="DF223" i="8"/>
  <c r="DV37" i="8"/>
  <c r="CH188" i="11"/>
  <c r="DR234" i="11"/>
  <c r="CX198" i="12"/>
  <c r="DV99" i="12"/>
  <c r="DU105" i="12"/>
  <c r="DU274" i="12" s="1"/>
  <c r="DF161" i="12"/>
  <c r="CP240" i="8"/>
  <c r="DB105" i="12"/>
  <c r="DB274" i="12" s="1"/>
  <c r="DD172" i="8"/>
  <c r="CP255" i="1"/>
  <c r="DV156" i="8"/>
  <c r="CH37" i="8"/>
  <c r="DN255" i="11"/>
  <c r="DF213" i="11"/>
  <c r="CW234" i="11"/>
  <c r="CP198" i="1"/>
  <c r="CH131" i="1"/>
  <c r="CE53" i="1"/>
  <c r="CH84" i="8"/>
  <c r="CP99" i="12"/>
  <c r="DT105" i="1"/>
  <c r="CN105" i="8"/>
  <c r="CP198" i="11"/>
  <c r="CG266" i="11"/>
  <c r="CP42" i="12"/>
  <c r="DN213" i="12"/>
  <c r="DC234" i="1"/>
  <c r="DN255" i="1"/>
  <c r="DV260" i="1"/>
  <c r="CH89" i="8"/>
  <c r="CW266" i="11"/>
  <c r="CX250" i="1"/>
  <c r="CX52" i="1"/>
  <c r="DE172" i="8"/>
  <c r="CV188" i="12"/>
  <c r="DN24" i="1"/>
  <c r="CX187" i="12"/>
  <c r="CH25" i="1"/>
  <c r="CP135" i="8"/>
  <c r="CP78" i="1"/>
  <c r="DC53" i="1"/>
  <c r="DB266" i="1"/>
  <c r="CP240" i="1"/>
  <c r="DK172" i="1"/>
  <c r="DF131" i="1"/>
  <c r="DU105" i="1"/>
  <c r="DB172" i="8"/>
  <c r="DN52" i="8"/>
  <c r="DN218" i="12"/>
  <c r="DL172" i="12"/>
  <c r="DF84" i="12"/>
  <c r="CP156" i="12"/>
  <c r="DD105" i="12"/>
  <c r="CU172" i="11"/>
  <c r="DV198" i="11"/>
  <c r="DN156" i="11"/>
  <c r="DC172" i="12"/>
  <c r="CH245" i="1"/>
  <c r="DV223" i="1"/>
  <c r="DN188" i="1"/>
  <c r="DB105" i="1"/>
  <c r="CP52" i="1"/>
  <c r="CL105" i="11"/>
  <c r="CF172" i="1"/>
  <c r="CH84" i="1"/>
  <c r="CU266" i="8"/>
  <c r="CU172" i="12"/>
  <c r="CU275" i="12" s="1"/>
  <c r="CT105" i="12"/>
  <c r="DE234" i="12"/>
  <c r="DV250" i="8"/>
  <c r="CP131" i="11"/>
  <c r="CX213" i="11"/>
  <c r="CT53" i="12"/>
  <c r="DR105" i="8"/>
  <c r="DV198" i="8"/>
  <c r="CH32" i="11"/>
  <c r="CP188" i="11"/>
  <c r="DM105" i="12"/>
  <c r="DL105" i="12"/>
  <c r="CH42" i="1"/>
  <c r="DN228" i="8"/>
  <c r="DS172" i="12"/>
  <c r="CN266" i="12"/>
  <c r="DF118" i="11"/>
  <c r="DV118" i="11"/>
  <c r="CU105" i="1"/>
  <c r="CE208" i="12"/>
  <c r="CH208" i="12" s="1"/>
  <c r="CH26" i="1"/>
  <c r="CX26" i="1"/>
  <c r="CP114" i="11"/>
  <c r="CH77" i="1"/>
  <c r="CM266" i="1"/>
  <c r="DJ266" i="1"/>
  <c r="DE105" i="1"/>
  <c r="DV52" i="8"/>
  <c r="DF84" i="8"/>
  <c r="CW266" i="8"/>
  <c r="CX188" i="11"/>
  <c r="CN234" i="11"/>
  <c r="DV218" i="12"/>
  <c r="DF99" i="12"/>
  <c r="DT172" i="12"/>
  <c r="CH245" i="8"/>
  <c r="DT266" i="8"/>
  <c r="DV250" i="11"/>
  <c r="DN99" i="11"/>
  <c r="DC105" i="11"/>
  <c r="CX37" i="12"/>
  <c r="CP161" i="1"/>
  <c r="DJ105" i="12"/>
  <c r="DJ274" i="12" s="1"/>
  <c r="CE172" i="1"/>
  <c r="CH151" i="1"/>
  <c r="CX131" i="1"/>
  <c r="CO105" i="1"/>
  <c r="CX223" i="8"/>
  <c r="CP37" i="8"/>
  <c r="DF198" i="12"/>
  <c r="CX99" i="12"/>
  <c r="CX84" i="12"/>
  <c r="CO105" i="12"/>
  <c r="CH99" i="8"/>
  <c r="CG172" i="11"/>
  <c r="CE172" i="12"/>
  <c r="CP250" i="12"/>
  <c r="CH228" i="1"/>
  <c r="CP223" i="1"/>
  <c r="DN37" i="1"/>
  <c r="CP42" i="8"/>
  <c r="DB105" i="8"/>
  <c r="DB274" i="8" s="1"/>
  <c r="DD172" i="12"/>
  <c r="DU266" i="1"/>
  <c r="CH37" i="1"/>
  <c r="DN198" i="12"/>
  <c r="CP99" i="8"/>
  <c r="CX25" i="1"/>
  <c r="CH144" i="1"/>
  <c r="CP120" i="8"/>
  <c r="CH57" i="8"/>
  <c r="CX57" i="8"/>
  <c r="CH78" i="1"/>
  <c r="CX78" i="1"/>
  <c r="CG172" i="1"/>
  <c r="DS266" i="8"/>
  <c r="DS172" i="11"/>
  <c r="DD266" i="1"/>
  <c r="CG234" i="8"/>
  <c r="CG172" i="12"/>
  <c r="CU105" i="12"/>
  <c r="CU172" i="1"/>
  <c r="CM234" i="11"/>
  <c r="CE105" i="1"/>
  <c r="CM172" i="12"/>
  <c r="CM275" i="12" s="1"/>
  <c r="DS266" i="11"/>
  <c r="CN53" i="12"/>
  <c r="CF266" i="11"/>
  <c r="DS105" i="1"/>
  <c r="DN166" i="8"/>
  <c r="DV245" i="11"/>
  <c r="DN250" i="12"/>
  <c r="DV89" i="12"/>
  <c r="CO234" i="8"/>
  <c r="DK172" i="11"/>
  <c r="DV37" i="12"/>
  <c r="CM105" i="1"/>
  <c r="DF151" i="11"/>
  <c r="CX32" i="11"/>
  <c r="DC105" i="1"/>
  <c r="CE266" i="11"/>
  <c r="CE277" i="11" s="1"/>
  <c r="CU234" i="11"/>
  <c r="DJ172" i="11"/>
  <c r="CM266" i="11"/>
  <c r="CV53" i="12"/>
  <c r="CM105" i="12"/>
  <c r="DD266" i="11"/>
  <c r="DT266" i="11"/>
  <c r="CV105" i="12"/>
  <c r="DS172" i="1"/>
  <c r="DB234" i="1"/>
  <c r="CP52" i="8"/>
  <c r="CW172" i="12"/>
  <c r="CE266" i="8"/>
  <c r="CN234" i="8"/>
  <c r="CM172" i="11"/>
  <c r="CP228" i="1"/>
  <c r="CH213" i="8"/>
  <c r="DD53" i="12"/>
  <c r="DL105" i="11"/>
  <c r="DS234" i="11"/>
  <c r="CE172" i="11"/>
  <c r="DC172" i="11"/>
  <c r="DF151" i="8"/>
  <c r="CU266" i="11"/>
  <c r="CU277" i="11" s="1"/>
  <c r="DT53" i="12"/>
  <c r="DS105" i="12"/>
  <c r="CV266" i="12"/>
  <c r="CP24" i="8"/>
  <c r="CF105" i="12"/>
  <c r="DK266" i="8"/>
  <c r="CD172" i="11"/>
  <c r="DK266" i="11"/>
  <c r="DF94" i="1"/>
  <c r="DU172" i="1"/>
  <c r="CH84" i="11"/>
  <c r="DM266" i="11"/>
  <c r="CN105" i="11"/>
  <c r="CX32" i="12"/>
  <c r="CF53" i="8"/>
  <c r="CM266" i="8"/>
  <c r="CP151" i="8"/>
  <c r="CO172" i="8"/>
  <c r="DC234" i="11"/>
  <c r="DT53" i="8"/>
  <c r="DC172" i="8"/>
  <c r="DT105" i="12"/>
  <c r="DB266" i="11"/>
  <c r="CV266" i="11"/>
  <c r="DN171" i="11"/>
  <c r="DN265" i="12"/>
  <c r="DI266" i="12"/>
  <c r="CX166" i="1"/>
  <c r="DL53" i="8"/>
  <c r="DT172" i="8"/>
  <c r="DR234" i="8"/>
  <c r="DF198" i="11"/>
  <c r="DF156" i="11"/>
  <c r="DV233" i="11"/>
  <c r="CP265" i="11"/>
  <c r="CK266" i="11"/>
  <c r="DN223" i="1"/>
  <c r="DF131" i="8"/>
  <c r="DV151" i="8"/>
  <c r="DV94" i="1"/>
  <c r="DN94" i="8"/>
  <c r="CH233" i="8"/>
  <c r="DB172" i="1"/>
  <c r="DV74" i="1"/>
  <c r="DE234" i="1"/>
  <c r="DV198" i="1"/>
  <c r="CW172" i="1"/>
  <c r="CX151" i="1"/>
  <c r="DN131" i="1"/>
  <c r="DF99" i="1"/>
  <c r="DV233" i="8"/>
  <c r="CG266" i="8"/>
  <c r="DF74" i="11"/>
  <c r="CX47" i="11"/>
  <c r="DV151" i="11"/>
  <c r="DV171" i="11"/>
  <c r="DF223" i="11"/>
  <c r="CP32" i="11"/>
  <c r="DV104" i="11"/>
  <c r="DF32" i="12"/>
  <c r="DF99" i="8"/>
  <c r="DF104" i="8"/>
  <c r="DT105" i="8"/>
  <c r="DF228" i="8"/>
  <c r="DD234" i="8"/>
  <c r="CU234" i="8"/>
  <c r="DF250" i="11"/>
  <c r="DN161" i="11"/>
  <c r="DV250" i="12"/>
  <c r="CP213" i="12"/>
  <c r="DE266" i="12"/>
  <c r="DE277" i="12" s="1"/>
  <c r="DN218" i="1"/>
  <c r="DN42" i="8"/>
  <c r="CX250" i="8"/>
  <c r="DV104" i="1"/>
  <c r="DE105" i="8"/>
  <c r="CH260" i="1"/>
  <c r="DB266" i="8"/>
  <c r="DF233" i="1"/>
  <c r="CP166" i="8"/>
  <c r="CD105" i="8"/>
  <c r="CU53" i="1"/>
  <c r="CT172" i="1"/>
  <c r="DE172" i="1"/>
  <c r="DV260" i="8"/>
  <c r="DE266" i="8"/>
  <c r="DE277" i="8" s="1"/>
  <c r="CP151" i="11"/>
  <c r="CP171" i="11"/>
  <c r="CX223" i="11"/>
  <c r="CP84" i="11"/>
  <c r="DF188" i="11"/>
  <c r="DL234" i="11"/>
  <c r="CH265" i="12"/>
  <c r="CC266" i="12"/>
  <c r="DF166" i="1"/>
  <c r="DN42" i="1"/>
  <c r="DS172" i="8"/>
  <c r="CF105" i="8"/>
  <c r="CX188" i="8"/>
  <c r="CV234" i="8"/>
  <c r="DS234" i="8"/>
  <c r="DF245" i="8"/>
  <c r="CX198" i="11"/>
  <c r="CP250" i="11"/>
  <c r="CO105" i="11"/>
  <c r="CX156" i="11"/>
  <c r="CX89" i="11"/>
  <c r="CX161" i="11"/>
  <c r="DN245" i="11"/>
  <c r="CO172" i="12"/>
  <c r="CO275" i="12" s="1"/>
  <c r="CP89" i="12"/>
  <c r="CW266" i="12"/>
  <c r="CP218" i="1"/>
  <c r="CN266" i="1"/>
  <c r="CH32" i="1"/>
  <c r="DF250" i="8"/>
  <c r="CH47" i="8"/>
  <c r="CH131" i="8"/>
  <c r="DV171" i="8"/>
  <c r="CH89" i="1"/>
  <c r="CL266" i="8"/>
  <c r="CL277" i="8" s="1"/>
  <c r="CH218" i="11"/>
  <c r="CX255" i="11"/>
  <c r="DN52" i="11"/>
  <c r="CG234" i="11"/>
  <c r="CU266" i="12"/>
  <c r="CX94" i="1"/>
  <c r="DM172" i="8"/>
  <c r="DV265" i="8"/>
  <c r="DQ266" i="8"/>
  <c r="DS53" i="1"/>
  <c r="DV265" i="1"/>
  <c r="DQ266" i="1"/>
  <c r="CE266" i="1"/>
  <c r="DJ172" i="1"/>
  <c r="DR266" i="1"/>
  <c r="DM234" i="1"/>
  <c r="CO172" i="1"/>
  <c r="DF151" i="1"/>
  <c r="DN99" i="1"/>
  <c r="DJ172" i="8"/>
  <c r="DV223" i="8"/>
  <c r="DF52" i="8"/>
  <c r="DV84" i="8"/>
  <c r="CP260" i="8"/>
  <c r="DF37" i="8"/>
  <c r="CO266" i="8"/>
  <c r="CT234" i="11"/>
  <c r="CX94" i="12"/>
  <c r="CK198" i="12"/>
  <c r="CP198" i="12" s="1"/>
  <c r="DF218" i="12"/>
  <c r="DF171" i="12"/>
  <c r="CX156" i="12"/>
  <c r="CP166" i="1"/>
  <c r="CN105" i="1"/>
  <c r="DD53" i="8"/>
  <c r="CM172" i="8"/>
  <c r="DV104" i="8"/>
  <c r="DC105" i="8"/>
  <c r="CX240" i="8"/>
  <c r="DF161" i="8"/>
  <c r="DJ234" i="8"/>
  <c r="DF250" i="12"/>
  <c r="CH213" i="12"/>
  <c r="DB234" i="12"/>
  <c r="DD234" i="1"/>
  <c r="DF218" i="1"/>
  <c r="DN213" i="1"/>
  <c r="DF188" i="1"/>
  <c r="DN32" i="1"/>
  <c r="DN74" i="8"/>
  <c r="CP260" i="1"/>
  <c r="DV89" i="1"/>
  <c r="DF213" i="8"/>
  <c r="DL266" i="8"/>
  <c r="DL277" i="8" s="1"/>
  <c r="DF99" i="11"/>
  <c r="CP255" i="11"/>
  <c r="DV213" i="11"/>
  <c r="DE234" i="11"/>
  <c r="CP37" i="12"/>
  <c r="DJ105" i="1"/>
  <c r="CH166" i="8"/>
  <c r="DN218" i="8"/>
  <c r="CG172" i="8"/>
  <c r="CX255" i="8"/>
  <c r="DN32" i="8"/>
  <c r="DT172" i="11"/>
  <c r="CP228" i="11"/>
  <c r="CP260" i="11"/>
  <c r="CH37" i="11"/>
  <c r="CT266" i="11"/>
  <c r="CN266" i="11"/>
  <c r="DV166" i="12"/>
  <c r="DL53" i="12"/>
  <c r="DF151" i="12"/>
  <c r="DV223" i="12"/>
  <c r="DN255" i="12"/>
  <c r="DF104" i="12"/>
  <c r="CF266" i="12"/>
  <c r="DD188" i="12"/>
  <c r="DT188" i="12"/>
  <c r="DF27" i="12"/>
  <c r="CX13" i="12"/>
  <c r="CS17" i="12"/>
  <c r="DV21" i="11"/>
  <c r="DT22" i="11"/>
  <c r="DT53" i="11" s="1"/>
  <c r="CK193" i="11"/>
  <c r="CP193" i="11" s="1"/>
  <c r="CP189" i="11"/>
  <c r="CK178" i="11"/>
  <c r="CP178" i="11" s="1"/>
  <c r="CP174" i="11"/>
  <c r="DN77" i="11"/>
  <c r="DA116" i="11"/>
  <c r="DF116" i="11" s="1"/>
  <c r="DF112" i="11"/>
  <c r="DQ146" i="8"/>
  <c r="DV146" i="8" s="1"/>
  <c r="DV142" i="8"/>
  <c r="DI64" i="8"/>
  <c r="DN64" i="8" s="1"/>
  <c r="DN60" i="8"/>
  <c r="DF60" i="8"/>
  <c r="DA64" i="8"/>
  <c r="DF64" i="8" s="1"/>
  <c r="DF107" i="8"/>
  <c r="DA111" i="8"/>
  <c r="DF111" i="8" s="1"/>
  <c r="DV107" i="8"/>
  <c r="DQ111" i="8"/>
  <c r="DV111" i="8" s="1"/>
  <c r="DF13" i="8"/>
  <c r="DA17" i="8"/>
  <c r="DQ22" i="8"/>
  <c r="DV18" i="8"/>
  <c r="DI22" i="8"/>
  <c r="DN18" i="8"/>
  <c r="DA121" i="8"/>
  <c r="DF121" i="8" s="1"/>
  <c r="DF117" i="8"/>
  <c r="DQ121" i="8"/>
  <c r="DV121" i="8" s="1"/>
  <c r="DV117" i="8"/>
  <c r="DF21" i="1"/>
  <c r="DF13" i="1"/>
  <c r="DA17" i="1"/>
  <c r="DV13" i="1"/>
  <c r="DQ17" i="1"/>
  <c r="CH240" i="12"/>
  <c r="DJ131" i="12"/>
  <c r="DJ172" i="12" s="1"/>
  <c r="DB131" i="12"/>
  <c r="DA193" i="12"/>
  <c r="DF193" i="12" s="1"/>
  <c r="DF189" i="12"/>
  <c r="DF137" i="12"/>
  <c r="DA141" i="12"/>
  <c r="DF141" i="12" s="1"/>
  <c r="DV137" i="12"/>
  <c r="DQ141" i="12"/>
  <c r="DV141" i="12" s="1"/>
  <c r="DV13" i="12"/>
  <c r="DF24" i="8"/>
  <c r="DV24" i="8"/>
  <c r="CO17" i="11"/>
  <c r="CC22" i="11"/>
  <c r="CH18" i="11"/>
  <c r="CS22" i="11"/>
  <c r="CX18" i="11"/>
  <c r="DV14" i="11"/>
  <c r="DS22" i="11"/>
  <c r="DS53" i="11" s="1"/>
  <c r="DK22" i="11"/>
  <c r="DK53" i="11" s="1"/>
  <c r="CH23" i="11"/>
  <c r="CC27" i="11"/>
  <c r="CH27" i="11" s="1"/>
  <c r="CX23" i="11"/>
  <c r="CS27" i="11"/>
  <c r="CX27" i="11" s="1"/>
  <c r="DN14" i="8"/>
  <c r="DV179" i="8"/>
  <c r="DQ183" i="8"/>
  <c r="DV183" i="8" s="1"/>
  <c r="DN179" i="8"/>
  <c r="DI183" i="8"/>
  <c r="DN183" i="8" s="1"/>
  <c r="CD172" i="1"/>
  <c r="CO234" i="1"/>
  <c r="DV171" i="1"/>
  <c r="CG105" i="1"/>
  <c r="CH198" i="8"/>
  <c r="CH74" i="11"/>
  <c r="DN47" i="11"/>
  <c r="CH151" i="11"/>
  <c r="CX171" i="11"/>
  <c r="CP223" i="11"/>
  <c r="DV32" i="11"/>
  <c r="CP89" i="11"/>
  <c r="DV94" i="12"/>
  <c r="CH47" i="12"/>
  <c r="CH171" i="12"/>
  <c r="DB172" i="12"/>
  <c r="CG105" i="12"/>
  <c r="DV233" i="12"/>
  <c r="CX265" i="12"/>
  <c r="CS266" i="12"/>
  <c r="DV250" i="1"/>
  <c r="CU172" i="8"/>
  <c r="CV105" i="8"/>
  <c r="CP188" i="8"/>
  <c r="CF234" i="8"/>
  <c r="DK234" i="8"/>
  <c r="DK276" i="8" s="1"/>
  <c r="CP94" i="11"/>
  <c r="CE105" i="11"/>
  <c r="CH89" i="12"/>
  <c r="DF213" i="12"/>
  <c r="CT234" i="12"/>
  <c r="CN234" i="1"/>
  <c r="CF266" i="1"/>
  <c r="CX188" i="1"/>
  <c r="DF47" i="1"/>
  <c r="CH74" i="8"/>
  <c r="DN250" i="8"/>
  <c r="CX47" i="8"/>
  <c r="CP131" i="8"/>
  <c r="DF255" i="1"/>
  <c r="DF156" i="1"/>
  <c r="CX156" i="8"/>
  <c r="CP89" i="1"/>
  <c r="CP89" i="8"/>
  <c r="DR105" i="11"/>
  <c r="CD105" i="1"/>
  <c r="DV166" i="8"/>
  <c r="CH166" i="11"/>
  <c r="CV105" i="11"/>
  <c r="DN240" i="11"/>
  <c r="DN260" i="11"/>
  <c r="DF37" i="11"/>
  <c r="CX166" i="12"/>
  <c r="CM53" i="12"/>
  <c r="CX151" i="12"/>
  <c r="DT266" i="12"/>
  <c r="DV112" i="12"/>
  <c r="DQ116" i="12"/>
  <c r="DV116" i="12" s="1"/>
  <c r="DN112" i="12"/>
  <c r="DI116" i="12"/>
  <c r="DN116" i="12" s="1"/>
  <c r="DA146" i="12"/>
  <c r="DF146" i="12" s="1"/>
  <c r="DF142" i="12"/>
  <c r="DV26" i="11"/>
  <c r="DI59" i="8"/>
  <c r="DN59" i="8" s="1"/>
  <c r="DN55" i="8"/>
  <c r="DF55" i="8"/>
  <c r="DA59" i="8"/>
  <c r="DF59" i="8" s="1"/>
  <c r="DA27" i="8"/>
  <c r="DF27" i="8" s="1"/>
  <c r="DF23" i="8"/>
  <c r="DN58" i="8"/>
  <c r="CX42" i="11"/>
  <c r="DV151" i="12"/>
  <c r="CH16" i="12"/>
  <c r="DR17" i="12"/>
  <c r="CE17" i="12"/>
  <c r="DF25" i="11"/>
  <c r="DV25" i="11"/>
  <c r="DV19" i="11"/>
  <c r="DV204" i="11"/>
  <c r="DQ208" i="11"/>
  <c r="DV208" i="11" s="1"/>
  <c r="DN109" i="11"/>
  <c r="DF109" i="11"/>
  <c r="DF19" i="8"/>
  <c r="DV19" i="8"/>
  <c r="DF199" i="1"/>
  <c r="DA203" i="1"/>
  <c r="DF203" i="1" s="1"/>
  <c r="DF18" i="1"/>
  <c r="DA22" i="1"/>
  <c r="DV18" i="1"/>
  <c r="DQ22" i="1"/>
  <c r="DK17" i="1"/>
  <c r="DC17" i="1"/>
  <c r="CX19" i="12"/>
  <c r="CX21" i="12"/>
  <c r="DQ136" i="11"/>
  <c r="DQ172" i="11" s="1"/>
  <c r="DV132" i="11"/>
  <c r="DA136" i="11"/>
  <c r="DF132" i="11"/>
  <c r="DI59" i="11"/>
  <c r="DN59" i="11" s="1"/>
  <c r="DN55" i="11"/>
  <c r="DN21" i="8"/>
  <c r="DQ193" i="8"/>
  <c r="DV193" i="8" s="1"/>
  <c r="DV189" i="8"/>
  <c r="DI193" i="8"/>
  <c r="DN193" i="8" s="1"/>
  <c r="DN189" i="8"/>
  <c r="CP139" i="8"/>
  <c r="CP76" i="1"/>
  <c r="CH131" i="11"/>
  <c r="CP112" i="11"/>
  <c r="CX223" i="12"/>
  <c r="CP255" i="12"/>
  <c r="DN228" i="12"/>
  <c r="CS27" i="1"/>
  <c r="CX27" i="1" s="1"/>
  <c r="CX23" i="1"/>
  <c r="CP23" i="1"/>
  <c r="CK27" i="1"/>
  <c r="CP27" i="1" s="1"/>
  <c r="CL17" i="1"/>
  <c r="CD17" i="1"/>
  <c r="CP20" i="8"/>
  <c r="CP20" i="1"/>
  <c r="CX174" i="1"/>
  <c r="CS178" i="1"/>
  <c r="CX178" i="1" s="1"/>
  <c r="CP142" i="1"/>
  <c r="CK146" i="1"/>
  <c r="CP146" i="1" s="1"/>
  <c r="CP137" i="1"/>
  <c r="CK141" i="1"/>
  <c r="CP141" i="1" s="1"/>
  <c r="CH122" i="1"/>
  <c r="CC126" i="1"/>
  <c r="CH126" i="1" s="1"/>
  <c r="CX122" i="1"/>
  <c r="CS126" i="1"/>
  <c r="CX126" i="1" s="1"/>
  <c r="CP112" i="1"/>
  <c r="CK116" i="1"/>
  <c r="CP116" i="1" s="1"/>
  <c r="CH185" i="12"/>
  <c r="CX185" i="12"/>
  <c r="CE188" i="12"/>
  <c r="CE234" i="12" s="1"/>
  <c r="CE276" i="12" s="1"/>
  <c r="CU188" i="12"/>
  <c r="CX188" i="12" s="1"/>
  <c r="DI59" i="12"/>
  <c r="DN59" i="12" s="1"/>
  <c r="DN55" i="12"/>
  <c r="DA59" i="12"/>
  <c r="DF59" i="12" s="1"/>
  <c r="DF55" i="12"/>
  <c r="DQ22" i="12"/>
  <c r="DN18" i="12"/>
  <c r="DI22" i="12"/>
  <c r="DV174" i="8"/>
  <c r="DQ178" i="8"/>
  <c r="DV178" i="8" s="1"/>
  <c r="DN174" i="8"/>
  <c r="DI178" i="8"/>
  <c r="DN178" i="8" s="1"/>
  <c r="DV16" i="11"/>
  <c r="DQ141" i="8"/>
  <c r="DV141" i="8" s="1"/>
  <c r="DV137" i="8"/>
  <c r="DF204" i="1"/>
  <c r="DA208" i="1"/>
  <c r="DF208" i="1" s="1"/>
  <c r="DQ193" i="1"/>
  <c r="DV193" i="1" s="1"/>
  <c r="DV189" i="1"/>
  <c r="DI193" i="1"/>
  <c r="DN193" i="1" s="1"/>
  <c r="DN189" i="1"/>
  <c r="DV179" i="1"/>
  <c r="DQ183" i="1"/>
  <c r="DV183" i="1" s="1"/>
  <c r="DN179" i="1"/>
  <c r="DI183" i="1"/>
  <c r="DN183" i="1" s="1"/>
  <c r="DE22" i="1"/>
  <c r="DU22" i="1"/>
  <c r="DV24" i="11"/>
  <c r="DB22" i="11"/>
  <c r="DB53" i="11" s="1"/>
  <c r="DR22" i="11"/>
  <c r="DR53" i="11" s="1"/>
  <c r="DN16" i="8"/>
  <c r="CM17" i="8"/>
  <c r="DR22" i="8"/>
  <c r="DR53" i="8" s="1"/>
  <c r="DF192" i="8"/>
  <c r="DV192" i="8"/>
  <c r="DI69" i="1"/>
  <c r="DN69" i="1" s="1"/>
  <c r="DN65" i="1"/>
  <c r="CF22" i="1"/>
  <c r="CV22" i="1"/>
  <c r="DF14" i="1"/>
  <c r="DE22" i="8"/>
  <c r="CM22" i="8"/>
  <c r="DF26" i="8"/>
  <c r="DV26" i="8"/>
  <c r="CP144" i="8"/>
  <c r="CX145" i="1"/>
  <c r="DN132" i="1"/>
  <c r="DI136" i="1"/>
  <c r="DN136" i="1" s="1"/>
  <c r="DF132" i="1"/>
  <c r="DA136" i="1"/>
  <c r="DF136" i="1" s="1"/>
  <c r="DV117" i="1"/>
  <c r="DQ121" i="1"/>
  <c r="DV121" i="1" s="1"/>
  <c r="DI111" i="1"/>
  <c r="DN111" i="1" s="1"/>
  <c r="DN107" i="1"/>
  <c r="DF107" i="1"/>
  <c r="DA111" i="1"/>
  <c r="DF111" i="1" s="1"/>
  <c r="DI79" i="1"/>
  <c r="DN79" i="1" s="1"/>
  <c r="DN75" i="1"/>
  <c r="DI59" i="1"/>
  <c r="DN59" i="1" s="1"/>
  <c r="DN55" i="1"/>
  <c r="DV19" i="1"/>
  <c r="DR22" i="1"/>
  <c r="DJ22" i="1"/>
  <c r="DJ53" i="1" s="1"/>
  <c r="CF17" i="1"/>
  <c r="CV17" i="1"/>
  <c r="CH240" i="11"/>
  <c r="CD266" i="11"/>
  <c r="CD277" i="11" s="1"/>
  <c r="DF255" i="12"/>
  <c r="DV52" i="12"/>
  <c r="DV260" i="12"/>
  <c r="DE22" i="12"/>
  <c r="CX78" i="11"/>
  <c r="CP78" i="11"/>
  <c r="CH20" i="11"/>
  <c r="DF13" i="11"/>
  <c r="DA17" i="11"/>
  <c r="DV13" i="11"/>
  <c r="DQ17" i="11"/>
  <c r="CO17" i="8"/>
  <c r="CG17" i="8"/>
  <c r="CP65" i="8"/>
  <c r="CK69" i="8"/>
  <c r="CP69" i="8" s="1"/>
  <c r="CP140" i="8"/>
  <c r="CC64" i="1"/>
  <c r="CH64" i="1" s="1"/>
  <c r="CH60" i="1"/>
  <c r="CO17" i="12"/>
  <c r="CP14" i="12"/>
  <c r="CP75" i="12"/>
  <c r="CK79" i="12"/>
  <c r="CP79" i="12" s="1"/>
  <c r="DT193" i="12"/>
  <c r="DT234" i="12" s="1"/>
  <c r="DT276" i="12" s="1"/>
  <c r="CX56" i="8"/>
  <c r="CH21" i="11"/>
  <c r="CX21" i="11"/>
  <c r="DF20" i="11"/>
  <c r="DV20" i="11"/>
  <c r="CN17" i="11"/>
  <c r="CH16" i="11"/>
  <c r="CX16" i="11"/>
  <c r="CK203" i="8"/>
  <c r="CP203" i="8" s="1"/>
  <c r="CP199" i="8"/>
  <c r="CC203" i="8"/>
  <c r="CH203" i="8" s="1"/>
  <c r="CH199" i="8"/>
  <c r="CP138" i="8"/>
  <c r="DV171" i="12"/>
  <c r="DU266" i="12"/>
  <c r="CP233" i="12"/>
  <c r="CH166" i="1"/>
  <c r="DM234" i="8"/>
  <c r="CE234" i="8"/>
  <c r="DU172" i="11"/>
  <c r="CH233" i="11"/>
  <c r="DU172" i="12"/>
  <c r="DB266" i="12"/>
  <c r="DL234" i="1"/>
  <c r="DV228" i="1"/>
  <c r="DV218" i="1"/>
  <c r="DT266" i="1"/>
  <c r="DV74" i="8"/>
  <c r="DN131" i="8"/>
  <c r="CX171" i="8"/>
  <c r="DM105" i="8"/>
  <c r="DN89" i="1"/>
  <c r="DV213" i="8"/>
  <c r="DV99" i="11"/>
  <c r="DF94" i="8"/>
  <c r="CT266" i="1"/>
  <c r="DN171" i="1"/>
  <c r="CP99" i="1"/>
  <c r="CX198" i="8"/>
  <c r="CL172" i="8"/>
  <c r="CH52" i="8"/>
  <c r="CP233" i="8"/>
  <c r="DV47" i="11"/>
  <c r="CH218" i="12"/>
  <c r="CP171" i="12"/>
  <c r="CW266" i="1"/>
  <c r="CE172" i="8"/>
  <c r="CX104" i="8"/>
  <c r="CP161" i="8"/>
  <c r="DC234" i="8"/>
  <c r="CO172" i="11"/>
  <c r="CP233" i="11"/>
  <c r="CT266" i="12"/>
  <c r="CT277" i="12" s="1"/>
  <c r="CV266" i="1"/>
  <c r="CP47" i="8"/>
  <c r="CP104" i="1"/>
  <c r="CW105" i="8"/>
  <c r="CP156" i="8"/>
  <c r="CP213" i="8"/>
  <c r="CT266" i="8"/>
  <c r="CH213" i="11"/>
  <c r="CP52" i="12"/>
  <c r="CE266" i="12"/>
  <c r="CH94" i="8"/>
  <c r="DN255" i="8"/>
  <c r="DV42" i="11"/>
  <c r="DN74" i="11"/>
  <c r="DV166" i="11"/>
  <c r="DU234" i="1"/>
  <c r="DF198" i="1"/>
  <c r="CX171" i="1"/>
  <c r="DM105" i="1"/>
  <c r="DV84" i="1"/>
  <c r="DN151" i="11"/>
  <c r="DF104" i="11"/>
  <c r="DV89" i="11"/>
  <c r="DT234" i="11"/>
  <c r="DQ53" i="12"/>
  <c r="DV47" i="12"/>
  <c r="DN99" i="12"/>
  <c r="DN161" i="12"/>
  <c r="CX233" i="12"/>
  <c r="DF265" i="12"/>
  <c r="DA266" i="12"/>
  <c r="CX42" i="1"/>
  <c r="DL172" i="8"/>
  <c r="DD105" i="8"/>
  <c r="DV188" i="8"/>
  <c r="DV228" i="8"/>
  <c r="DL234" i="8"/>
  <c r="DL276" i="8" s="1"/>
  <c r="CM234" i="8"/>
  <c r="DN94" i="11"/>
  <c r="DN250" i="11"/>
  <c r="DE172" i="11"/>
  <c r="DE105" i="11"/>
  <c r="DV156" i="11"/>
  <c r="DF42" i="12"/>
  <c r="DF89" i="12"/>
  <c r="DU234" i="12"/>
  <c r="DJ266" i="12"/>
  <c r="DL266" i="1"/>
  <c r="DF223" i="1"/>
  <c r="CH161" i="1"/>
  <c r="CH52" i="1"/>
  <c r="CH47" i="1"/>
  <c r="DN151" i="8"/>
  <c r="CP171" i="8"/>
  <c r="CX255" i="1"/>
  <c r="CH156" i="1"/>
  <c r="DF156" i="8"/>
  <c r="CX52" i="11"/>
  <c r="CT105" i="11"/>
  <c r="DN233" i="1"/>
  <c r="DR105" i="1"/>
  <c r="DV94" i="8"/>
  <c r="CX166" i="8"/>
  <c r="DN166" i="11"/>
  <c r="DD172" i="11"/>
  <c r="CG53" i="11"/>
  <c r="CL266" i="11"/>
  <c r="DF240" i="12"/>
  <c r="DN260" i="12"/>
  <c r="CP245" i="12"/>
  <c r="CF188" i="12"/>
  <c r="DN189" i="12"/>
  <c r="DJ193" i="12"/>
  <c r="DJ234" i="12" s="1"/>
  <c r="DJ276" i="12" s="1"/>
  <c r="CK17" i="12"/>
  <c r="CH13" i="12"/>
  <c r="CC17" i="12"/>
  <c r="CF22" i="11"/>
  <c r="CF53" i="11" s="1"/>
  <c r="CV22" i="11"/>
  <c r="DA193" i="11"/>
  <c r="DF193" i="11" s="1"/>
  <c r="DF189" i="11"/>
  <c r="DQ193" i="11"/>
  <c r="DV193" i="11" s="1"/>
  <c r="DV189" i="11"/>
  <c r="DA178" i="11"/>
  <c r="DF178" i="11" s="1"/>
  <c r="DF174" i="11"/>
  <c r="DQ178" i="11"/>
  <c r="DV178" i="11" s="1"/>
  <c r="DV174" i="11"/>
  <c r="CP77" i="11"/>
  <c r="CC116" i="11"/>
  <c r="CH116" i="11" s="1"/>
  <c r="CH112" i="11"/>
  <c r="CC146" i="8"/>
  <c r="CH146" i="8" s="1"/>
  <c r="CH142" i="8"/>
  <c r="CS146" i="8"/>
  <c r="CX146" i="8" s="1"/>
  <c r="CX142" i="8"/>
  <c r="CP60" i="8"/>
  <c r="CK64" i="8"/>
  <c r="CP64" i="8" s="1"/>
  <c r="CH107" i="8"/>
  <c r="CC111" i="8"/>
  <c r="CH111" i="8" s="1"/>
  <c r="CP13" i="8"/>
  <c r="CK17" i="8"/>
  <c r="CC17" i="8"/>
  <c r="CH13" i="8"/>
  <c r="CS22" i="8"/>
  <c r="CX18" i="8"/>
  <c r="CH117" i="8"/>
  <c r="CC121" i="8"/>
  <c r="CH121" i="8" s="1"/>
  <c r="CP21" i="1"/>
  <c r="CC17" i="1"/>
  <c r="CH13" i="1"/>
  <c r="CP223" i="12"/>
  <c r="CV234" i="12"/>
  <c r="CL131" i="12"/>
  <c r="CK193" i="12"/>
  <c r="CP193" i="12" s="1"/>
  <c r="CP189" i="12"/>
  <c r="CH137" i="12"/>
  <c r="CC141" i="12"/>
  <c r="CH141" i="12" s="1"/>
  <c r="CV17" i="12"/>
  <c r="DJ17" i="12"/>
  <c r="CT17" i="12"/>
  <c r="CH24" i="8"/>
  <c r="DE17" i="11"/>
  <c r="DU17" i="11"/>
  <c r="DV136" i="11"/>
  <c r="DI22" i="11"/>
  <c r="DN18" i="11"/>
  <c r="DF79" i="11"/>
  <c r="CH14" i="11"/>
  <c r="CX14" i="11"/>
  <c r="CU22" i="11"/>
  <c r="DI27" i="11"/>
  <c r="DN27" i="11" s="1"/>
  <c r="DN23" i="11"/>
  <c r="CX14" i="8"/>
  <c r="CX179" i="8"/>
  <c r="CS183" i="8"/>
  <c r="CX183" i="8" s="1"/>
  <c r="CH265" i="1"/>
  <c r="CC266" i="1"/>
  <c r="DV240" i="1"/>
  <c r="CX198" i="1"/>
  <c r="CH223" i="8"/>
  <c r="DN260" i="8"/>
  <c r="CX233" i="8"/>
  <c r="DM266" i="8"/>
  <c r="CD234" i="11"/>
  <c r="CX218" i="12"/>
  <c r="CH99" i="12"/>
  <c r="CH161" i="12"/>
  <c r="DF233" i="12"/>
  <c r="DA234" i="12"/>
  <c r="CG266" i="1"/>
  <c r="DV42" i="1"/>
  <c r="CV172" i="8"/>
  <c r="CH188" i="8"/>
  <c r="CP228" i="8"/>
  <c r="DF240" i="8"/>
  <c r="CX37" i="8"/>
  <c r="CX161" i="8"/>
  <c r="CW234" i="8"/>
  <c r="CH250" i="11"/>
  <c r="DU53" i="11"/>
  <c r="CW105" i="11"/>
  <c r="CP156" i="11"/>
  <c r="CP245" i="11"/>
  <c r="CH37" i="12"/>
  <c r="CD266" i="12"/>
  <c r="CV234" i="1"/>
  <c r="CX228" i="1"/>
  <c r="DN245" i="1"/>
  <c r="DK234" i="1"/>
  <c r="DV161" i="1"/>
  <c r="DF52" i="1"/>
  <c r="DV37" i="1"/>
  <c r="CH151" i="8"/>
  <c r="DN171" i="8"/>
  <c r="DV255" i="1"/>
  <c r="CH104" i="1"/>
  <c r="CO105" i="8"/>
  <c r="CX89" i="1"/>
  <c r="CD266" i="8"/>
  <c r="CP218" i="11"/>
  <c r="DF52" i="11"/>
  <c r="DB105" i="11"/>
  <c r="CX184" i="12"/>
  <c r="CP233" i="1"/>
  <c r="CL105" i="1"/>
  <c r="CP218" i="8"/>
  <c r="DF255" i="8"/>
  <c r="CP32" i="8"/>
  <c r="DI266" i="8"/>
  <c r="DN265" i="8"/>
  <c r="CN172" i="11"/>
  <c r="DF228" i="11"/>
  <c r="CH42" i="12"/>
  <c r="DS53" i="12"/>
  <c r="CP131" i="12"/>
  <c r="DV228" i="12"/>
  <c r="CX240" i="12"/>
  <c r="CF234" i="12"/>
  <c r="CX112" i="12"/>
  <c r="CS116" i="12"/>
  <c r="CX116" i="12" s="1"/>
  <c r="CH15" i="12"/>
  <c r="CP142" i="12"/>
  <c r="CK146" i="12"/>
  <c r="CP146" i="12" s="1"/>
  <c r="CH142" i="12"/>
  <c r="CC146" i="12"/>
  <c r="CH146" i="12" s="1"/>
  <c r="CK111" i="11"/>
  <c r="CP111" i="11" s="1"/>
  <c r="CP107" i="11"/>
  <c r="CC111" i="11"/>
  <c r="CH111" i="11" s="1"/>
  <c r="CH107" i="11"/>
  <c r="CP117" i="11"/>
  <c r="CL121" i="11"/>
  <c r="CP121" i="11" s="1"/>
  <c r="CP55" i="8"/>
  <c r="CK59" i="8"/>
  <c r="CP59" i="8" s="1"/>
  <c r="CK27" i="8"/>
  <c r="CP27" i="8" s="1"/>
  <c r="CP23" i="8"/>
  <c r="CC27" i="8"/>
  <c r="CH27" i="8" s="1"/>
  <c r="CH23" i="8"/>
  <c r="CX58" i="8"/>
  <c r="CX265" i="8"/>
  <c r="CS266" i="8"/>
  <c r="DN131" i="11"/>
  <c r="DV116" i="11"/>
  <c r="DF240" i="11"/>
  <c r="DN52" i="12"/>
  <c r="DF16" i="12"/>
  <c r="CM17" i="12"/>
  <c r="DK17" i="12"/>
  <c r="CH204" i="11"/>
  <c r="CC208" i="11"/>
  <c r="CH208" i="11" s="1"/>
  <c r="CX204" i="11"/>
  <c r="CS208" i="11"/>
  <c r="CX208" i="11" s="1"/>
  <c r="CP109" i="11"/>
  <c r="CH15" i="11"/>
  <c r="CH19" i="8"/>
  <c r="CP199" i="1"/>
  <c r="CK203" i="1"/>
  <c r="CP203" i="1" s="1"/>
  <c r="CC203" i="1"/>
  <c r="CH203" i="1" s="1"/>
  <c r="CH199" i="1"/>
  <c r="CC22" i="1"/>
  <c r="CH18" i="1"/>
  <c r="CP15" i="1"/>
  <c r="CM17" i="1"/>
  <c r="CC136" i="11"/>
  <c r="CH136" i="11" s="1"/>
  <c r="CH132" i="11"/>
  <c r="CS59" i="11"/>
  <c r="CX59" i="11" s="1"/>
  <c r="CX55" i="11"/>
  <c r="CP55" i="11"/>
  <c r="CK59" i="11"/>
  <c r="CP59" i="11" s="1"/>
  <c r="CX21" i="8"/>
  <c r="CP21" i="8"/>
  <c r="CX189" i="8"/>
  <c r="CS193" i="8"/>
  <c r="CX193" i="8" s="1"/>
  <c r="DF139" i="8"/>
  <c r="DV139" i="8"/>
  <c r="CH143" i="1"/>
  <c r="DF76" i="1"/>
  <c r="DV76" i="1"/>
  <c r="DT105" i="11"/>
  <c r="CX260" i="11"/>
  <c r="CH52" i="12"/>
  <c r="DV245" i="12"/>
  <c r="DF119" i="8"/>
  <c r="DF23" i="1"/>
  <c r="DA27" i="1"/>
  <c r="DF27" i="1" s="1"/>
  <c r="DV23" i="1"/>
  <c r="DQ27" i="1"/>
  <c r="DV27" i="1" s="1"/>
  <c r="DV20" i="8"/>
  <c r="DF20" i="1"/>
  <c r="DV20" i="1"/>
  <c r="DF174" i="1"/>
  <c r="DA178" i="1"/>
  <c r="DF178" i="1" s="1"/>
  <c r="DF142" i="1"/>
  <c r="DA146" i="1"/>
  <c r="DF146" i="1" s="1"/>
  <c r="DV137" i="1"/>
  <c r="DQ141" i="1"/>
  <c r="DV141" i="1" s="1"/>
  <c r="DN122" i="1"/>
  <c r="DI126" i="1"/>
  <c r="DN126" i="1" s="1"/>
  <c r="DF122" i="1"/>
  <c r="DA126" i="1"/>
  <c r="DF126" i="1" s="1"/>
  <c r="DV112" i="1"/>
  <c r="DQ116" i="1"/>
  <c r="DV116" i="1" s="1"/>
  <c r="CH16" i="1"/>
  <c r="CX16" i="1"/>
  <c r="DN185" i="12"/>
  <c r="DK188" i="12"/>
  <c r="CP55" i="12"/>
  <c r="CK59" i="12"/>
  <c r="CP59" i="12" s="1"/>
  <c r="CX18" i="12"/>
  <c r="CS22" i="12"/>
  <c r="CX174" i="8"/>
  <c r="CS178" i="8"/>
  <c r="CX178" i="8" s="1"/>
  <c r="CH15" i="8"/>
  <c r="CX15" i="8"/>
  <c r="CC141" i="8"/>
  <c r="CH141" i="8" s="1"/>
  <c r="CH137" i="8"/>
  <c r="CS141" i="8"/>
  <c r="CX141" i="8" s="1"/>
  <c r="CX137" i="8"/>
  <c r="CP204" i="1"/>
  <c r="CK208" i="1"/>
  <c r="CP208" i="1" s="1"/>
  <c r="CC208" i="1"/>
  <c r="CH208" i="1" s="1"/>
  <c r="CH204" i="1"/>
  <c r="CS193" i="1"/>
  <c r="CX193" i="1" s="1"/>
  <c r="CX189" i="1"/>
  <c r="CX179" i="1"/>
  <c r="CS183" i="1"/>
  <c r="CX183" i="1" s="1"/>
  <c r="CG22" i="1"/>
  <c r="CG53" i="1" s="1"/>
  <c r="CD22" i="11"/>
  <c r="CD53" i="11" s="1"/>
  <c r="CX16" i="8"/>
  <c r="DC17" i="8"/>
  <c r="DS17" i="8"/>
  <c r="CD22" i="8"/>
  <c r="CD53" i="8" s="1"/>
  <c r="CT22" i="8"/>
  <c r="CT53" i="8" s="1"/>
  <c r="CS69" i="1"/>
  <c r="CX69" i="1" s="1"/>
  <c r="CX65" i="1"/>
  <c r="CP65" i="1"/>
  <c r="CK69" i="1"/>
  <c r="CP69" i="1" s="1"/>
  <c r="DL22" i="1"/>
  <c r="DL53" i="1" s="1"/>
  <c r="CP14" i="1"/>
  <c r="CO22" i="8"/>
  <c r="CO53" i="8" s="1"/>
  <c r="CG22" i="8"/>
  <c r="CG53" i="8" s="1"/>
  <c r="DC22" i="8"/>
  <c r="DC53" i="8" s="1"/>
  <c r="DS22" i="8"/>
  <c r="CH26" i="8"/>
  <c r="DF144" i="8"/>
  <c r="DV144" i="8"/>
  <c r="CH145" i="1"/>
  <c r="CP132" i="1"/>
  <c r="CK136" i="1"/>
  <c r="CP136" i="1" s="1"/>
  <c r="CH117" i="1"/>
  <c r="CC121" i="1"/>
  <c r="CH121" i="1" s="1"/>
  <c r="CX117" i="1"/>
  <c r="CS121" i="1"/>
  <c r="CX121" i="1" s="1"/>
  <c r="CP107" i="1"/>
  <c r="CK111" i="1"/>
  <c r="CP111" i="1" s="1"/>
  <c r="CS79" i="1"/>
  <c r="CX79" i="1" s="1"/>
  <c r="CX75" i="1"/>
  <c r="CK79" i="1"/>
  <c r="CP79" i="1" s="1"/>
  <c r="CP75" i="1"/>
  <c r="CS59" i="1"/>
  <c r="CX59" i="1" s="1"/>
  <c r="CX55" i="1"/>
  <c r="CP55" i="1"/>
  <c r="CK59" i="1"/>
  <c r="CP59" i="1" s="1"/>
  <c r="CT22" i="1"/>
  <c r="CH15" i="1"/>
  <c r="DL17" i="1"/>
  <c r="CP37" i="11"/>
  <c r="CP228" i="12"/>
  <c r="CW22" i="12"/>
  <c r="DF78" i="11"/>
  <c r="DN20" i="11"/>
  <c r="CC17" i="11"/>
  <c r="CH13" i="11"/>
  <c r="CS17" i="11"/>
  <c r="CX13" i="11"/>
  <c r="DU17" i="8"/>
  <c r="DM17" i="8"/>
  <c r="CP124" i="8"/>
  <c r="DV65" i="8"/>
  <c r="DQ69" i="8"/>
  <c r="DV69" i="8" s="1"/>
  <c r="DV140" i="8"/>
  <c r="DI64" i="1"/>
  <c r="DN64" i="1" s="1"/>
  <c r="DN60" i="1"/>
  <c r="DF16" i="1"/>
  <c r="CW17" i="12"/>
  <c r="DV14" i="12"/>
  <c r="DQ79" i="12"/>
  <c r="DV79" i="12" s="1"/>
  <c r="DV75" i="12"/>
  <c r="DN21" i="11"/>
  <c r="DT17" i="11"/>
  <c r="DN16" i="11"/>
  <c r="DV107" i="11"/>
  <c r="DR111" i="11"/>
  <c r="DV111" i="11" s="1"/>
  <c r="DQ203" i="8"/>
  <c r="DV203" i="8" s="1"/>
  <c r="DV199" i="8"/>
  <c r="DI203" i="8"/>
  <c r="DN203" i="8" s="1"/>
  <c r="DN199" i="8"/>
  <c r="DV138" i="8"/>
  <c r="DF191" i="8"/>
  <c r="DV99" i="1"/>
  <c r="DI234" i="8"/>
  <c r="DN234" i="8" s="1"/>
  <c r="DN233" i="8"/>
  <c r="CX47" i="12"/>
  <c r="CS53" i="12"/>
  <c r="DN104" i="8"/>
  <c r="DV161" i="8"/>
  <c r="DU234" i="8"/>
  <c r="DF161" i="11"/>
  <c r="DV188" i="1"/>
  <c r="CP47" i="1"/>
  <c r="CP32" i="1"/>
  <c r="DN47" i="8"/>
  <c r="DF104" i="1"/>
  <c r="DF218" i="11"/>
  <c r="DC266" i="12"/>
  <c r="DF218" i="8"/>
  <c r="DF32" i="8"/>
  <c r="DK266" i="1"/>
  <c r="CX74" i="1"/>
  <c r="CW234" i="1"/>
  <c r="CH198" i="1"/>
  <c r="CT172" i="8"/>
  <c r="DF260" i="8"/>
  <c r="CH171" i="11"/>
  <c r="CC172" i="11"/>
  <c r="CL234" i="11"/>
  <c r="CW105" i="12"/>
  <c r="DV166" i="1"/>
  <c r="DD105" i="1"/>
  <c r="CN172" i="8"/>
  <c r="DV245" i="8"/>
  <c r="CX94" i="11"/>
  <c r="CX250" i="11"/>
  <c r="CM105" i="11"/>
  <c r="CH161" i="11"/>
  <c r="CO234" i="12"/>
  <c r="CO276" i="12" s="1"/>
  <c r="CH223" i="1"/>
  <c r="CH188" i="1"/>
  <c r="DN161" i="1"/>
  <c r="CH42" i="8"/>
  <c r="CX131" i="8"/>
  <c r="DF171" i="8"/>
  <c r="CX104" i="1"/>
  <c r="CG105" i="8"/>
  <c r="CN266" i="8"/>
  <c r="CX218" i="11"/>
  <c r="DF255" i="11"/>
  <c r="CX94" i="8"/>
  <c r="CX218" i="8"/>
  <c r="DA266" i="8"/>
  <c r="DF265" i="8"/>
  <c r="DN265" i="1"/>
  <c r="DI266" i="1"/>
  <c r="DN198" i="8"/>
  <c r="DN223" i="8"/>
  <c r="DF233" i="8"/>
  <c r="DI105" i="11"/>
  <c r="DN104" i="11"/>
  <c r="DV84" i="12"/>
  <c r="CH156" i="12"/>
  <c r="DM266" i="1"/>
  <c r="DR53" i="1"/>
  <c r="DN188" i="8"/>
  <c r="CH240" i="8"/>
  <c r="DN161" i="8"/>
  <c r="DE234" i="8"/>
  <c r="CP245" i="8"/>
  <c r="DJ105" i="11"/>
  <c r="DJ274" i="11" s="1"/>
  <c r="DN198" i="11"/>
  <c r="DK105" i="11"/>
  <c r="DM105" i="11"/>
  <c r="DV161" i="11"/>
  <c r="CX233" i="11"/>
  <c r="DF245" i="11"/>
  <c r="CH265" i="11"/>
  <c r="CC266" i="11"/>
  <c r="DE172" i="12"/>
  <c r="DR266" i="12"/>
  <c r="CP245" i="1"/>
  <c r="DV213" i="1"/>
  <c r="DF42" i="8"/>
  <c r="DF74" i="8"/>
  <c r="DN104" i="1"/>
  <c r="DI105" i="1"/>
  <c r="DU105" i="8"/>
  <c r="DF89" i="1"/>
  <c r="DJ266" i="8"/>
  <c r="DJ277" i="8" s="1"/>
  <c r="DF131" i="11"/>
  <c r="DF52" i="12"/>
  <c r="DS266" i="12"/>
  <c r="DN94" i="1"/>
  <c r="DV218" i="8"/>
  <c r="CH255" i="8"/>
  <c r="DV32" i="8"/>
  <c r="CL105" i="8"/>
  <c r="CL274" i="8" s="1"/>
  <c r="CP42" i="11"/>
  <c r="DN228" i="11"/>
  <c r="CP240" i="11"/>
  <c r="CX37" i="11"/>
  <c r="DC266" i="11"/>
  <c r="DF166" i="12"/>
  <c r="CU53" i="12"/>
  <c r="DN151" i="12"/>
  <c r="DV104" i="12"/>
  <c r="CX228" i="12"/>
  <c r="DD234" i="12"/>
  <c r="DL188" i="12"/>
  <c r="CP23" i="12"/>
  <c r="CL27" i="12"/>
  <c r="CP27" i="12" s="1"/>
  <c r="DQ17" i="12"/>
  <c r="DN13" i="12"/>
  <c r="DI17" i="12"/>
  <c r="DL22" i="11"/>
  <c r="DL53" i="11" s="1"/>
  <c r="CC193" i="11"/>
  <c r="CH193" i="11" s="1"/>
  <c r="CH189" i="11"/>
  <c r="CS193" i="11"/>
  <c r="CX193" i="11" s="1"/>
  <c r="CX189" i="11"/>
  <c r="CC178" i="11"/>
  <c r="CH178" i="11" s="1"/>
  <c r="CH174" i="11"/>
  <c r="CS178" i="11"/>
  <c r="CX178" i="11" s="1"/>
  <c r="CX174" i="11"/>
  <c r="DI116" i="11"/>
  <c r="DN116" i="11" s="1"/>
  <c r="DN112" i="11"/>
  <c r="DI146" i="8"/>
  <c r="DN146" i="8" s="1"/>
  <c r="DN142" i="8"/>
  <c r="DA146" i="8"/>
  <c r="DF146" i="8" s="1"/>
  <c r="DF142" i="8"/>
  <c r="DV60" i="8"/>
  <c r="DQ64" i="8"/>
  <c r="DV64" i="8" s="1"/>
  <c r="DN107" i="8"/>
  <c r="DI111" i="8"/>
  <c r="DN111" i="8" s="1"/>
  <c r="DV13" i="8"/>
  <c r="DQ17" i="8"/>
  <c r="DV17" i="8" s="1"/>
  <c r="DI17" i="8"/>
  <c r="DN13" i="8"/>
  <c r="DA22" i="8"/>
  <c r="DF18" i="8"/>
  <c r="DN117" i="8"/>
  <c r="DI121" i="8"/>
  <c r="DN121" i="8" s="1"/>
  <c r="DI17" i="1"/>
  <c r="DN13" i="1"/>
  <c r="CX104" i="12"/>
  <c r="CH260" i="12"/>
  <c r="DD266" i="12"/>
  <c r="DR131" i="12"/>
  <c r="DV131" i="12" s="1"/>
  <c r="DQ193" i="12"/>
  <c r="DV193" i="12" s="1"/>
  <c r="DV189" i="12"/>
  <c r="DN137" i="12"/>
  <c r="DI141" i="12"/>
  <c r="DN141" i="12" s="1"/>
  <c r="CD17" i="12"/>
  <c r="DF13" i="12"/>
  <c r="DB17" i="12"/>
  <c r="DN24" i="8"/>
  <c r="CG17" i="11"/>
  <c r="CW17" i="11"/>
  <c r="CP18" i="11"/>
  <c r="CK22" i="11"/>
  <c r="DF14" i="11"/>
  <c r="CP68" i="11"/>
  <c r="DN14" i="11"/>
  <c r="DC22" i="11"/>
  <c r="CK27" i="11"/>
  <c r="CP23" i="11"/>
  <c r="DF179" i="8"/>
  <c r="DA183" i="8"/>
  <c r="DF183" i="8" s="1"/>
  <c r="DS266" i="1"/>
  <c r="CL266" i="1"/>
  <c r="DF171" i="1"/>
  <c r="CP151" i="1"/>
  <c r="CP131" i="1"/>
  <c r="CP84" i="1"/>
  <c r="CD172" i="8"/>
  <c r="CP223" i="8"/>
  <c r="CP84" i="8"/>
  <c r="CX151" i="11"/>
  <c r="DF32" i="11"/>
  <c r="CS105" i="11"/>
  <c r="CX104" i="11"/>
  <c r="DN188" i="11"/>
  <c r="DB234" i="11"/>
  <c r="DF94" i="12"/>
  <c r="CP47" i="12"/>
  <c r="CX171" i="12"/>
  <c r="DV156" i="12"/>
  <c r="CK266" i="12"/>
  <c r="CP265" i="12"/>
  <c r="CO266" i="1"/>
  <c r="DF250" i="1"/>
  <c r="DN166" i="1"/>
  <c r="CN53" i="8"/>
  <c r="CF172" i="8"/>
  <c r="CM105" i="8"/>
  <c r="CT234" i="8"/>
  <c r="DN245" i="8"/>
  <c r="CH198" i="11"/>
  <c r="DE53" i="11"/>
  <c r="CW172" i="11"/>
  <c r="CG105" i="11"/>
  <c r="CP161" i="11"/>
  <c r="DN233" i="11"/>
  <c r="CX245" i="11"/>
  <c r="CX265" i="11"/>
  <c r="CS266" i="11"/>
  <c r="CX250" i="12"/>
  <c r="DF37" i="12"/>
  <c r="CX89" i="12"/>
  <c r="DV213" i="12"/>
  <c r="DM234" i="12"/>
  <c r="CL266" i="12"/>
  <c r="CL277" i="12" s="1"/>
  <c r="CH213" i="1"/>
  <c r="DQ53" i="1"/>
  <c r="DV47" i="1"/>
  <c r="DF32" i="1"/>
  <c r="CX74" i="8"/>
  <c r="DV156" i="1"/>
  <c r="CH156" i="8"/>
  <c r="CX213" i="8"/>
  <c r="CL234" i="1"/>
  <c r="CV266" i="8"/>
  <c r="CV277" i="8" s="1"/>
  <c r="CO234" i="11"/>
  <c r="CP94" i="8"/>
  <c r="DF166" i="8"/>
  <c r="DN42" i="11"/>
  <c r="DF166" i="11"/>
  <c r="CX131" i="11"/>
  <c r="CV172" i="11"/>
  <c r="DV37" i="11"/>
  <c r="CP166" i="12"/>
  <c r="CP127" i="12"/>
  <c r="CH151" i="12"/>
  <c r="CX52" i="12"/>
  <c r="DN245" i="12"/>
  <c r="DF112" i="12"/>
  <c r="DA116" i="12"/>
  <c r="DF116" i="12" s="1"/>
  <c r="DN15" i="12"/>
  <c r="DV142" i="12"/>
  <c r="DQ146" i="12"/>
  <c r="DV146" i="12" s="1"/>
  <c r="DN142" i="12"/>
  <c r="DI146" i="12"/>
  <c r="DN146" i="12" s="1"/>
  <c r="DF26" i="11"/>
  <c r="DI111" i="11"/>
  <c r="DN111" i="11" s="1"/>
  <c r="DN107" i="11"/>
  <c r="DV121" i="11"/>
  <c r="DV55" i="8"/>
  <c r="DQ59" i="8"/>
  <c r="DV59" i="8" s="1"/>
  <c r="DQ27" i="8"/>
  <c r="DV27" i="8" s="1"/>
  <c r="DV23" i="8"/>
  <c r="DI27" i="8"/>
  <c r="DN27" i="8" s="1"/>
  <c r="DN23" i="8"/>
  <c r="CH42" i="11"/>
  <c r="DV112" i="11"/>
  <c r="DC17" i="12"/>
  <c r="CU17" i="12"/>
  <c r="DF19" i="11"/>
  <c r="DN204" i="11"/>
  <c r="DI208" i="11"/>
  <c r="DN208" i="11" s="1"/>
  <c r="DF204" i="11"/>
  <c r="DA208" i="11"/>
  <c r="DF208" i="11" s="1"/>
  <c r="DV109" i="11"/>
  <c r="DN15" i="11"/>
  <c r="DN19" i="8"/>
  <c r="DV199" i="1"/>
  <c r="DQ203" i="1"/>
  <c r="DV203" i="1" s="1"/>
  <c r="DI203" i="1"/>
  <c r="DN203" i="1" s="1"/>
  <c r="DN199" i="1"/>
  <c r="DI22" i="1"/>
  <c r="DN18" i="1"/>
  <c r="DF15" i="1"/>
  <c r="DV15" i="1"/>
  <c r="DS17" i="1"/>
  <c r="CH19" i="12"/>
  <c r="CH21" i="12"/>
  <c r="DF55" i="11"/>
  <c r="DA59" i="11"/>
  <c r="DF59" i="11" s="1"/>
  <c r="DV55" i="11"/>
  <c r="DQ59" i="11"/>
  <c r="DV59" i="11" s="1"/>
  <c r="DF21" i="8"/>
  <c r="DV21" i="8"/>
  <c r="DA193" i="8"/>
  <c r="DF193" i="8" s="1"/>
  <c r="DF189" i="8"/>
  <c r="CP16" i="8"/>
  <c r="DN143" i="1"/>
  <c r="CH76" i="1"/>
  <c r="CX76" i="1"/>
  <c r="CH21" i="1"/>
  <c r="CX21" i="1"/>
  <c r="DV240" i="11"/>
  <c r="DV260" i="11"/>
  <c r="DN37" i="11"/>
  <c r="CH166" i="12"/>
  <c r="CH223" i="12"/>
  <c r="CX255" i="12"/>
  <c r="CH104" i="12"/>
  <c r="CP240" i="12"/>
  <c r="CX260" i="12"/>
  <c r="CP119" i="8"/>
  <c r="CC27" i="1"/>
  <c r="CH27" i="1" s="1"/>
  <c r="CH23" i="1"/>
  <c r="CH20" i="8"/>
  <c r="CX20" i="8"/>
  <c r="CP174" i="1"/>
  <c r="CK178" i="1"/>
  <c r="CP178" i="1" s="1"/>
  <c r="CH174" i="1"/>
  <c r="CC178" i="1"/>
  <c r="CH178" i="1" s="1"/>
  <c r="DV142" i="1"/>
  <c r="DQ146" i="1"/>
  <c r="DV146" i="1" s="1"/>
  <c r="CH142" i="1"/>
  <c r="CC146" i="1"/>
  <c r="CH146" i="1" s="1"/>
  <c r="CH137" i="1"/>
  <c r="CC141" i="1"/>
  <c r="CH141" i="1" s="1"/>
  <c r="CX137" i="1"/>
  <c r="CS141" i="1"/>
  <c r="CX141" i="1" s="1"/>
  <c r="CP122" i="1"/>
  <c r="CK126" i="1"/>
  <c r="CP126" i="1" s="1"/>
  <c r="CH112" i="1"/>
  <c r="CC116" i="1"/>
  <c r="CH116" i="1" s="1"/>
  <c r="CX112" i="1"/>
  <c r="CS116" i="1"/>
  <c r="CX116" i="1" s="1"/>
  <c r="DN16" i="1"/>
  <c r="CH260" i="11"/>
  <c r="DF131" i="12"/>
  <c r="DV240" i="12"/>
  <c r="CH245" i="12"/>
  <c r="CP185" i="12"/>
  <c r="CM188" i="12"/>
  <c r="CM234" i="12" s="1"/>
  <c r="DQ59" i="12"/>
  <c r="DV59" i="12" s="1"/>
  <c r="DV55" i="12"/>
  <c r="DA22" i="12"/>
  <c r="DF174" i="8"/>
  <c r="DA178" i="8"/>
  <c r="DF178" i="8" s="1"/>
  <c r="DF16" i="11"/>
  <c r="DN15" i="8"/>
  <c r="DI141" i="8"/>
  <c r="DN141" i="8" s="1"/>
  <c r="DN137" i="8"/>
  <c r="DA141" i="8"/>
  <c r="DF141" i="8" s="1"/>
  <c r="DF137" i="8"/>
  <c r="DV204" i="1"/>
  <c r="DQ208" i="1"/>
  <c r="DV208" i="1" s="1"/>
  <c r="DI208" i="1"/>
  <c r="DN208" i="1" s="1"/>
  <c r="DN204" i="1"/>
  <c r="DA193" i="1"/>
  <c r="DF193" i="1" s="1"/>
  <c r="DF189" i="1"/>
  <c r="DF179" i="1"/>
  <c r="DA183" i="1"/>
  <c r="DF183" i="1" s="1"/>
  <c r="DM22" i="1"/>
  <c r="DM53" i="1" s="1"/>
  <c r="CH14" i="1"/>
  <c r="CX14" i="1"/>
  <c r="DF24" i="11"/>
  <c r="DJ22" i="11"/>
  <c r="DJ53" i="11" s="1"/>
  <c r="CE17" i="8"/>
  <c r="CU17" i="8"/>
  <c r="DJ22" i="8"/>
  <c r="DB22" i="8"/>
  <c r="DB53" i="8" s="1"/>
  <c r="DF65" i="1"/>
  <c r="DA69" i="1"/>
  <c r="DF69" i="1" s="1"/>
  <c r="DV65" i="1"/>
  <c r="DQ69" i="1"/>
  <c r="DV69" i="1" s="1"/>
  <c r="CN22" i="1"/>
  <c r="CN53" i="1" s="1"/>
  <c r="DV14" i="1"/>
  <c r="DU22" i="8"/>
  <c r="DU53" i="8" s="1"/>
  <c r="DM22" i="8"/>
  <c r="DM53" i="8" s="1"/>
  <c r="CE22" i="8"/>
  <c r="CU22" i="8"/>
  <c r="CU53" i="8" s="1"/>
  <c r="DN26" i="8"/>
  <c r="CP14" i="8"/>
  <c r="DN145" i="1"/>
  <c r="DV132" i="1"/>
  <c r="DQ136" i="1"/>
  <c r="DV136" i="1" s="1"/>
  <c r="DN117" i="1"/>
  <c r="DI121" i="1"/>
  <c r="DN121" i="1" s="1"/>
  <c r="DF117" i="1"/>
  <c r="DA121" i="1"/>
  <c r="DF121" i="1" s="1"/>
  <c r="DQ111" i="1"/>
  <c r="DV111" i="1" s="1"/>
  <c r="DV107" i="1"/>
  <c r="DA79" i="1"/>
  <c r="DF79" i="1" s="1"/>
  <c r="DF75" i="1"/>
  <c r="DQ79" i="1"/>
  <c r="DV79" i="1" s="1"/>
  <c r="DV75" i="1"/>
  <c r="DF55" i="1"/>
  <c r="DA59" i="1"/>
  <c r="DF59" i="1" s="1"/>
  <c r="DV55" i="1"/>
  <c r="DQ59" i="1"/>
  <c r="DV59" i="1" s="1"/>
  <c r="DF19" i="1"/>
  <c r="DB22" i="1"/>
  <c r="DN15" i="1"/>
  <c r="CN17" i="1"/>
  <c r="DF260" i="11"/>
  <c r="DN223" i="12"/>
  <c r="DN104" i="12"/>
  <c r="CX245" i="12"/>
  <c r="CO22" i="12"/>
  <c r="CO53" i="12" s="1"/>
  <c r="CG22" i="12"/>
  <c r="CG53" i="12" s="1"/>
  <c r="CH78" i="11"/>
  <c r="CX20" i="11"/>
  <c r="DI17" i="11"/>
  <c r="DN13" i="11"/>
  <c r="CW17" i="8"/>
  <c r="DF124" i="8"/>
  <c r="DV124" i="8"/>
  <c r="CH65" i="8"/>
  <c r="CC69" i="8"/>
  <c r="CH69" i="8" s="1"/>
  <c r="CX65" i="8"/>
  <c r="CS69" i="8"/>
  <c r="CX69" i="8" s="1"/>
  <c r="CS64" i="1"/>
  <c r="CX64" i="1" s="1"/>
  <c r="CX60" i="1"/>
  <c r="CP60" i="1"/>
  <c r="CK64" i="1"/>
  <c r="CP64" i="1" s="1"/>
  <c r="CP16" i="1"/>
  <c r="DE17" i="12"/>
  <c r="CG17" i="12"/>
  <c r="CC79" i="12"/>
  <c r="CH79" i="12" s="1"/>
  <c r="CH75" i="12"/>
  <c r="CS79" i="12"/>
  <c r="CX79" i="12" s="1"/>
  <c r="CX75" i="12"/>
  <c r="CH56" i="8"/>
  <c r="CF17" i="11"/>
  <c r="CV17" i="11"/>
  <c r="CF121" i="11"/>
  <c r="CF172" i="11" s="1"/>
  <c r="CS203" i="8"/>
  <c r="CX203" i="8" s="1"/>
  <c r="CX199" i="8"/>
  <c r="CP191" i="8"/>
  <c r="DF265" i="1"/>
  <c r="DA266" i="1"/>
  <c r="CP171" i="1"/>
  <c r="DR172" i="1"/>
  <c r="DN84" i="11"/>
  <c r="CM53" i="8"/>
  <c r="DT234" i="8"/>
  <c r="CO53" i="11"/>
  <c r="DF89" i="11"/>
  <c r="DF22" i="12"/>
  <c r="DV47" i="8"/>
  <c r="DQ53" i="8"/>
  <c r="CH171" i="8"/>
  <c r="DF89" i="8"/>
  <c r="CP255" i="8"/>
  <c r="CX265" i="1"/>
  <c r="CS266" i="1"/>
  <c r="CL172" i="1"/>
  <c r="CX74" i="11"/>
  <c r="DF47" i="11"/>
  <c r="CP104" i="11"/>
  <c r="CK105" i="11"/>
  <c r="CP105" i="11" s="1"/>
  <c r="DD234" i="11"/>
  <c r="DN94" i="12"/>
  <c r="DV198" i="12"/>
  <c r="DA53" i="12"/>
  <c r="DF47" i="12"/>
  <c r="DN156" i="12"/>
  <c r="CO266" i="12"/>
  <c r="CO277" i="12" s="1"/>
  <c r="DN233" i="12"/>
  <c r="DI234" i="12"/>
  <c r="DN250" i="1"/>
  <c r="CH104" i="8"/>
  <c r="CX228" i="8"/>
  <c r="DN240" i="8"/>
  <c r="CL234" i="8"/>
  <c r="CU105" i="11"/>
  <c r="DF233" i="11"/>
  <c r="DN265" i="11"/>
  <c r="DI266" i="11"/>
  <c r="CH250" i="12"/>
  <c r="CF234" i="1"/>
  <c r="DV245" i="1"/>
  <c r="CX213" i="1"/>
  <c r="CP188" i="1"/>
  <c r="DN52" i="1"/>
  <c r="DN47" i="1"/>
  <c r="DN156" i="1"/>
  <c r="DF260" i="1"/>
  <c r="CX260" i="8"/>
  <c r="CX89" i="8"/>
  <c r="CT234" i="1"/>
  <c r="CP99" i="11"/>
  <c r="CH198" i="12"/>
  <c r="CX233" i="1"/>
  <c r="CP94" i="1"/>
  <c r="CX32" i="8"/>
  <c r="DF42" i="11"/>
  <c r="CH171" i="1"/>
  <c r="DV131" i="1"/>
  <c r="DF84" i="1"/>
  <c r="DJ53" i="8"/>
  <c r="DV74" i="11"/>
  <c r="CP47" i="11"/>
  <c r="DA172" i="11"/>
  <c r="DF171" i="11"/>
  <c r="DV223" i="11"/>
  <c r="DF84" i="11"/>
  <c r="DN89" i="11"/>
  <c r="DJ234" i="11"/>
  <c r="CH94" i="12"/>
  <c r="DN47" i="12"/>
  <c r="DI53" i="12"/>
  <c r="DN171" i="12"/>
  <c r="DN32" i="12"/>
  <c r="DV161" i="12"/>
  <c r="CH233" i="12"/>
  <c r="CC234" i="12"/>
  <c r="DV265" i="12"/>
  <c r="DQ266" i="12"/>
  <c r="DV266" i="12" s="1"/>
  <c r="CH250" i="1"/>
  <c r="DB53" i="1"/>
  <c r="DS105" i="8"/>
  <c r="DB234" i="8"/>
  <c r="DV94" i="11"/>
  <c r="CW53" i="11"/>
  <c r="CH245" i="11"/>
  <c r="DF265" i="11"/>
  <c r="DA266" i="11"/>
  <c r="DE53" i="12"/>
  <c r="DN89" i="12"/>
  <c r="DT234" i="1"/>
  <c r="DF228" i="1"/>
  <c r="CM234" i="1"/>
  <c r="CX161" i="1"/>
  <c r="DK105" i="1"/>
  <c r="CX47" i="1"/>
  <c r="CX37" i="1"/>
  <c r="DF47" i="8"/>
  <c r="DA53" i="8"/>
  <c r="DV131" i="8"/>
  <c r="CH255" i="1"/>
  <c r="CE53" i="8"/>
  <c r="CX156" i="1"/>
  <c r="DN156" i="8"/>
  <c r="DV89" i="8"/>
  <c r="DR234" i="1"/>
  <c r="DD266" i="8"/>
  <c r="DV218" i="11"/>
  <c r="DD53" i="11"/>
  <c r="CH52" i="11"/>
  <c r="CC53" i="11"/>
  <c r="CD105" i="11"/>
  <c r="DU234" i="11"/>
  <c r="DV32" i="12"/>
  <c r="DV233" i="1"/>
  <c r="DE53" i="8"/>
  <c r="CW172" i="8"/>
  <c r="CK266" i="8"/>
  <c r="CP265" i="8"/>
  <c r="CP166" i="11"/>
  <c r="DC53" i="11"/>
  <c r="DR172" i="11"/>
  <c r="CE234" i="11"/>
  <c r="DL266" i="11"/>
  <c r="DN42" i="12"/>
  <c r="DC53" i="12"/>
  <c r="DN131" i="12"/>
  <c r="DC105" i="12"/>
  <c r="DC274" i="12" s="1"/>
  <c r="DR105" i="12"/>
  <c r="CH228" i="12"/>
  <c r="DN240" i="12"/>
  <c r="DL234" i="12"/>
  <c r="CN188" i="12"/>
  <c r="DV23" i="12"/>
  <c r="DR27" i="12"/>
  <c r="DV27" i="12" s="1"/>
  <c r="CP21" i="11"/>
  <c r="CN22" i="11"/>
  <c r="CN53" i="11" s="1"/>
  <c r="DI193" i="11"/>
  <c r="DN193" i="11" s="1"/>
  <c r="DN189" i="11"/>
  <c r="DI178" i="11"/>
  <c r="DN178" i="11" s="1"/>
  <c r="DN174" i="11"/>
  <c r="CS116" i="11"/>
  <c r="CX116" i="11" s="1"/>
  <c r="CX112" i="11"/>
  <c r="CK146" i="8"/>
  <c r="CP146" i="8" s="1"/>
  <c r="CP142" i="8"/>
  <c r="CC64" i="8"/>
  <c r="CH64" i="8" s="1"/>
  <c r="CH60" i="8"/>
  <c r="CS64" i="8"/>
  <c r="CX64" i="8" s="1"/>
  <c r="CX60" i="8"/>
  <c r="CX107" i="8"/>
  <c r="CS111" i="8"/>
  <c r="CX111" i="8" s="1"/>
  <c r="CP107" i="8"/>
  <c r="CK111" i="8"/>
  <c r="CP111" i="8" s="1"/>
  <c r="CS17" i="8"/>
  <c r="CX13" i="8"/>
  <c r="CK22" i="8"/>
  <c r="CP18" i="8"/>
  <c r="CC22" i="8"/>
  <c r="CH22" i="8" s="1"/>
  <c r="CH18" i="8"/>
  <c r="CX117" i="8"/>
  <c r="CS121" i="8"/>
  <c r="CX121" i="8" s="1"/>
  <c r="CK121" i="8"/>
  <c r="CP121" i="8" s="1"/>
  <c r="CP117" i="8"/>
  <c r="CS17" i="1"/>
  <c r="CX13" i="1"/>
  <c r="CP13" i="1"/>
  <c r="CK17" i="1"/>
  <c r="CH255" i="12"/>
  <c r="CK105" i="12"/>
  <c r="CP104" i="12"/>
  <c r="CD131" i="12"/>
  <c r="CD172" i="12" s="1"/>
  <c r="CT131" i="12"/>
  <c r="CT172" i="12" s="1"/>
  <c r="CS193" i="12"/>
  <c r="CX193" i="12" s="1"/>
  <c r="CX189" i="12"/>
  <c r="CX137" i="12"/>
  <c r="CS141" i="12"/>
  <c r="CX141" i="12" s="1"/>
  <c r="CP137" i="12"/>
  <c r="CK141" i="12"/>
  <c r="CP141" i="12" s="1"/>
  <c r="CP13" i="12"/>
  <c r="CL17" i="12"/>
  <c r="CX24" i="8"/>
  <c r="DM17" i="11"/>
  <c r="DF136" i="11"/>
  <c r="DF18" i="11"/>
  <c r="DA22" i="11"/>
  <c r="DF22" i="11" s="1"/>
  <c r="DQ22" i="11"/>
  <c r="DV22" i="11" s="1"/>
  <c r="DV18" i="11"/>
  <c r="CP14" i="11"/>
  <c r="DF68" i="11"/>
  <c r="DV68" i="11"/>
  <c r="CM22" i="11"/>
  <c r="CM53" i="11" s="1"/>
  <c r="CE22" i="11"/>
  <c r="DA27" i="11"/>
  <c r="DF27" i="11" s="1"/>
  <c r="DF23" i="11"/>
  <c r="DQ27" i="11"/>
  <c r="DV27" i="11" s="1"/>
  <c r="DV23" i="11"/>
  <c r="CH14" i="8"/>
  <c r="CP179" i="8"/>
  <c r="CK183" i="8"/>
  <c r="CP183" i="8" s="1"/>
  <c r="CH179" i="8"/>
  <c r="CC183" i="8"/>
  <c r="CH183" i="8" s="1"/>
  <c r="CM53" i="1"/>
  <c r="CK266" i="1"/>
  <c r="CP265" i="1"/>
  <c r="DC266" i="1"/>
  <c r="CH74" i="1"/>
  <c r="DF240" i="1"/>
  <c r="CG234" i="1"/>
  <c r="DM172" i="1"/>
  <c r="CH99" i="1"/>
  <c r="CX84" i="1"/>
  <c r="CP198" i="8"/>
  <c r="CX52" i="8"/>
  <c r="CP74" i="11"/>
  <c r="CH104" i="11"/>
  <c r="CH89" i="11"/>
  <c r="CF234" i="11"/>
  <c r="CD193" i="12"/>
  <c r="CH193" i="12" s="1"/>
  <c r="DR172" i="12"/>
  <c r="CH32" i="12"/>
  <c r="CF53" i="12"/>
  <c r="CP84" i="12"/>
  <c r="CE105" i="12"/>
  <c r="CE274" i="12" s="1"/>
  <c r="DF156" i="12"/>
  <c r="CP161" i="12"/>
  <c r="DL105" i="1"/>
  <c r="CT53" i="1"/>
  <c r="DF42" i="1"/>
  <c r="CV53" i="8"/>
  <c r="DS53" i="8"/>
  <c r="CP104" i="8"/>
  <c r="CK105" i="8"/>
  <c r="CP105" i="8" s="1"/>
  <c r="CU105" i="8"/>
  <c r="CH228" i="8"/>
  <c r="DV240" i="8"/>
  <c r="CH161" i="8"/>
  <c r="CD234" i="8"/>
  <c r="CH94" i="11"/>
  <c r="DV265" i="11"/>
  <c r="DQ266" i="11"/>
  <c r="DV266" i="11" s="1"/>
  <c r="CW53" i="12"/>
  <c r="CL234" i="12"/>
  <c r="CL276" i="12" s="1"/>
  <c r="CX218" i="1"/>
  <c r="CX223" i="1"/>
  <c r="CP213" i="1"/>
  <c r="DF161" i="1"/>
  <c r="DV52" i="1"/>
  <c r="DF37" i="1"/>
  <c r="CX42" i="8"/>
  <c r="CX151" i="8"/>
  <c r="DN260" i="1"/>
  <c r="CH260" i="8"/>
  <c r="CF266" i="8"/>
  <c r="CF277" i="8" s="1"/>
  <c r="CV53" i="11"/>
  <c r="CX99" i="11"/>
  <c r="CH255" i="11"/>
  <c r="DV52" i="11"/>
  <c r="CP213" i="11"/>
  <c r="DM234" i="11"/>
  <c r="DJ53" i="12"/>
  <c r="CD53" i="12"/>
  <c r="CM266" i="12"/>
  <c r="CM277" i="12" s="1"/>
  <c r="CH233" i="1"/>
  <c r="CH94" i="1"/>
  <c r="CH218" i="8"/>
  <c r="DU172" i="8"/>
  <c r="DV255" i="8"/>
  <c r="CH32" i="8"/>
  <c r="DJ105" i="8"/>
  <c r="CU53" i="11"/>
  <c r="CH228" i="11"/>
  <c r="DJ266" i="11"/>
  <c r="DF228" i="12"/>
  <c r="CP112" i="12"/>
  <c r="CK116" i="12"/>
  <c r="CP116" i="12" s="1"/>
  <c r="CH112" i="12"/>
  <c r="CC116" i="12"/>
  <c r="CH116" i="12" s="1"/>
  <c r="CX15" i="12"/>
  <c r="CX142" i="12"/>
  <c r="CS146" i="12"/>
  <c r="CX146" i="12" s="1"/>
  <c r="CP26" i="11"/>
  <c r="CS111" i="11"/>
  <c r="CX111" i="11" s="1"/>
  <c r="CX107" i="11"/>
  <c r="CH55" i="8"/>
  <c r="CC59" i="8"/>
  <c r="CH59" i="8" s="1"/>
  <c r="CS59" i="8"/>
  <c r="CX59" i="8" s="1"/>
  <c r="CX55" i="8"/>
  <c r="CS27" i="8"/>
  <c r="CX27" i="8" s="1"/>
  <c r="CX23" i="8"/>
  <c r="CH58" i="8"/>
  <c r="CH265" i="8"/>
  <c r="CC266" i="8"/>
  <c r="CX166" i="11"/>
  <c r="DV255" i="12"/>
  <c r="DF260" i="12"/>
  <c r="CP16" i="12"/>
  <c r="DS17" i="12"/>
  <c r="CP25" i="11"/>
  <c r="CP19" i="11"/>
  <c r="CP204" i="11"/>
  <c r="CK208" i="11"/>
  <c r="CP208" i="11" s="1"/>
  <c r="CX109" i="11"/>
  <c r="CX15" i="11"/>
  <c r="CX19" i="8"/>
  <c r="CP19" i="8"/>
  <c r="CS203" i="1"/>
  <c r="CX203" i="1" s="1"/>
  <c r="CX199" i="1"/>
  <c r="CS22" i="1"/>
  <c r="CS53" i="1" s="1"/>
  <c r="CX18" i="1"/>
  <c r="CP18" i="1"/>
  <c r="CK22" i="1"/>
  <c r="CK53" i="1" s="1"/>
  <c r="CE17" i="1"/>
  <c r="CU17" i="1"/>
  <c r="DN19" i="12"/>
  <c r="DN21" i="12"/>
  <c r="DI136" i="11"/>
  <c r="DN136" i="11" s="1"/>
  <c r="DN132" i="11"/>
  <c r="CS136" i="11"/>
  <c r="CX136" i="11" s="1"/>
  <c r="CX132" i="11"/>
  <c r="CC59" i="11"/>
  <c r="CH59" i="11" s="1"/>
  <c r="CH55" i="11"/>
  <c r="CH21" i="8"/>
  <c r="CK193" i="8"/>
  <c r="CP193" i="8" s="1"/>
  <c r="CP189" i="8"/>
  <c r="CH189" i="8"/>
  <c r="CC193" i="8"/>
  <c r="CH193" i="8" s="1"/>
  <c r="DF16" i="8"/>
  <c r="DV16" i="8"/>
  <c r="CX143" i="1"/>
  <c r="DN76" i="1"/>
  <c r="DN21" i="1"/>
  <c r="CT172" i="11"/>
  <c r="CF105" i="11"/>
  <c r="DV228" i="11"/>
  <c r="CX240" i="11"/>
  <c r="CX131" i="12"/>
  <c r="CP151" i="12"/>
  <c r="CP260" i="12"/>
  <c r="DF245" i="12"/>
  <c r="DV119" i="8"/>
  <c r="DI27" i="1"/>
  <c r="DN27" i="1" s="1"/>
  <c r="DN23" i="1"/>
  <c r="DN20" i="8"/>
  <c r="DF20" i="8"/>
  <c r="DV174" i="1"/>
  <c r="DQ178" i="1"/>
  <c r="DV178" i="1" s="1"/>
  <c r="DN174" i="1"/>
  <c r="DI178" i="1"/>
  <c r="DN178" i="1" s="1"/>
  <c r="CX142" i="1"/>
  <c r="CS146" i="1"/>
  <c r="CX146" i="1" s="1"/>
  <c r="DN142" i="1"/>
  <c r="DI146" i="1"/>
  <c r="DN146" i="1" s="1"/>
  <c r="DN137" i="1"/>
  <c r="DI141" i="1"/>
  <c r="DN141" i="1" s="1"/>
  <c r="DF137" i="1"/>
  <c r="DA141" i="1"/>
  <c r="DF141" i="1" s="1"/>
  <c r="DV122" i="1"/>
  <c r="DQ126" i="1"/>
  <c r="DV126" i="1" s="1"/>
  <c r="DN112" i="1"/>
  <c r="DI116" i="1"/>
  <c r="DN116" i="1" s="1"/>
  <c r="DF112" i="1"/>
  <c r="DA116" i="1"/>
  <c r="DF116" i="1" s="1"/>
  <c r="DN166" i="12"/>
  <c r="DF127" i="12"/>
  <c r="DF185" i="12"/>
  <c r="DV185" i="12"/>
  <c r="DC188" i="12"/>
  <c r="DF188" i="12" s="1"/>
  <c r="DS188" i="12"/>
  <c r="DV188" i="12" s="1"/>
  <c r="CC59" i="12"/>
  <c r="CH59" i="12" s="1"/>
  <c r="CH55" i="12"/>
  <c r="CS59" i="12"/>
  <c r="CX59" i="12" s="1"/>
  <c r="CX55" i="12"/>
  <c r="CK22" i="12"/>
  <c r="CP22" i="12" s="1"/>
  <c r="CP18" i="12"/>
  <c r="CC22" i="12"/>
  <c r="CH22" i="12" s="1"/>
  <c r="CH18" i="12"/>
  <c r="CP174" i="8"/>
  <c r="CK178" i="8"/>
  <c r="CP178" i="8" s="1"/>
  <c r="CH174" i="8"/>
  <c r="CC178" i="8"/>
  <c r="CH178" i="8" s="1"/>
  <c r="CP16" i="11"/>
  <c r="CK141" i="8"/>
  <c r="CP141" i="8" s="1"/>
  <c r="CP137" i="8"/>
  <c r="CS208" i="1"/>
  <c r="CX208" i="1" s="1"/>
  <c r="CX204" i="1"/>
  <c r="CK193" i="1"/>
  <c r="CP193" i="1" s="1"/>
  <c r="CP189" i="1"/>
  <c r="CC193" i="1"/>
  <c r="CH193" i="1" s="1"/>
  <c r="CH189" i="1"/>
  <c r="CP179" i="1"/>
  <c r="CK183" i="1"/>
  <c r="CP183" i="1" s="1"/>
  <c r="CH179" i="1"/>
  <c r="CC183" i="1"/>
  <c r="CH183" i="1" s="1"/>
  <c r="CW22" i="1"/>
  <c r="CW53" i="1" s="1"/>
  <c r="CO22" i="1"/>
  <c r="CO53" i="1" s="1"/>
  <c r="DN14" i="1"/>
  <c r="CP24" i="11"/>
  <c r="CT22" i="11"/>
  <c r="CT53" i="11" s="1"/>
  <c r="CL22" i="11"/>
  <c r="CL53" i="11" s="1"/>
  <c r="CH16" i="8"/>
  <c r="DK17" i="8"/>
  <c r="CL22" i="8"/>
  <c r="CL53" i="8" s="1"/>
  <c r="CP192" i="8"/>
  <c r="CC69" i="1"/>
  <c r="CH69" i="1" s="1"/>
  <c r="CH65" i="1"/>
  <c r="DD22" i="1"/>
  <c r="DD53" i="1" s="1"/>
  <c r="DT22" i="1"/>
  <c r="CW22" i="8"/>
  <c r="CW53" i="8" s="1"/>
  <c r="DK22" i="8"/>
  <c r="DK53" i="8" s="1"/>
  <c r="CX26" i="8"/>
  <c r="CP26" i="8"/>
  <c r="DF14" i="8"/>
  <c r="DV14" i="8"/>
  <c r="CH132" i="1"/>
  <c r="CC136" i="1"/>
  <c r="CH136" i="1" s="1"/>
  <c r="CX132" i="1"/>
  <c r="CS136" i="1"/>
  <c r="CX136" i="1" s="1"/>
  <c r="CP117" i="1"/>
  <c r="CK121" i="1"/>
  <c r="CP121" i="1" s="1"/>
  <c r="CC111" i="1"/>
  <c r="CH111" i="1" s="1"/>
  <c r="CH107" i="1"/>
  <c r="CS111" i="1"/>
  <c r="CX111" i="1" s="1"/>
  <c r="CX107" i="1"/>
  <c r="CC79" i="1"/>
  <c r="CH79" i="1" s="1"/>
  <c r="CH75" i="1"/>
  <c r="CC59" i="1"/>
  <c r="CH59" i="1" s="1"/>
  <c r="CH55" i="1"/>
  <c r="CP19" i="1"/>
  <c r="CL22" i="1"/>
  <c r="CL53" i="1" s="1"/>
  <c r="CD22" i="1"/>
  <c r="CD53" i="1" s="1"/>
  <c r="CX15" i="1"/>
  <c r="DD17" i="1"/>
  <c r="DT17" i="1"/>
  <c r="CX228" i="11"/>
  <c r="CX42" i="12"/>
  <c r="DU22" i="12"/>
  <c r="DV22" i="12" s="1"/>
  <c r="DM22" i="12"/>
  <c r="DM53" i="12" s="1"/>
  <c r="DN78" i="11"/>
  <c r="CP13" i="11"/>
  <c r="CK17" i="11"/>
  <c r="CP17" i="11" s="1"/>
  <c r="DE17" i="8"/>
  <c r="CH124" i="8"/>
  <c r="DN65" i="8"/>
  <c r="DI69" i="8"/>
  <c r="DN69" i="8" s="1"/>
  <c r="DF65" i="8"/>
  <c r="DA69" i="8"/>
  <c r="DF69" i="8" s="1"/>
  <c r="DF140" i="8"/>
  <c r="DF60" i="1"/>
  <c r="DA64" i="1"/>
  <c r="DF64" i="1" s="1"/>
  <c r="DV60" i="1"/>
  <c r="DQ64" i="1"/>
  <c r="DV64" i="1" s="1"/>
  <c r="DV16" i="1"/>
  <c r="DU17" i="12"/>
  <c r="DM17" i="12"/>
  <c r="DF14" i="12"/>
  <c r="DI79" i="12"/>
  <c r="DN79" i="12" s="1"/>
  <c r="DN75" i="12"/>
  <c r="DA79" i="12"/>
  <c r="DF79" i="12" s="1"/>
  <c r="DF75" i="12"/>
  <c r="DN56" i="8"/>
  <c r="CP20" i="11"/>
  <c r="DL17" i="11"/>
  <c r="DD17" i="11"/>
  <c r="DF107" i="11"/>
  <c r="DB111" i="11"/>
  <c r="DF111" i="11" s="1"/>
  <c r="DL121" i="11"/>
  <c r="DL172" i="11" s="1"/>
  <c r="DA203" i="8"/>
  <c r="DF203" i="8" s="1"/>
  <c r="DF199" i="8"/>
  <c r="DF138" i="8"/>
  <c r="DV191" i="8"/>
  <c r="CT277" i="11"/>
  <c r="CN277" i="12"/>
  <c r="CW276" i="12"/>
  <c r="CO274" i="12"/>
  <c r="CG275" i="12"/>
  <c r="CW275" i="12"/>
  <c r="CT274" i="11"/>
  <c r="DD275" i="12"/>
  <c r="DR276" i="11"/>
  <c r="DD276" i="8"/>
  <c r="CD276" i="8"/>
  <c r="DU276" i="12"/>
  <c r="DD274" i="8"/>
  <c r="DM277" i="12"/>
  <c r="CN276" i="8"/>
  <c r="CF276" i="8"/>
  <c r="CE276" i="8"/>
  <c r="DD276" i="11"/>
  <c r="CN276" i="11"/>
  <c r="CU277" i="12"/>
  <c r="CT276" i="12"/>
  <c r="CF274" i="8"/>
  <c r="CN277" i="8"/>
  <c r="DS277" i="12"/>
  <c r="DK275" i="11"/>
  <c r="CM275" i="11"/>
  <c r="CG277" i="12"/>
  <c r="CG277" i="11"/>
  <c r="DM276" i="12"/>
  <c r="DM274" i="12"/>
  <c r="DU275" i="12"/>
  <c r="DK277" i="11"/>
  <c r="DR277" i="11"/>
  <c r="DR274" i="12"/>
  <c r="CV277" i="12"/>
  <c r="CE277" i="12"/>
  <c r="DL277" i="11"/>
  <c r="DE276" i="12"/>
  <c r="CD274" i="12"/>
  <c r="CL274" i="12"/>
  <c r="CF277" i="12"/>
  <c r="CT274" i="12"/>
  <c r="DT277" i="12"/>
  <c r="DB277" i="12"/>
  <c r="DI277" i="12"/>
  <c r="DR276" i="12"/>
  <c r="DA277" i="12"/>
  <c r="DU277" i="12"/>
  <c r="CW274" i="12"/>
  <c r="DC277" i="12"/>
  <c r="CE275" i="12"/>
  <c r="DC275" i="12"/>
  <c r="CC277" i="12"/>
  <c r="CW277" i="12"/>
  <c r="CF274" i="12"/>
  <c r="DL277" i="12"/>
  <c r="CK277" i="12"/>
  <c r="DR277" i="12"/>
  <c r="DK277" i="12"/>
  <c r="DS275" i="12"/>
  <c r="DL275" i="12"/>
  <c r="CG274" i="12"/>
  <c r="CS277" i="12"/>
  <c r="DJ277" i="12"/>
  <c r="DE275" i="12"/>
  <c r="DB276" i="12"/>
  <c r="DD277" i="12"/>
  <c r="CE277" i="8"/>
  <c r="DJ277" i="11"/>
  <c r="DU277" i="11"/>
  <c r="CO277" i="11"/>
  <c r="CW277" i="11"/>
  <c r="CL277" i="11"/>
  <c r="CK277" i="11"/>
  <c r="CU275" i="11"/>
  <c r="DD277" i="11"/>
  <c r="DC277" i="11"/>
  <c r="DC275" i="11"/>
  <c r="CV277" i="11"/>
  <c r="DM277" i="11"/>
  <c r="DB277" i="11"/>
  <c r="DS275" i="11"/>
  <c r="CW277" i="8"/>
  <c r="DT277" i="11"/>
  <c r="DE277" i="11"/>
  <c r="DS277" i="11"/>
  <c r="CE275" i="11"/>
  <c r="DA277" i="11"/>
  <c r="CN277" i="11"/>
  <c r="CD276" i="11"/>
  <c r="CF277" i="11"/>
  <c r="CM277" i="11"/>
  <c r="DM277" i="8"/>
  <c r="DS277" i="8"/>
  <c r="CD277" i="8"/>
  <c r="DT277" i="8"/>
  <c r="CK277" i="8"/>
  <c r="CC277" i="8"/>
  <c r="DR277" i="8"/>
  <c r="DA277" i="8"/>
  <c r="CO277" i="8"/>
  <c r="CM277" i="8"/>
  <c r="DJ274" i="8"/>
  <c r="DT274" i="8"/>
  <c r="DB276" i="8"/>
  <c r="CU277" i="8"/>
  <c r="DD277" i="8"/>
  <c r="DI277" i="8"/>
  <c r="CG277" i="8"/>
  <c r="DJ276" i="8"/>
  <c r="DK277" i="8"/>
  <c r="CT277" i="8"/>
  <c r="CS277" i="8"/>
  <c r="DS274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H131" i="12" l="1"/>
  <c r="CP188" i="12"/>
  <c r="DS234" i="12"/>
  <c r="DN146" i="11"/>
  <c r="DV79" i="8"/>
  <c r="DS105" i="11"/>
  <c r="CX146" i="11"/>
  <c r="CP203" i="11"/>
  <c r="DF136" i="8"/>
  <c r="CX121" i="11"/>
  <c r="DN116" i="8"/>
  <c r="CH136" i="8"/>
  <c r="DV208" i="8"/>
  <c r="DK234" i="11"/>
  <c r="DF178" i="12"/>
  <c r="CX208" i="8"/>
  <c r="CX22" i="12"/>
  <c r="DV146" i="11"/>
  <c r="DF203" i="11"/>
  <c r="DV79" i="11"/>
  <c r="DF79" i="8"/>
  <c r="DF141" i="11"/>
  <c r="DT172" i="1"/>
  <c r="CV172" i="12"/>
  <c r="CP183" i="11"/>
  <c r="CW105" i="1"/>
  <c r="DV116" i="8"/>
  <c r="CH121" i="11"/>
  <c r="CH69" i="12"/>
  <c r="CG234" i="12"/>
  <c r="CG276" i="12" s="1"/>
  <c r="CV105" i="1"/>
  <c r="CH116" i="8"/>
  <c r="DN178" i="12"/>
  <c r="DF208" i="8"/>
  <c r="CH178" i="12"/>
  <c r="DC234" i="12"/>
  <c r="CF105" i="1"/>
  <c r="DN136" i="8"/>
  <c r="DK105" i="12"/>
  <c r="DN141" i="11"/>
  <c r="CV53" i="1"/>
  <c r="DV172" i="11"/>
  <c r="DK172" i="8"/>
  <c r="DK275" i="8" s="1"/>
  <c r="DN79" i="8"/>
  <c r="CX126" i="11"/>
  <c r="CL172" i="12"/>
  <c r="DV203" i="11"/>
  <c r="CF172" i="12"/>
  <c r="DV136" i="8"/>
  <c r="CE53" i="11"/>
  <c r="CP136" i="8"/>
  <c r="CX136" i="8"/>
  <c r="DN121" i="11"/>
  <c r="DV178" i="12"/>
  <c r="CF53" i="1"/>
  <c r="CX141" i="11"/>
  <c r="DT53" i="1"/>
  <c r="CP53" i="1"/>
  <c r="CX53" i="1"/>
  <c r="CC234" i="1"/>
  <c r="CH234" i="1" s="1"/>
  <c r="CK53" i="11"/>
  <c r="CP53" i="11" s="1"/>
  <c r="DI105" i="8"/>
  <c r="DN105" i="8" s="1"/>
  <c r="CS234" i="8"/>
  <c r="CX234" i="8" s="1"/>
  <c r="CS105" i="8"/>
  <c r="CX105" i="8" s="1"/>
  <c r="CK234" i="8"/>
  <c r="CP234" i="8" s="1"/>
  <c r="CL172" i="11"/>
  <c r="DQ234" i="12"/>
  <c r="DV234" i="12" s="1"/>
  <c r="DQ105" i="8"/>
  <c r="DV105" i="8" s="1"/>
  <c r="CK172" i="11"/>
  <c r="DQ234" i="8"/>
  <c r="DV234" i="8" s="1"/>
  <c r="DI172" i="11"/>
  <c r="DN172" i="11" s="1"/>
  <c r="DU53" i="1"/>
  <c r="DS234" i="1"/>
  <c r="DK53" i="12"/>
  <c r="DV208" i="12"/>
  <c r="CH183" i="12"/>
  <c r="DK234" i="12"/>
  <c r="DK276" i="12" s="1"/>
  <c r="CP79" i="11"/>
  <c r="CX64" i="12"/>
  <c r="DN193" i="12"/>
  <c r="CX79" i="8"/>
  <c r="DN79" i="11"/>
  <c r="CX136" i="12"/>
  <c r="DV53" i="8"/>
  <c r="DB172" i="11"/>
  <c r="DV53" i="1"/>
  <c r="CX105" i="11"/>
  <c r="DA234" i="8"/>
  <c r="DF234" i="8" s="1"/>
  <c r="CX53" i="12"/>
  <c r="CC53" i="12"/>
  <c r="DA105" i="11"/>
  <c r="DF105" i="11" s="1"/>
  <c r="CD234" i="12"/>
  <c r="CD276" i="12" s="1"/>
  <c r="DA105" i="8"/>
  <c r="DF105" i="8" s="1"/>
  <c r="DQ105" i="11"/>
  <c r="DV105" i="11" s="1"/>
  <c r="DE53" i="1"/>
  <c r="DV126" i="8"/>
  <c r="CP208" i="8"/>
  <c r="CP116" i="8"/>
  <c r="CX69" i="12"/>
  <c r="CP64" i="11"/>
  <c r="CH64" i="12"/>
  <c r="DU53" i="12"/>
  <c r="CX79" i="11"/>
  <c r="CC105" i="11"/>
  <c r="DF53" i="8"/>
  <c r="DN53" i="12"/>
  <c r="DF172" i="11"/>
  <c r="DN234" i="12"/>
  <c r="CK172" i="1"/>
  <c r="CP172" i="1" s="1"/>
  <c r="CH172" i="11"/>
  <c r="CU234" i="12"/>
  <c r="CU276" i="12" s="1"/>
  <c r="DF64" i="12"/>
  <c r="CP64" i="12"/>
  <c r="CX203" i="11"/>
  <c r="CN105" i="12"/>
  <c r="CP105" i="12" s="1"/>
  <c r="CP274" i="12" s="1"/>
  <c r="C5" i="5" s="1"/>
  <c r="DN69" i="12"/>
  <c r="DV69" i="11"/>
  <c r="DV69" i="12"/>
  <c r="CX64" i="11"/>
  <c r="CH136" i="12"/>
  <c r="DV121" i="12"/>
  <c r="CH27" i="12"/>
  <c r="CP22" i="1"/>
  <c r="CC105" i="8"/>
  <c r="CH105" i="8" s="1"/>
  <c r="DF53" i="12"/>
  <c r="CK53" i="12"/>
  <c r="DQ105" i="12"/>
  <c r="DV105" i="12" s="1"/>
  <c r="DN105" i="1"/>
  <c r="DN105" i="11"/>
  <c r="CS105" i="1"/>
  <c r="CX105" i="1" s="1"/>
  <c r="DN188" i="12"/>
  <c r="DF234" i="12"/>
  <c r="CS234" i="12"/>
  <c r="CK234" i="12"/>
  <c r="CK276" i="12" s="1"/>
  <c r="CS172" i="11"/>
  <c r="CX172" i="11" s="1"/>
  <c r="CC234" i="8"/>
  <c r="CH234" i="8" s="1"/>
  <c r="CN234" i="12"/>
  <c r="CP136" i="11"/>
  <c r="CH208" i="8"/>
  <c r="CH79" i="8"/>
  <c r="CH69" i="11"/>
  <c r="DF121" i="12"/>
  <c r="DF208" i="12"/>
  <c r="CX116" i="8"/>
  <c r="CH203" i="11"/>
  <c r="CP69" i="12"/>
  <c r="CH79" i="11"/>
  <c r="DF126" i="12"/>
  <c r="CP17" i="8"/>
  <c r="DN17" i="1"/>
  <c r="CP17" i="1"/>
  <c r="CX17" i="8"/>
  <c r="CN269" i="11"/>
  <c r="CP17" i="12"/>
  <c r="CX266" i="11"/>
  <c r="CC172" i="1"/>
  <c r="CH172" i="1" s="1"/>
  <c r="DV266" i="8"/>
  <c r="CP266" i="1"/>
  <c r="CP27" i="11"/>
  <c r="DQ234" i="1"/>
  <c r="DV234" i="1" s="1"/>
  <c r="DI172" i="12"/>
  <c r="DN172" i="12" s="1"/>
  <c r="DN275" i="12" s="1"/>
  <c r="F6" i="5" s="1"/>
  <c r="DA172" i="1"/>
  <c r="DF172" i="1" s="1"/>
  <c r="CS234" i="11"/>
  <c r="CX234" i="11" s="1"/>
  <c r="DN266" i="1"/>
  <c r="CP266" i="8"/>
  <c r="CP277" i="8" s="1"/>
  <c r="DF266" i="11"/>
  <c r="DA234" i="11"/>
  <c r="DF234" i="11" s="1"/>
  <c r="CH266" i="11"/>
  <c r="CC276" i="12"/>
  <c r="CX266" i="1"/>
  <c r="CC172" i="8"/>
  <c r="CH172" i="8" s="1"/>
  <c r="CH53" i="8"/>
  <c r="CX22" i="1"/>
  <c r="CH266" i="8"/>
  <c r="CS234" i="1"/>
  <c r="CX234" i="1" s="1"/>
  <c r="DF266" i="1"/>
  <c r="DN17" i="11"/>
  <c r="DF22" i="8"/>
  <c r="DN17" i="12"/>
  <c r="DA172" i="8"/>
  <c r="DF172" i="8" s="1"/>
  <c r="CH17" i="11"/>
  <c r="DN266" i="8"/>
  <c r="CL53" i="12"/>
  <c r="CC105" i="1"/>
  <c r="CH105" i="1" s="1"/>
  <c r="CH266" i="1"/>
  <c r="DN22" i="11"/>
  <c r="CH17" i="1"/>
  <c r="DI234" i="1"/>
  <c r="DN234" i="1" s="1"/>
  <c r="CC53" i="1"/>
  <c r="CK234" i="11"/>
  <c r="CP234" i="11" s="1"/>
  <c r="DQ53" i="11"/>
  <c r="DV53" i="11" s="1"/>
  <c r="CC234" i="11"/>
  <c r="CH234" i="11" s="1"/>
  <c r="DV22" i="1"/>
  <c r="DA53" i="1"/>
  <c r="DF53" i="1" s="1"/>
  <c r="DQ172" i="1"/>
  <c r="DV172" i="1" s="1"/>
  <c r="DA234" i="1"/>
  <c r="DF234" i="1" s="1"/>
  <c r="DQ234" i="11"/>
  <c r="DV234" i="11" s="1"/>
  <c r="DN266" i="12"/>
  <c r="CH105" i="11"/>
  <c r="DA53" i="11"/>
  <c r="DF53" i="11" s="1"/>
  <c r="CS172" i="12"/>
  <c r="CX172" i="12" s="1"/>
  <c r="CX266" i="8"/>
  <c r="CX22" i="8"/>
  <c r="DF266" i="12"/>
  <c r="CS172" i="1"/>
  <c r="CX172" i="1" s="1"/>
  <c r="CK105" i="1"/>
  <c r="CP105" i="1" s="1"/>
  <c r="CC53" i="8"/>
  <c r="CC269" i="8" s="1"/>
  <c r="DQ172" i="12"/>
  <c r="DV172" i="12" s="1"/>
  <c r="DV17" i="11"/>
  <c r="CS53" i="8"/>
  <c r="CX53" i="8" s="1"/>
  <c r="CX266" i="12"/>
  <c r="CX277" i="12" s="1"/>
  <c r="D8" i="5" s="1"/>
  <c r="CH53" i="12"/>
  <c r="DI53" i="11"/>
  <c r="DN53" i="11" s="1"/>
  <c r="CX22" i="11"/>
  <c r="DV17" i="1"/>
  <c r="DV22" i="8"/>
  <c r="DA105" i="12"/>
  <c r="DF105" i="12" s="1"/>
  <c r="DQ172" i="8"/>
  <c r="DV172" i="8" s="1"/>
  <c r="DR53" i="12"/>
  <c r="DV53" i="12" s="1"/>
  <c r="DI105" i="12"/>
  <c r="DN105" i="12" s="1"/>
  <c r="DI234" i="11"/>
  <c r="DN234" i="11" s="1"/>
  <c r="CP22" i="11"/>
  <c r="CS105" i="12"/>
  <c r="CX105" i="12" s="1"/>
  <c r="CX274" i="12" s="1"/>
  <c r="D5" i="5" s="1"/>
  <c r="DN17" i="8"/>
  <c r="DV17" i="12"/>
  <c r="DI53" i="8"/>
  <c r="DN53" i="8" s="1"/>
  <c r="CX17" i="11"/>
  <c r="CH22" i="1"/>
  <c r="CH53" i="1" s="1"/>
  <c r="CK234" i="1"/>
  <c r="CP234" i="1" s="1"/>
  <c r="CK172" i="12"/>
  <c r="CP172" i="12" s="1"/>
  <c r="DI172" i="1"/>
  <c r="DN172" i="1" s="1"/>
  <c r="CS172" i="8"/>
  <c r="CX172" i="8" s="1"/>
  <c r="DF22" i="1"/>
  <c r="DF17" i="8"/>
  <c r="CH266" i="12"/>
  <c r="DQ105" i="1"/>
  <c r="DV105" i="1" s="1"/>
  <c r="CP266" i="11"/>
  <c r="CX17" i="1"/>
  <c r="CP22" i="8"/>
  <c r="DI53" i="1"/>
  <c r="DN53" i="1" s="1"/>
  <c r="DN266" i="11"/>
  <c r="CC105" i="12"/>
  <c r="CH105" i="12" s="1"/>
  <c r="CH274" i="12" s="1"/>
  <c r="DN22" i="1"/>
  <c r="CP266" i="12"/>
  <c r="CP277" i="12" s="1"/>
  <c r="C8" i="5" s="1"/>
  <c r="DF17" i="12"/>
  <c r="DF266" i="8"/>
  <c r="DF277" i="8" s="1"/>
  <c r="DA105" i="1"/>
  <c r="DF105" i="1" s="1"/>
  <c r="DI172" i="8"/>
  <c r="DN172" i="8" s="1"/>
  <c r="CH17" i="8"/>
  <c r="CH17" i="12"/>
  <c r="CK172" i="8"/>
  <c r="CP172" i="8" s="1"/>
  <c r="CK53" i="8"/>
  <c r="CP53" i="8" s="1"/>
  <c r="DF17" i="11"/>
  <c r="DN22" i="12"/>
  <c r="CH188" i="12"/>
  <c r="CC172" i="12"/>
  <c r="CH172" i="12" s="1"/>
  <c r="CH22" i="11"/>
  <c r="CH53" i="11" s="1"/>
  <c r="DF17" i="1"/>
  <c r="DN22" i="8"/>
  <c r="CX17" i="12"/>
  <c r="DA172" i="12"/>
  <c r="DF172" i="12" s="1"/>
  <c r="DV266" i="1"/>
  <c r="CS53" i="11"/>
  <c r="CX53" i="11" s="1"/>
  <c r="DR276" i="8"/>
  <c r="CF276" i="12"/>
  <c r="CU274" i="8"/>
  <c r="DS274" i="12"/>
  <c r="CM276" i="8"/>
  <c r="DQ277" i="11"/>
  <c r="DC269" i="1"/>
  <c r="CW269" i="12"/>
  <c r="DJ275" i="12"/>
  <c r="DL276" i="12"/>
  <c r="CM274" i="8"/>
  <c r="DK274" i="8"/>
  <c r="CN274" i="8"/>
  <c r="CU269" i="12"/>
  <c r="CE274" i="8"/>
  <c r="DS276" i="8"/>
  <c r="CU276" i="11"/>
  <c r="CE269" i="12"/>
  <c r="CO269" i="8"/>
  <c r="CF269" i="1"/>
  <c r="CM274" i="12"/>
  <c r="DK269" i="1"/>
  <c r="DS276" i="12"/>
  <c r="DL274" i="8"/>
  <c r="CN269" i="1"/>
  <c r="DB269" i="12"/>
  <c r="CF269" i="8"/>
  <c r="CH276" i="11"/>
  <c r="CL269" i="8"/>
  <c r="DR274" i="11"/>
  <c r="CG269" i="11"/>
  <c r="DJ269" i="8"/>
  <c r="DU269" i="8"/>
  <c r="DJ269" i="12"/>
  <c r="DC269" i="12"/>
  <c r="DJ269" i="11"/>
  <c r="CO269" i="11"/>
  <c r="DD269" i="1"/>
  <c r="CF269" i="12"/>
  <c r="CT269" i="12"/>
  <c r="CO269" i="1"/>
  <c r="DR269" i="8"/>
  <c r="DU269" i="11"/>
  <c r="DT269" i="8"/>
  <c r="CN269" i="8"/>
  <c r="DL269" i="11"/>
  <c r="DE269" i="8"/>
  <c r="DE269" i="11"/>
  <c r="DS276" i="11"/>
  <c r="DU269" i="1"/>
  <c r="CF269" i="11"/>
  <c r="DM269" i="1"/>
  <c r="DT269" i="1"/>
  <c r="DL269" i="1"/>
  <c r="DM269" i="8"/>
  <c r="CG274" i="8"/>
  <c r="CT269" i="8"/>
  <c r="CD274" i="11"/>
  <c r="CE269" i="1"/>
  <c r="DS269" i="8"/>
  <c r="DK276" i="11"/>
  <c r="CD277" i="12"/>
  <c r="CU269" i="11"/>
  <c r="DS269" i="11"/>
  <c r="DB275" i="8"/>
  <c r="DM269" i="11"/>
  <c r="DK269" i="8"/>
  <c r="CG269" i="12"/>
  <c r="CW274" i="8"/>
  <c r="CO269" i="12"/>
  <c r="DM269" i="12"/>
  <c r="CN269" i="12"/>
  <c r="DR269" i="11"/>
  <c r="DU269" i="12"/>
  <c r="CL269" i="1"/>
  <c r="DT269" i="12"/>
  <c r="DK274" i="12"/>
  <c r="DB274" i="11"/>
  <c r="CW269" i="8"/>
  <c r="DD269" i="11"/>
  <c r="DL274" i="12"/>
  <c r="DR269" i="1"/>
  <c r="DD269" i="12"/>
  <c r="CL275" i="11"/>
  <c r="DS269" i="1"/>
  <c r="CU269" i="1"/>
  <c r="DB269" i="1"/>
  <c r="CE269" i="8"/>
  <c r="DI273" i="8"/>
  <c r="CG269" i="1"/>
  <c r="CV269" i="1"/>
  <c r="DC269" i="11"/>
  <c r="CV269" i="12"/>
  <c r="DE269" i="12"/>
  <c r="CW269" i="11"/>
  <c r="CX277" i="8"/>
  <c r="DV277" i="12"/>
  <c r="G8" i="5" s="1"/>
  <c r="CX275" i="12"/>
  <c r="D6" i="5" s="1"/>
  <c r="CL276" i="11"/>
  <c r="CL274" i="11"/>
  <c r="DL269" i="8"/>
  <c r="CV269" i="11"/>
  <c r="CM269" i="8"/>
  <c r="DD269" i="8"/>
  <c r="CT269" i="11"/>
  <c r="DC273" i="12"/>
  <c r="CN276" i="12"/>
  <c r="DT274" i="12"/>
  <c r="CD275" i="12"/>
  <c r="CF275" i="12"/>
  <c r="CU274" i="12"/>
  <c r="DE274" i="12"/>
  <c r="CV274" i="12"/>
  <c r="CN274" i="12"/>
  <c r="DQ276" i="12"/>
  <c r="CL275" i="12"/>
  <c r="CV275" i="12"/>
  <c r="DB275" i="12"/>
  <c r="CE273" i="12"/>
  <c r="CE279" i="12" s="1"/>
  <c r="CC273" i="12"/>
  <c r="CN273" i="12"/>
  <c r="CU273" i="12"/>
  <c r="CL273" i="12"/>
  <c r="CV273" i="12"/>
  <c r="CG273" i="12"/>
  <c r="CG279" i="12" s="1"/>
  <c r="DS273" i="12"/>
  <c r="DE273" i="12"/>
  <c r="DT273" i="12"/>
  <c r="CW273" i="12"/>
  <c r="CW279" i="12" s="1"/>
  <c r="DL273" i="12"/>
  <c r="CM273" i="12"/>
  <c r="DB273" i="12"/>
  <c r="CF276" i="11"/>
  <c r="DJ273" i="12"/>
  <c r="DJ279" i="12" s="1"/>
  <c r="DD274" i="12"/>
  <c r="DC276" i="12"/>
  <c r="DT275" i="12"/>
  <c r="CH277" i="12"/>
  <c r="CS274" i="12"/>
  <c r="DN277" i="12"/>
  <c r="F8" i="5" s="1"/>
  <c r="CT275" i="12"/>
  <c r="DQ274" i="12"/>
  <c r="CO273" i="12"/>
  <c r="CO279" i="12" s="1"/>
  <c r="DQ277" i="12"/>
  <c r="CV276" i="12"/>
  <c r="DM273" i="12"/>
  <c r="DM279" i="12" s="1"/>
  <c r="DK273" i="12"/>
  <c r="DK279" i="12" s="1"/>
  <c r="CM276" i="12"/>
  <c r="DU273" i="12"/>
  <c r="DU279" i="12" s="1"/>
  <c r="CK274" i="12"/>
  <c r="DV274" i="12"/>
  <c r="G5" i="5" s="1"/>
  <c r="DF277" i="12"/>
  <c r="CS276" i="12"/>
  <c r="DA276" i="12"/>
  <c r="CF273" i="12"/>
  <c r="DD276" i="12"/>
  <c r="DF276" i="12"/>
  <c r="E7" i="5" s="1"/>
  <c r="DA275" i="12"/>
  <c r="CT276" i="8"/>
  <c r="CO276" i="8"/>
  <c r="CE275" i="8"/>
  <c r="DC274" i="8"/>
  <c r="DJ276" i="11"/>
  <c r="DE276" i="8"/>
  <c r="DQ274" i="11"/>
  <c r="DU274" i="8"/>
  <c r="CV274" i="8"/>
  <c r="DR275" i="8"/>
  <c r="CM276" i="11"/>
  <c r="CV276" i="8"/>
  <c r="DE276" i="11"/>
  <c r="DM276" i="11"/>
  <c r="DS274" i="11"/>
  <c r="DE274" i="11"/>
  <c r="CU273" i="11"/>
  <c r="DL275" i="11"/>
  <c r="CN274" i="11"/>
  <c r="CO273" i="11"/>
  <c r="CD275" i="11"/>
  <c r="DM273" i="11"/>
  <c r="CE276" i="11"/>
  <c r="DB276" i="11"/>
  <c r="CU276" i="8"/>
  <c r="DD273" i="11"/>
  <c r="DC275" i="8"/>
  <c r="DU276" i="8"/>
  <c r="CD274" i="8"/>
  <c r="DA273" i="8"/>
  <c r="DS275" i="8"/>
  <c r="CF274" i="11"/>
  <c r="CK273" i="11"/>
  <c r="DQ276" i="8"/>
  <c r="CM274" i="11"/>
  <c r="DD274" i="11"/>
  <c r="DL274" i="11"/>
  <c r="DU275" i="11"/>
  <c r="DT275" i="11"/>
  <c r="CV274" i="11"/>
  <c r="CM275" i="8"/>
  <c r="CW276" i="11"/>
  <c r="CF275" i="11"/>
  <c r="DM274" i="11"/>
  <c r="CT275" i="11"/>
  <c r="CN275" i="11"/>
  <c r="DR275" i="11"/>
  <c r="CO273" i="8"/>
  <c r="DT276" i="11"/>
  <c r="CW274" i="11"/>
  <c r="CO275" i="11"/>
  <c r="DC274" i="11"/>
  <c r="DB273" i="11"/>
  <c r="DU274" i="11"/>
  <c r="CG275" i="11"/>
  <c r="DT273" i="11"/>
  <c r="CG276" i="11"/>
  <c r="CV275" i="11"/>
  <c r="CF273" i="11"/>
  <c r="DU273" i="11"/>
  <c r="DK273" i="11"/>
  <c r="CM273" i="11"/>
  <c r="CD273" i="11"/>
  <c r="DJ273" i="11"/>
  <c r="CE273" i="11"/>
  <c r="DA276" i="11"/>
  <c r="DN277" i="11"/>
  <c r="DJ275" i="11"/>
  <c r="CN273" i="11"/>
  <c r="CK275" i="11"/>
  <c r="CW275" i="11"/>
  <c r="CT276" i="11"/>
  <c r="CE274" i="11"/>
  <c r="DA274" i="11"/>
  <c r="DT274" i="11"/>
  <c r="CS277" i="11"/>
  <c r="DM275" i="11"/>
  <c r="CH277" i="11"/>
  <c r="CC277" i="11"/>
  <c r="CK274" i="11"/>
  <c r="DI277" i="11"/>
  <c r="DD275" i="11"/>
  <c r="DB275" i="11"/>
  <c r="DU276" i="11"/>
  <c r="CG274" i="11"/>
  <c r="CC274" i="11"/>
  <c r="CK276" i="11"/>
  <c r="DK274" i="11"/>
  <c r="DV277" i="11"/>
  <c r="DE275" i="11"/>
  <c r="CP277" i="11"/>
  <c r="CC275" i="11"/>
  <c r="DM274" i="8"/>
  <c r="DA275" i="11"/>
  <c r="CO276" i="11"/>
  <c r="DF277" i="11"/>
  <c r="DL276" i="11"/>
  <c r="CV276" i="11"/>
  <c r="CW273" i="11"/>
  <c r="DQ275" i="11"/>
  <c r="CS274" i="11"/>
  <c r="DI274" i="11"/>
  <c r="DC273" i="11"/>
  <c r="CO274" i="11"/>
  <c r="CS276" i="11"/>
  <c r="CX277" i="11"/>
  <c r="DJ273" i="8"/>
  <c r="DM276" i="8"/>
  <c r="DJ275" i="8"/>
  <c r="CW276" i="8"/>
  <c r="CT275" i="8"/>
  <c r="DD275" i="8"/>
  <c r="CD275" i="8"/>
  <c r="CF275" i="8"/>
  <c r="CL275" i="8"/>
  <c r="CN275" i="8"/>
  <c r="CO274" i="8"/>
  <c r="DE273" i="8"/>
  <c r="DS273" i="8"/>
  <c r="CM273" i="8"/>
  <c r="CL273" i="8"/>
  <c r="DC273" i="8"/>
  <c r="DN277" i="8"/>
  <c r="DU273" i="8"/>
  <c r="CF273" i="8"/>
  <c r="CK274" i="8"/>
  <c r="CU273" i="8"/>
  <c r="CC276" i="8"/>
  <c r="CU275" i="8"/>
  <c r="DQ274" i="8"/>
  <c r="CN273" i="8"/>
  <c r="DM275" i="8"/>
  <c r="DT275" i="8"/>
  <c r="DE275" i="8"/>
  <c r="DR274" i="8"/>
  <c r="CC274" i="8"/>
  <c r="DE274" i="8"/>
  <c r="CG273" i="8"/>
  <c r="CG275" i="8"/>
  <c r="CK276" i="8"/>
  <c r="DT273" i="8"/>
  <c r="DU275" i="8"/>
  <c r="DV277" i="8"/>
  <c r="DI276" i="8"/>
  <c r="CO275" i="8"/>
  <c r="CS274" i="8"/>
  <c r="CW275" i="8"/>
  <c r="CG276" i="8"/>
  <c r="CL276" i="8"/>
  <c r="DL273" i="8"/>
  <c r="CC275" i="8"/>
  <c r="CV275" i="8"/>
  <c r="CS276" i="8"/>
  <c r="DA276" i="8"/>
  <c r="DQ277" i="8"/>
  <c r="CH277" i="8"/>
  <c r="DI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CX234" i="12" l="1"/>
  <c r="CX276" i="12" s="1"/>
  <c r="D7" i="5" s="1"/>
  <c r="CP172" i="11"/>
  <c r="CP234" i="12"/>
  <c r="CP276" i="12" s="1"/>
  <c r="C7" i="5" s="1"/>
  <c r="CP53" i="12"/>
  <c r="CP273" i="12" s="1"/>
  <c r="CH234" i="12"/>
  <c r="CH276" i="12" s="1"/>
  <c r="CM279" i="8"/>
  <c r="DL279" i="12"/>
  <c r="DS279" i="12"/>
  <c r="CC269" i="1"/>
  <c r="DA273" i="11"/>
  <c r="DA279" i="11" s="1"/>
  <c r="CK275" i="8"/>
  <c r="DI276" i="11"/>
  <c r="DA275" i="8"/>
  <c r="CS275" i="12"/>
  <c r="DQ275" i="12"/>
  <c r="DI269" i="11"/>
  <c r="CC276" i="11"/>
  <c r="DI275" i="12"/>
  <c r="DA269" i="11"/>
  <c r="CC274" i="12"/>
  <c r="CC279" i="12" s="1"/>
  <c r="DA274" i="12"/>
  <c r="CK269" i="8"/>
  <c r="DI275" i="8"/>
  <c r="CC275" i="12"/>
  <c r="DS279" i="8"/>
  <c r="DT269" i="11"/>
  <c r="DE279" i="12"/>
  <c r="CE269" i="11"/>
  <c r="CV269" i="8"/>
  <c r="CW269" i="1"/>
  <c r="CF279" i="12"/>
  <c r="DE269" i="1"/>
  <c r="CM269" i="1"/>
  <c r="DS269" i="12"/>
  <c r="DQ275" i="8"/>
  <c r="CU274" i="11"/>
  <c r="CU279" i="11" s="1"/>
  <c r="DC276" i="11"/>
  <c r="DC279" i="11" s="1"/>
  <c r="CV273" i="11"/>
  <c r="CV279" i="11" s="1"/>
  <c r="DI274" i="12"/>
  <c r="CT269" i="1"/>
  <c r="CM269" i="11"/>
  <c r="CS275" i="8"/>
  <c r="DL275" i="8"/>
  <c r="DL279" i="8" s="1"/>
  <c r="DR275" i="12"/>
  <c r="CD269" i="8"/>
  <c r="DC269" i="8"/>
  <c r="CU269" i="8"/>
  <c r="CC269" i="11"/>
  <c r="DF275" i="12"/>
  <c r="E6" i="5" s="1"/>
  <c r="CM269" i="12"/>
  <c r="DD273" i="8"/>
  <c r="DC276" i="8"/>
  <c r="CS275" i="11"/>
  <c r="DI275" i="11"/>
  <c r="DV276" i="12"/>
  <c r="G7" i="5" s="1"/>
  <c r="CH269" i="12"/>
  <c r="DI269" i="8"/>
  <c r="DA269" i="12"/>
  <c r="DF269" i="12"/>
  <c r="DI269" i="12"/>
  <c r="DN273" i="12"/>
  <c r="CL269" i="12"/>
  <c r="CH269" i="8"/>
  <c r="DA269" i="1"/>
  <c r="DF269" i="1"/>
  <c r="DK269" i="12"/>
  <c r="CH269" i="1"/>
  <c r="DN269" i="11"/>
  <c r="CH274" i="11"/>
  <c r="DQ269" i="11"/>
  <c r="DB269" i="8"/>
  <c r="CP269" i="8"/>
  <c r="CG269" i="8"/>
  <c r="DV269" i="1"/>
  <c r="CH269" i="11"/>
  <c r="CK275" i="12"/>
  <c r="DQ276" i="11"/>
  <c r="CD269" i="1"/>
  <c r="DQ269" i="12"/>
  <c r="DV269" i="12"/>
  <c r="CS269" i="8"/>
  <c r="CD269" i="12"/>
  <c r="DQ269" i="1"/>
  <c r="DA269" i="8"/>
  <c r="DF273" i="8"/>
  <c r="DI269" i="1"/>
  <c r="CK269" i="11"/>
  <c r="CP273" i="11"/>
  <c r="CP274" i="11"/>
  <c r="CL269" i="11"/>
  <c r="DN276" i="12"/>
  <c r="F7" i="5" s="1"/>
  <c r="DI276" i="12"/>
  <c r="CK269" i="12"/>
  <c r="CX269" i="12"/>
  <c r="DB269" i="11"/>
  <c r="DV269" i="8"/>
  <c r="DK269" i="11"/>
  <c r="CS269" i="11"/>
  <c r="CX269" i="11"/>
  <c r="DJ269" i="1"/>
  <c r="DF269" i="11"/>
  <c r="CC269" i="12"/>
  <c r="CK269" i="1"/>
  <c r="CP269" i="1"/>
  <c r="DR269" i="12"/>
  <c r="DR273" i="12"/>
  <c r="CS269" i="12"/>
  <c r="CD269" i="11"/>
  <c r="DL269" i="12"/>
  <c r="DQ269" i="8"/>
  <c r="CM279" i="11"/>
  <c r="DN274" i="8"/>
  <c r="DB279" i="12"/>
  <c r="DN274" i="12"/>
  <c r="F5" i="5" s="1"/>
  <c r="CU279" i="12"/>
  <c r="CL279" i="12"/>
  <c r="CN279" i="12"/>
  <c r="DV274" i="8"/>
  <c r="DF274" i="12"/>
  <c r="E5" i="5" s="1"/>
  <c r="CP275" i="12"/>
  <c r="C6" i="5" s="1"/>
  <c r="CH273" i="12"/>
  <c r="CH275" i="12"/>
  <c r="CW279" i="11"/>
  <c r="DN274" i="11"/>
  <c r="CD273" i="12"/>
  <c r="CD279" i="12" s="1"/>
  <c r="DQ273" i="12"/>
  <c r="DQ279" i="12" s="1"/>
  <c r="DF273" i="12"/>
  <c r="CT273" i="12"/>
  <c r="CT279" i="12" s="1"/>
  <c r="DA273" i="12"/>
  <c r="DA279" i="12" s="1"/>
  <c r="CM279" i="12"/>
  <c r="DI273" i="12"/>
  <c r="CX273" i="12"/>
  <c r="CS273" i="12"/>
  <c r="CS279" i="12" s="1"/>
  <c r="DT279" i="12"/>
  <c r="CV279" i="12"/>
  <c r="DC279" i="12"/>
  <c r="DV275" i="12"/>
  <c r="G6" i="5" s="1"/>
  <c r="DD273" i="12"/>
  <c r="DD279" i="12" s="1"/>
  <c r="CK273" i="12"/>
  <c r="DS273" i="11"/>
  <c r="DS279" i="11" s="1"/>
  <c r="CH275" i="11"/>
  <c r="CF279" i="8"/>
  <c r="DN276" i="11"/>
  <c r="CD279" i="11"/>
  <c r="DV273" i="11"/>
  <c r="DF276" i="11"/>
  <c r="CX273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CH273" i="11"/>
  <c r="DV274" i="11"/>
  <c r="CP276" i="11"/>
  <c r="CK279" i="11"/>
  <c r="CX275" i="11"/>
  <c r="CX274" i="11"/>
  <c r="CX276" i="11"/>
  <c r="DN273" i="11"/>
  <c r="DL273" i="11"/>
  <c r="DL279" i="11" s="1"/>
  <c r="CT273" i="11"/>
  <c r="CT279" i="11" s="1"/>
  <c r="DN275" i="8"/>
  <c r="DF273" i="11"/>
  <c r="DF275" i="11"/>
  <c r="CC273" i="11"/>
  <c r="CC279" i="11" s="1"/>
  <c r="DE273" i="11"/>
  <c r="DE279" i="11" s="1"/>
  <c r="CP275" i="1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E279" i="11"/>
  <c r="DN276" i="8"/>
  <c r="DV275" i="8"/>
  <c r="CX275" i="8"/>
  <c r="DC279" i="8"/>
  <c r="DD279" i="8"/>
  <c r="DF275" i="8"/>
  <c r="CH273" i="8"/>
  <c r="CH275" i="8"/>
  <c r="CH276" i="8"/>
  <c r="CH274" i="8"/>
  <c r="CN279" i="8"/>
  <c r="CP274" i="8"/>
  <c r="CX273" i="8"/>
  <c r="CP276" i="8"/>
  <c r="CX276" i="8"/>
  <c r="DR273" i="8"/>
  <c r="DR279" i="8" s="1"/>
  <c r="CG279" i="8"/>
  <c r="DK273" i="8"/>
  <c r="DK279" i="8" s="1"/>
  <c r="DA279" i="8"/>
  <c r="CS273" i="8"/>
  <c r="CP273" i="8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R279" i="12" l="1"/>
  <c r="CP269" i="12"/>
  <c r="DQ279" i="8"/>
  <c r="CS279" i="8"/>
  <c r="CK279" i="12"/>
  <c r="DI279" i="12"/>
  <c r="DV269" i="11"/>
  <c r="CX269" i="8"/>
  <c r="DN269" i="12"/>
  <c r="DV273" i="12"/>
  <c r="G4" i="5" s="1"/>
  <c r="DN269" i="1"/>
  <c r="CH279" i="11"/>
  <c r="CP269" i="11"/>
  <c r="DF269" i="8"/>
  <c r="CX269" i="1"/>
  <c r="CS269" i="1"/>
  <c r="DN269" i="8"/>
  <c r="DN279" i="11"/>
  <c r="CH279" i="12"/>
  <c r="CP279" i="12"/>
  <c r="C10" i="5" s="1"/>
  <c r="C4" i="5"/>
  <c r="DN279" i="12"/>
  <c r="F10" i="5" s="1"/>
  <c r="F4" i="5"/>
  <c r="CX279" i="12"/>
  <c r="D10" i="5" s="1"/>
  <c r="D4" i="5"/>
  <c r="E4" i="5"/>
  <c r="DF279" i="12"/>
  <c r="E10" i="5" s="1"/>
  <c r="DV279" i="11"/>
  <c r="CX279" i="11"/>
  <c r="DF279" i="11"/>
  <c r="CP279" i="11"/>
  <c r="CX279" i="8"/>
  <c r="CH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X273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DV279" i="12" l="1"/>
  <c r="G10" i="5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X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<sst xmlns="http://schemas.openxmlformats.org/spreadsheetml/2006/main" count="4973" uniqueCount="115">
  <si>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</si>
  <si>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</si>
  <si>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</si>
  <si>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</si>
  <si>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</si>
  <si>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</si>
  <si>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</si>
  <si>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</si>
  <si>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</si>
  <si>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</si>
  <si>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</si>
  <si>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</si>
  <si>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</si>
  <si>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</si>
  <si>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</si>
  <si>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</si>
  <si>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</si>
  <si>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</si>
  <si>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</si>
  <si>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</si>
  <si>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</si>
  <si>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</si>
  <si>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</si>
  <si>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</si>
  <si>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</si>
  <si>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</si>
  <si>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</si>
  <si>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</si>
  <si>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</si>
  <si>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</si>
  <si>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</si>
  <si>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</si>
  <si>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</si>
  <si>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</si>
  <si>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</si>
  <si>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</si>
  <si>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</si>
  <si>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</si>
  <si>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</si>
  <si>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</si>
  <si>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</si>
  <si>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</si>
  <si>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</si>
  <si>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</si>
  <si>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</si>
  <si>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</si>
  <si>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</si>
  <si>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</si>
  <si>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</si>
  <si>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</si>
  <si>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</si>
  <si>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</si>
  <si>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</si>
  <si>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</si>
  <si>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</si>
  <si>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</si>
  <si>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</si>
  <si>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</si>
  <si>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</si>
  <si>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</si>
  <si>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</si>
  <si>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</si>
  <si>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</si>
  <si>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</si>
  <si>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</si>
  <si>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</si>
  <si>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</si>
  <si>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</si>
  <si>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</si>
  <si>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</si>
  <si>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</si>
  <si>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</si>
  <si>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</si>
  <si>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</si>
  <si>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</si>
  <si>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</si>
  <si>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</si>
  <si>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</si>
  <si>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</si>
  <si>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</si>
  <si>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</si>
  <si>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</si>
  <si>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</si>
  <si>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</si>
  <si>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</si>
  <si>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</si>
  <si>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</si>
  <si>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</si>
  <si>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</si>
  <si>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</si>
  <si>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</si>
  <si>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</si>
  <si>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</si>
  <si>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</si>
  <si>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</si>
  <si>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</si>
  <si>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</si>
  <si>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</si>
  <si>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</si>
  <si>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</si>
  <si>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</si>
  <si>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</si>
  <si>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Total Secondary deliverables RIIO-ED1 - Asset replacement, Refurbishment and HVP</t>
  </si>
  <si>
    <t>NPGN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</si>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</sst>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2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86" fontId="3" fillId="0" borderId="1" xfId="0" applyNumberFormat="1" applyFont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0" borderId="60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Total'!$CH$273:$CH$277</c:f>
              <c:numCache>
                <c:formatCode>_-* #,##0_-;\-* #,##0_-;_-* "-"??_-;_-@_-</c:formatCode>
                <c:ptCount val="5"/>
                <c:pt idx="0">
                  <c:v>167750.99389537566</c:v>
                </c:pt>
                <c:pt idx="1">
                  <c:v>2595612.4558423874</c:v>
                </c:pt>
                <c:pt idx="2">
                  <c:v>1220587.7996872251</c:v>
                </c:pt>
                <c:pt idx="3">
                  <c:v>496466.09005517198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Total'!$CP$273:$CP$277</c:f>
              <c:numCache>
                <c:formatCode>_-* #,##0_-;\-* #,##0_-;_-* "-"??_-;_-@_-</c:formatCode>
                <c:ptCount val="5"/>
                <c:pt idx="0">
                  <c:v>155158.79585541005</c:v>
                </c:pt>
                <c:pt idx="1">
                  <c:v>1936537.1375749868</c:v>
                </c:pt>
                <c:pt idx="2">
                  <c:v>1059581.0157748146</c:v>
                </c:pt>
                <c:pt idx="3">
                  <c:v>456325.99167375918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Total'!$CX$273:$CX$277</c:f>
              <c:numCache>
                <c:formatCode>_-* #,##0_-;\-* #,##0_-;_-* "-"??_-;_-@_-</c:formatCode>
                <c:ptCount val="5"/>
                <c:pt idx="0">
                  <c:v>284516.435722208</c:v>
                </c:pt>
                <c:pt idx="1">
                  <c:v>2976756.6903900062</c:v>
                </c:pt>
                <c:pt idx="2">
                  <c:v>1436597.9350204493</c:v>
                </c:pt>
                <c:pt idx="3">
                  <c:v>602142.28917944466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Total'!$DF$273:$DF$277</c:f>
              <c:numCache>
                <c:formatCode>_-* #,##0_-;\-* #,##0_-;_-* "-"??_-;_-@_-</c:formatCode>
                <c:ptCount val="5"/>
                <c:pt idx="0">
                  <c:v>258709.42452158261</c:v>
                </c:pt>
                <c:pt idx="1">
                  <c:v>2438025.9055179548</c:v>
                </c:pt>
                <c:pt idx="2">
                  <c:v>1181825.2812956076</c:v>
                </c:pt>
                <c:pt idx="3">
                  <c:v>569667.53950524831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Total'!$DN$273:$DN$277</c:f>
              <c:numCache>
                <c:formatCode>_-* #,##0_-;\-* #,##0_-;_-* "-"??_-;_-@_-</c:formatCode>
                <c:ptCount val="5"/>
                <c:pt idx="0">
                  <c:v>348392.831055874</c:v>
                </c:pt>
                <c:pt idx="1">
                  <c:v>3835161.4830693849</c:v>
                </c:pt>
                <c:pt idx="2">
                  <c:v>1947842.284244936</c:v>
                </c:pt>
                <c:pt idx="3">
                  <c:v>639468.12699490774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Total'!$DV$273:$DV$277</c:f>
              <c:numCache>
                <c:formatCode>_-* #,##0_-;\-* #,##0_-;_-* "-"??_-;_-@_-</c:formatCode>
                <c:ptCount val="5"/>
                <c:pt idx="0">
                  <c:v>288750.28780394956</c:v>
                </c:pt>
                <c:pt idx="1">
                  <c:v>2663771.7507194486</c:v>
                </c:pt>
                <c:pt idx="2">
                  <c:v>1553580.4390463927</c:v>
                </c:pt>
                <c:pt idx="3">
                  <c:v>623218.03943665512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Rep'!$CH$273:$CH$277</c:f>
              <c:numCache>
                <c:formatCode>_-* #,##0_-;\-* #,##0_-;_-* "-"??_-;_-@_-</c:formatCode>
                <c:ptCount val="5"/>
                <c:pt idx="0">
                  <c:v>167750.99389537566</c:v>
                </c:pt>
                <c:pt idx="1">
                  <c:v>2595612.4558423874</c:v>
                </c:pt>
                <c:pt idx="2">
                  <c:v>1220587.7996872251</c:v>
                </c:pt>
                <c:pt idx="3">
                  <c:v>496466.09005517198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Rep'!$CP$273:$CP$277</c:f>
              <c:numCache>
                <c:formatCode>_-* #,##0_-;\-* #,##0_-;_-* "-"??_-;_-@_-</c:formatCode>
                <c:ptCount val="5"/>
                <c:pt idx="0">
                  <c:v>155158.79585541005</c:v>
                </c:pt>
                <c:pt idx="1">
                  <c:v>1936537.1375749868</c:v>
                </c:pt>
                <c:pt idx="2">
                  <c:v>1059581.0157748146</c:v>
                </c:pt>
                <c:pt idx="3">
                  <c:v>456325.99167375918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Rep'!$CX$273:$CX$277</c:f>
              <c:numCache>
                <c:formatCode>_-* #,##0_-;\-* #,##0_-;_-* "-"??_-;_-@_-</c:formatCode>
                <c:ptCount val="5"/>
                <c:pt idx="0">
                  <c:v>284516.435722208</c:v>
                </c:pt>
                <c:pt idx="1">
                  <c:v>2976756.6903900062</c:v>
                </c:pt>
                <c:pt idx="2">
                  <c:v>1436597.9350204493</c:v>
                </c:pt>
                <c:pt idx="3">
                  <c:v>602142.28917944466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Rep'!$DF$273:$DF$277</c:f>
              <c:numCache>
                <c:formatCode>_-* #,##0_-;\-* #,##0_-;_-* "-"??_-;_-@_-</c:formatCode>
                <c:ptCount val="5"/>
                <c:pt idx="0">
                  <c:v>258709.42452158261</c:v>
                </c:pt>
                <c:pt idx="1">
                  <c:v>2438025.9055179548</c:v>
                </c:pt>
                <c:pt idx="2">
                  <c:v>1195794.0046580301</c:v>
                </c:pt>
                <c:pt idx="3">
                  <c:v>577799.07671256724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Rep'!$DN$273:$DN$277</c:f>
              <c:numCache>
                <c:formatCode>_-* #,##0_-;\-* #,##0_-;_-* "-"??_-;_-@_-</c:formatCode>
                <c:ptCount val="5"/>
                <c:pt idx="0">
                  <c:v>348392.831055874</c:v>
                </c:pt>
                <c:pt idx="1">
                  <c:v>3835161.4830693849</c:v>
                </c:pt>
                <c:pt idx="2">
                  <c:v>1947842.284244936</c:v>
                </c:pt>
                <c:pt idx="3">
                  <c:v>639468.12699490774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Asset Rep'!$DV$273:$DV$277</c:f>
              <c:numCache>
                <c:formatCode>_-* #,##0_-;\-* #,##0_-;_-* "-"??_-;_-@_-</c:formatCode>
                <c:ptCount val="5"/>
                <c:pt idx="0">
                  <c:v>288750.28780394956</c:v>
                </c:pt>
                <c:pt idx="1">
                  <c:v>2663771.7507194486</c:v>
                </c:pt>
                <c:pt idx="2">
                  <c:v>1610034.059216816</c:v>
                </c:pt>
                <c:pt idx="3">
                  <c:v>641133.08685416379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Refurb'!$CH$273:$CH$277</c:f>
              <c:numCache>
                <c:formatCode>_-* #,##0_-;\-* #,##0_-;_-* "-"??_-;_-@_-</c:formatCode>
                <c:ptCount val="5"/>
                <c:pt idx="0">
                  <c:v>167750.99389537566</c:v>
                </c:pt>
                <c:pt idx="1">
                  <c:v>2595612.4558423874</c:v>
                </c:pt>
                <c:pt idx="2">
                  <c:v>1220587.7996872251</c:v>
                </c:pt>
                <c:pt idx="3">
                  <c:v>496466.09005517198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Refurb'!$CP$273:$CP$277</c:f>
              <c:numCache>
                <c:formatCode>_-* #,##0_-;\-* #,##0_-;_-* "-"??_-;_-@_-</c:formatCode>
                <c:ptCount val="5"/>
                <c:pt idx="0">
                  <c:v>155158.79585541005</c:v>
                </c:pt>
                <c:pt idx="1">
                  <c:v>1936537.1375749868</c:v>
                </c:pt>
                <c:pt idx="2">
                  <c:v>1059581.0157748146</c:v>
                </c:pt>
                <c:pt idx="3">
                  <c:v>456325.99167375918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Refurb'!$CX$273:$CX$277</c:f>
              <c:numCache>
                <c:formatCode>_-* #,##0_-;\-* #,##0_-;_-* "-"??_-;_-@_-</c:formatCode>
                <c:ptCount val="5"/>
                <c:pt idx="0">
                  <c:v>284516.435722208</c:v>
                </c:pt>
                <c:pt idx="1">
                  <c:v>2976756.6903900062</c:v>
                </c:pt>
                <c:pt idx="2">
                  <c:v>1436597.9350204493</c:v>
                </c:pt>
                <c:pt idx="3">
                  <c:v>602142.28917944466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Refurb'!$DF$273:$DF$277</c:f>
              <c:numCache>
                <c:formatCode>_-* #,##0_-;\-* #,##0_-;_-* "-"??_-;_-@_-</c:formatCode>
                <c:ptCount val="5"/>
                <c:pt idx="0">
                  <c:v>284516.435722208</c:v>
                </c:pt>
                <c:pt idx="1">
                  <c:v>2976756.6903900062</c:v>
                </c:pt>
                <c:pt idx="2">
                  <c:v>1422629.2116580268</c:v>
                </c:pt>
                <c:pt idx="3">
                  <c:v>594010.75197212573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Refurb'!$DN$273:$DN$277</c:f>
              <c:numCache>
                <c:formatCode>_-* #,##0_-;\-* #,##0_-;_-* "-"??_-;_-@_-</c:formatCode>
                <c:ptCount val="5"/>
                <c:pt idx="0">
                  <c:v>348392.831055874</c:v>
                </c:pt>
                <c:pt idx="1">
                  <c:v>3835161.4830693849</c:v>
                </c:pt>
                <c:pt idx="2">
                  <c:v>1947842.284244936</c:v>
                </c:pt>
                <c:pt idx="3">
                  <c:v>639468.12699490774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Refurb'!$DV$273:$DV$277</c:f>
              <c:numCache>
                <c:formatCode>_-* #,##0_-;\-* #,##0_-;_-* "-"??_-;_-@_-</c:formatCode>
                <c:ptCount val="5"/>
                <c:pt idx="0">
                  <c:v>348392.831055874</c:v>
                </c:pt>
                <c:pt idx="1">
                  <c:v>3835161.4830693849</c:v>
                </c:pt>
                <c:pt idx="2">
                  <c:v>1891388.6640745124</c:v>
                </c:pt>
                <c:pt idx="3">
                  <c:v>621553.07957739895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HVP'!$CH$273:$CH$277</c:f>
              <c:numCache>
                <c:formatCode>_-* #,##0_-;\-* #,##0_-;_-* "-"??_-;_-@_-</c:formatCode>
                <c:ptCount val="5"/>
                <c:pt idx="0">
                  <c:v>167750.99389537566</c:v>
                </c:pt>
                <c:pt idx="1">
                  <c:v>2595612.4558423874</c:v>
                </c:pt>
                <c:pt idx="2">
                  <c:v>1220587.7996872251</c:v>
                </c:pt>
                <c:pt idx="3">
                  <c:v>496466.09005517198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HVP'!$CP$273:$CP$277</c:f>
              <c:numCache>
                <c:formatCode>_-* #,##0_-;\-* #,##0_-;_-* "-"??_-;_-@_-</c:formatCode>
                <c:ptCount val="5"/>
                <c:pt idx="0">
                  <c:v>155158.79585541005</c:v>
                </c:pt>
                <c:pt idx="1">
                  <c:v>1936537.1375749868</c:v>
                </c:pt>
                <c:pt idx="2">
                  <c:v>1059581.0157748146</c:v>
                </c:pt>
                <c:pt idx="3">
                  <c:v>456325.99167375918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HVP'!$CX$273:$CX$277</c:f>
              <c:numCache>
                <c:formatCode>_-* #,##0_-;\-* #,##0_-;_-* "-"??_-;_-@_-</c:formatCode>
                <c:ptCount val="5"/>
                <c:pt idx="0">
                  <c:v>284516.435722208</c:v>
                </c:pt>
                <c:pt idx="1">
                  <c:v>2976756.6903900062</c:v>
                </c:pt>
                <c:pt idx="2">
                  <c:v>1436597.9350204493</c:v>
                </c:pt>
                <c:pt idx="3">
                  <c:v>602142.28917944466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HVP'!$DF$273:$DF$277</c:f>
              <c:numCache>
                <c:formatCode>_-* #,##0_-;\-* #,##0_-;_-* "-"??_-;_-@_-</c:formatCode>
                <c:ptCount val="5"/>
                <c:pt idx="0">
                  <c:v>284516.435722208</c:v>
                </c:pt>
                <c:pt idx="1">
                  <c:v>2976756.6903900062</c:v>
                </c:pt>
                <c:pt idx="2">
                  <c:v>1436597.9350204493</c:v>
                </c:pt>
                <c:pt idx="3">
                  <c:v>602142.28917944466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HVP'!$DN$273:$DN$277</c:f>
              <c:numCache>
                <c:formatCode>_-* #,##0_-;\-* #,##0_-;_-* "-"??_-;_-@_-</c:formatCode>
                <c:ptCount val="5"/>
                <c:pt idx="0">
                  <c:v>348392.831055874</c:v>
                </c:pt>
                <c:pt idx="1">
                  <c:v>3835161.4830693849</c:v>
                </c:pt>
                <c:pt idx="2">
                  <c:v>1947842.284244936</c:v>
                </c:pt>
                <c:pt idx="3">
                  <c:v>639468.12699490774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'NPgN - HVP'!$DV$273:$DV$277</c:f>
              <c:numCache>
                <c:formatCode>_-* #,##0_-;\-* #,##0_-;_-* "-"??_-;_-@_-</c:formatCode>
                <c:ptCount val="5"/>
                <c:pt idx="0">
                  <c:v>348392.831055874</c:v>
                </c:pt>
                <c:pt idx="1">
                  <c:v>3835161.4830693849</c:v>
                </c:pt>
                <c:pt idx="2">
                  <c:v>1947842.284244936</c:v>
                </c:pt>
                <c:pt idx="3">
                  <c:v>639468.12699490774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</a:t>
            </a:r>
            <a:r>
              <a:rPr lang="en-GB" baseline="0"/>
              <a:t> Risk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3607602.9408789705</c:v>
                </c:pt>
                <c:pt idx="1">
                  <c:v>5300013.3503121082</c:v>
                </c:pt>
                <c:pt idx="2">
                  <c:v>6770864.7253651023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3607602.9408789705</c:v>
                </c:pt>
                <c:pt idx="1">
                  <c:v>4448228.1508403933</c:v>
                </c:pt>
                <c:pt idx="2">
                  <c:v>5129320.5170064457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338112"/>
        <c:axId val="190811520"/>
      </c:lineChart>
      <c:catAx>
        <c:axId val="205338112"/>
        <c:scaling>
          <c:orientation val="minMax"/>
        </c:scaling>
        <c:delete val="0"/>
        <c:axPos val="b"/>
        <c:majorTickMark val="none"/>
        <c:minorTickMark val="none"/>
        <c:tickLblPos val="nextTo"/>
        <c:crossAx val="190811520"/>
        <c:crosses val="autoZero"/>
        <c:auto val="1"/>
        <c:lblAlgn val="ctr"/>
        <c:lblOffset val="100"/>
        <c:noMultiLvlLbl val="0"/>
      </c:catAx>
      <c:valAx>
        <c:axId val="1908115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20533811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NPg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NPgN"/>
      <sheetName val="NAW2 - Total - NPgN"/>
      <sheetName val="NAW3 - Asset Repl - NPgN"/>
      <sheetName val="NAW4 - Refurb - NPgN"/>
      <sheetName val="NAW5 - General Reinfor - NPgN"/>
      <sheetName val="NAW6 - Faults - NPgN"/>
      <sheetName val="NAW7 - HVP - NPgN"/>
      <sheetName val="NAW7b - HVP - NPgN"/>
      <sheetName val="NAW8 - Average CoF - NPgN"/>
      <sheetName val="NAW1 - DPCR5 View - NPgY"/>
      <sheetName val="NAW2 - Total - NPgY"/>
      <sheetName val="NAW3 - Asset Repl - NPgY"/>
      <sheetName val="NAW4 - Refurb - NPgY"/>
      <sheetName val="NAW5 - General Reinfor - NPgY"/>
      <sheetName val="NAW6 - Faults - NPgY"/>
      <sheetName val="NAW7 - HVP - NPgY"/>
      <sheetName val="NAW7b - HVP - NPgY"/>
      <sheetName val="NAW8 - Average CoF - NPgY"/>
      <sheetName val="Probs. of Failure - NPgN"/>
      <sheetName val="Probs. of Failure - NPgY"/>
    </sheetNames>
    <sheetDataSet>
      <sheetData sheetId="0"/>
      <sheetData sheetId="1"/>
      <sheetData sheetId="2">
        <row r="20">
          <cell r="G20">
            <v>9664</v>
          </cell>
          <cell r="H20">
            <v>7276</v>
          </cell>
          <cell r="I20">
            <v>12171</v>
          </cell>
          <cell r="J20">
            <v>1565</v>
          </cell>
          <cell r="K20">
            <v>1359</v>
          </cell>
          <cell r="M20">
            <v>8728</v>
          </cell>
          <cell r="N20">
            <v>7327</v>
          </cell>
          <cell r="O20">
            <v>12342</v>
          </cell>
          <cell r="P20">
            <v>1906</v>
          </cell>
          <cell r="Q20">
            <v>1617</v>
          </cell>
          <cell r="Y20">
            <v>8443</v>
          </cell>
          <cell r="Z20">
            <v>1599</v>
          </cell>
          <cell r="AA20">
            <v>8642</v>
          </cell>
          <cell r="AB20">
            <v>10620</v>
          </cell>
          <cell r="AC20">
            <v>2211</v>
          </cell>
          <cell r="AK20">
            <v>7452</v>
          </cell>
          <cell r="AL20">
            <v>1226</v>
          </cell>
          <cell r="AM20">
            <v>6986</v>
          </cell>
          <cell r="AN20">
            <v>10535</v>
          </cell>
          <cell r="AO20">
            <v>5206</v>
          </cell>
        </row>
        <row r="21">
          <cell r="G21">
            <v>6593</v>
          </cell>
          <cell r="H21">
            <v>5704</v>
          </cell>
          <cell r="I21">
            <v>9745</v>
          </cell>
          <cell r="J21">
            <v>886</v>
          </cell>
          <cell r="K21">
            <v>839</v>
          </cell>
          <cell r="M21">
            <v>5948</v>
          </cell>
          <cell r="N21">
            <v>5742</v>
          </cell>
          <cell r="O21">
            <v>9876</v>
          </cell>
          <cell r="P21">
            <v>1268</v>
          </cell>
          <cell r="Q21">
            <v>1127</v>
          </cell>
          <cell r="Y21">
            <v>5770</v>
          </cell>
          <cell r="Z21">
            <v>1274</v>
          </cell>
          <cell r="AA21">
            <v>6931</v>
          </cell>
          <cell r="AB21">
            <v>7777</v>
          </cell>
          <cell r="AC21">
            <v>1467</v>
          </cell>
          <cell r="AK21">
            <v>5104</v>
          </cell>
          <cell r="AL21">
            <v>992</v>
          </cell>
          <cell r="AM21">
            <v>5617</v>
          </cell>
          <cell r="AN21">
            <v>7720</v>
          </cell>
          <cell r="AO21">
            <v>3656</v>
          </cell>
        </row>
        <row r="22">
          <cell r="G22">
            <v>761</v>
          </cell>
          <cell r="H22">
            <v>1889</v>
          </cell>
          <cell r="I22">
            <v>2641</v>
          </cell>
          <cell r="J22">
            <v>666</v>
          </cell>
          <cell r="K22">
            <v>405</v>
          </cell>
          <cell r="M22">
            <v>689</v>
          </cell>
          <cell r="N22">
            <v>1903</v>
          </cell>
          <cell r="O22">
            <v>2679</v>
          </cell>
          <cell r="P22">
            <v>666</v>
          </cell>
          <cell r="Q22">
            <v>405</v>
          </cell>
          <cell r="Y22">
            <v>662</v>
          </cell>
          <cell r="Z22">
            <v>410</v>
          </cell>
          <cell r="AA22">
            <v>1873</v>
          </cell>
          <cell r="AB22">
            <v>3143</v>
          </cell>
          <cell r="AC22">
            <v>598</v>
          </cell>
          <cell r="AK22">
            <v>582</v>
          </cell>
          <cell r="AL22">
            <v>312</v>
          </cell>
          <cell r="AM22">
            <v>1512</v>
          </cell>
          <cell r="AN22">
            <v>3118</v>
          </cell>
          <cell r="AO22">
            <v>1282</v>
          </cell>
        </row>
        <row r="23">
          <cell r="G23">
            <v>1217</v>
          </cell>
          <cell r="H23">
            <v>3352</v>
          </cell>
          <cell r="I23">
            <v>4087</v>
          </cell>
          <cell r="J23">
            <v>861</v>
          </cell>
          <cell r="K23">
            <v>447</v>
          </cell>
          <cell r="M23">
            <v>1100</v>
          </cell>
          <cell r="N23">
            <v>3376</v>
          </cell>
          <cell r="O23">
            <v>4145</v>
          </cell>
          <cell r="P23">
            <v>989</v>
          </cell>
          <cell r="Q23">
            <v>545</v>
          </cell>
          <cell r="Y23">
            <v>1061</v>
          </cell>
          <cell r="Z23">
            <v>733</v>
          </cell>
          <cell r="AA23">
            <v>2900</v>
          </cell>
          <cell r="AB23">
            <v>5277</v>
          </cell>
          <cell r="AC23">
            <v>737</v>
          </cell>
          <cell r="AK23">
            <v>934</v>
          </cell>
          <cell r="AL23">
            <v>560</v>
          </cell>
          <cell r="AM23">
            <v>2341</v>
          </cell>
          <cell r="AN23">
            <v>5234</v>
          </cell>
          <cell r="AO23">
            <v>1759</v>
          </cell>
        </row>
        <row r="52">
          <cell r="G52">
            <v>200</v>
          </cell>
          <cell r="H52">
            <v>510</v>
          </cell>
          <cell r="I52">
            <v>480</v>
          </cell>
          <cell r="J52">
            <v>286</v>
          </cell>
          <cell r="K52">
            <v>122</v>
          </cell>
          <cell r="M52">
            <v>168</v>
          </cell>
          <cell r="N52">
            <v>514</v>
          </cell>
          <cell r="O52">
            <v>493</v>
          </cell>
          <cell r="P52">
            <v>307</v>
          </cell>
          <cell r="Q52">
            <v>134</v>
          </cell>
          <cell r="Y52">
            <v>168</v>
          </cell>
          <cell r="Z52">
            <v>430</v>
          </cell>
          <cell r="AA52">
            <v>357</v>
          </cell>
          <cell r="AB52">
            <v>375</v>
          </cell>
          <cell r="AC52">
            <v>286</v>
          </cell>
          <cell r="AK52">
            <v>145</v>
          </cell>
          <cell r="AL52">
            <v>299</v>
          </cell>
          <cell r="AM52">
            <v>379</v>
          </cell>
          <cell r="AN52">
            <v>303</v>
          </cell>
          <cell r="AO52">
            <v>490</v>
          </cell>
        </row>
        <row r="53">
          <cell r="G53">
            <v>93</v>
          </cell>
          <cell r="H53">
            <v>126</v>
          </cell>
          <cell r="I53">
            <v>180</v>
          </cell>
          <cell r="J53">
            <v>125</v>
          </cell>
          <cell r="K53">
            <v>41</v>
          </cell>
          <cell r="M53">
            <v>81</v>
          </cell>
          <cell r="N53">
            <v>126</v>
          </cell>
          <cell r="O53">
            <v>181</v>
          </cell>
          <cell r="P53">
            <v>135</v>
          </cell>
          <cell r="Q53">
            <v>42</v>
          </cell>
          <cell r="Y53">
            <v>80</v>
          </cell>
          <cell r="Z53">
            <v>82</v>
          </cell>
          <cell r="AA53">
            <v>150</v>
          </cell>
          <cell r="AB53">
            <v>160</v>
          </cell>
          <cell r="AC53">
            <v>93</v>
          </cell>
          <cell r="AK53">
            <v>67</v>
          </cell>
          <cell r="AL53">
            <v>81</v>
          </cell>
          <cell r="AM53">
            <v>104</v>
          </cell>
          <cell r="AN53">
            <v>134</v>
          </cell>
          <cell r="AO53">
            <v>179</v>
          </cell>
        </row>
        <row r="54">
          <cell r="G54">
            <v>4</v>
          </cell>
          <cell r="H54">
            <v>64</v>
          </cell>
          <cell r="I54">
            <v>41</v>
          </cell>
          <cell r="J54">
            <v>2</v>
          </cell>
          <cell r="K54">
            <v>0</v>
          </cell>
          <cell r="M54">
            <v>4</v>
          </cell>
          <cell r="N54">
            <v>64</v>
          </cell>
          <cell r="O54">
            <v>41</v>
          </cell>
          <cell r="P54">
            <v>2</v>
          </cell>
          <cell r="Q54">
            <v>0</v>
          </cell>
          <cell r="Y54">
            <v>4</v>
          </cell>
          <cell r="Z54">
            <v>58</v>
          </cell>
          <cell r="AA54">
            <v>39</v>
          </cell>
          <cell r="AB54">
            <v>10</v>
          </cell>
          <cell r="AC54">
            <v>0</v>
          </cell>
          <cell r="AK54">
            <v>1</v>
          </cell>
          <cell r="AL54">
            <v>54</v>
          </cell>
          <cell r="AM54">
            <v>32</v>
          </cell>
          <cell r="AN54">
            <v>20</v>
          </cell>
          <cell r="AO54">
            <v>4</v>
          </cell>
        </row>
        <row r="55">
          <cell r="G55">
            <v>47</v>
          </cell>
          <cell r="H55">
            <v>50</v>
          </cell>
          <cell r="I55">
            <v>66</v>
          </cell>
          <cell r="J55">
            <v>74</v>
          </cell>
          <cell r="K55">
            <v>30</v>
          </cell>
          <cell r="M55">
            <v>36</v>
          </cell>
          <cell r="N55">
            <v>50</v>
          </cell>
          <cell r="O55">
            <v>70</v>
          </cell>
          <cell r="P55">
            <v>80</v>
          </cell>
          <cell r="Q55">
            <v>34</v>
          </cell>
          <cell r="Y55">
            <v>36</v>
          </cell>
          <cell r="Z55">
            <v>42</v>
          </cell>
          <cell r="AA55">
            <v>28</v>
          </cell>
          <cell r="AB55">
            <v>97</v>
          </cell>
          <cell r="AC55">
            <v>67</v>
          </cell>
          <cell r="AK55">
            <v>35</v>
          </cell>
          <cell r="AL55">
            <v>36</v>
          </cell>
          <cell r="AM55">
            <v>23</v>
          </cell>
          <cell r="AN55">
            <v>38</v>
          </cell>
          <cell r="AO55">
            <v>138</v>
          </cell>
        </row>
        <row r="57">
          <cell r="G57">
            <v>3986</v>
          </cell>
          <cell r="H57">
            <v>1248</v>
          </cell>
          <cell r="I57">
            <v>108</v>
          </cell>
          <cell r="J57">
            <v>9</v>
          </cell>
          <cell r="K57">
            <v>1</v>
          </cell>
          <cell r="M57">
            <v>3792</v>
          </cell>
          <cell r="N57">
            <v>1272</v>
          </cell>
          <cell r="O57">
            <v>172</v>
          </cell>
          <cell r="P57">
            <v>49</v>
          </cell>
          <cell r="Q57">
            <v>123</v>
          </cell>
          <cell r="Y57">
            <v>3745</v>
          </cell>
          <cell r="Z57">
            <v>1052</v>
          </cell>
          <cell r="AA57">
            <v>480</v>
          </cell>
          <cell r="AB57">
            <v>48</v>
          </cell>
          <cell r="AC57">
            <v>27</v>
          </cell>
          <cell r="AK57">
            <v>3399</v>
          </cell>
          <cell r="AL57">
            <v>1205</v>
          </cell>
          <cell r="AM57">
            <v>588</v>
          </cell>
          <cell r="AN57">
            <v>96</v>
          </cell>
          <cell r="AO57">
            <v>64</v>
          </cell>
        </row>
        <row r="58">
          <cell r="G58">
            <v>3108</v>
          </cell>
          <cell r="H58">
            <v>2682</v>
          </cell>
          <cell r="I58">
            <v>458</v>
          </cell>
          <cell r="J58">
            <v>22</v>
          </cell>
          <cell r="K58">
            <v>38</v>
          </cell>
          <cell r="M58">
            <v>2935</v>
          </cell>
          <cell r="N58">
            <v>2728</v>
          </cell>
          <cell r="O58">
            <v>670</v>
          </cell>
          <cell r="P58">
            <v>89</v>
          </cell>
          <cell r="Q58">
            <v>195</v>
          </cell>
          <cell r="Y58">
            <v>2775</v>
          </cell>
          <cell r="Z58">
            <v>2151</v>
          </cell>
          <cell r="AA58">
            <v>1032</v>
          </cell>
          <cell r="AB58">
            <v>266</v>
          </cell>
          <cell r="AC58">
            <v>84</v>
          </cell>
          <cell r="AK58">
            <v>2438</v>
          </cell>
          <cell r="AL58">
            <v>2053</v>
          </cell>
          <cell r="AM58">
            <v>1198</v>
          </cell>
          <cell r="AN58">
            <v>417</v>
          </cell>
          <cell r="AO58">
            <v>202</v>
          </cell>
        </row>
        <row r="59">
          <cell r="G59">
            <v>924</v>
          </cell>
          <cell r="H59">
            <v>1031</v>
          </cell>
          <cell r="I59">
            <v>228</v>
          </cell>
          <cell r="J59">
            <v>0</v>
          </cell>
          <cell r="K59">
            <v>48</v>
          </cell>
          <cell r="M59">
            <v>880</v>
          </cell>
          <cell r="N59">
            <v>1054</v>
          </cell>
          <cell r="O59">
            <v>339</v>
          </cell>
          <cell r="P59">
            <v>40</v>
          </cell>
          <cell r="Q59">
            <v>86</v>
          </cell>
          <cell r="Y59">
            <v>789</v>
          </cell>
          <cell r="Z59">
            <v>765</v>
          </cell>
          <cell r="AA59">
            <v>488</v>
          </cell>
          <cell r="AB59">
            <v>111</v>
          </cell>
          <cell r="AC59">
            <v>78</v>
          </cell>
          <cell r="AK59">
            <v>682</v>
          </cell>
          <cell r="AL59">
            <v>745</v>
          </cell>
          <cell r="AM59">
            <v>483</v>
          </cell>
          <cell r="AN59">
            <v>198</v>
          </cell>
          <cell r="AO59">
            <v>123</v>
          </cell>
        </row>
        <row r="60">
          <cell r="G60">
            <v>304</v>
          </cell>
          <cell r="H60">
            <v>445</v>
          </cell>
          <cell r="I60">
            <v>105</v>
          </cell>
          <cell r="J60">
            <v>23</v>
          </cell>
          <cell r="K60">
            <v>18</v>
          </cell>
          <cell r="M60">
            <v>290</v>
          </cell>
          <cell r="N60">
            <v>456</v>
          </cell>
          <cell r="O60">
            <v>166</v>
          </cell>
          <cell r="P60">
            <v>54</v>
          </cell>
          <cell r="Q60">
            <v>50</v>
          </cell>
          <cell r="Y60">
            <v>233</v>
          </cell>
          <cell r="Z60">
            <v>358</v>
          </cell>
          <cell r="AA60">
            <v>194</v>
          </cell>
          <cell r="AB60">
            <v>55</v>
          </cell>
          <cell r="AC60">
            <v>55</v>
          </cell>
          <cell r="AK60">
            <v>199</v>
          </cell>
          <cell r="AL60">
            <v>292</v>
          </cell>
          <cell r="AM60">
            <v>226</v>
          </cell>
          <cell r="AN60">
            <v>90</v>
          </cell>
          <cell r="AO60">
            <v>88</v>
          </cell>
        </row>
        <row r="62">
          <cell r="G62">
            <v>2494</v>
          </cell>
          <cell r="H62">
            <v>563</v>
          </cell>
          <cell r="I62">
            <v>122</v>
          </cell>
          <cell r="J62">
            <v>64</v>
          </cell>
          <cell r="K62">
            <v>15</v>
          </cell>
          <cell r="M62">
            <v>2396</v>
          </cell>
          <cell r="N62">
            <v>571</v>
          </cell>
          <cell r="O62">
            <v>126</v>
          </cell>
          <cell r="P62">
            <v>72</v>
          </cell>
          <cell r="Q62">
            <v>39</v>
          </cell>
          <cell r="Y62">
            <v>2368</v>
          </cell>
          <cell r="Z62">
            <v>492</v>
          </cell>
          <cell r="AA62">
            <v>250</v>
          </cell>
          <cell r="AB62">
            <v>78</v>
          </cell>
          <cell r="AC62">
            <v>70</v>
          </cell>
          <cell r="AK62">
            <v>2251</v>
          </cell>
          <cell r="AL62">
            <v>422</v>
          </cell>
          <cell r="AM62">
            <v>376</v>
          </cell>
          <cell r="AN62">
            <v>88</v>
          </cell>
          <cell r="AO62">
            <v>121</v>
          </cell>
        </row>
        <row r="63">
          <cell r="G63">
            <v>2652</v>
          </cell>
          <cell r="H63">
            <v>1750</v>
          </cell>
          <cell r="I63">
            <v>484</v>
          </cell>
          <cell r="J63">
            <v>405</v>
          </cell>
          <cell r="K63">
            <v>74</v>
          </cell>
          <cell r="M63">
            <v>2536</v>
          </cell>
          <cell r="N63">
            <v>1753</v>
          </cell>
          <cell r="O63">
            <v>478</v>
          </cell>
          <cell r="P63">
            <v>446</v>
          </cell>
          <cell r="Q63">
            <v>166</v>
          </cell>
          <cell r="Y63">
            <v>2335</v>
          </cell>
          <cell r="Z63">
            <v>1610</v>
          </cell>
          <cell r="AA63">
            <v>674</v>
          </cell>
          <cell r="AB63">
            <v>315</v>
          </cell>
          <cell r="AC63">
            <v>431</v>
          </cell>
          <cell r="AK63">
            <v>2105</v>
          </cell>
          <cell r="AL63">
            <v>1538</v>
          </cell>
          <cell r="AM63">
            <v>788</v>
          </cell>
          <cell r="AN63">
            <v>263</v>
          </cell>
          <cell r="AO63">
            <v>671</v>
          </cell>
        </row>
        <row r="64">
          <cell r="G64">
            <v>498</v>
          </cell>
          <cell r="H64">
            <v>275</v>
          </cell>
          <cell r="I64">
            <v>75</v>
          </cell>
          <cell r="J64">
            <v>57</v>
          </cell>
          <cell r="K64">
            <v>9</v>
          </cell>
          <cell r="M64">
            <v>480</v>
          </cell>
          <cell r="N64">
            <v>281</v>
          </cell>
          <cell r="O64">
            <v>79</v>
          </cell>
          <cell r="P64">
            <v>65</v>
          </cell>
          <cell r="Q64">
            <v>25</v>
          </cell>
          <cell r="Y64">
            <v>460</v>
          </cell>
          <cell r="Z64">
            <v>202</v>
          </cell>
          <cell r="AA64">
            <v>145</v>
          </cell>
          <cell r="AB64">
            <v>48</v>
          </cell>
          <cell r="AC64">
            <v>59</v>
          </cell>
          <cell r="AK64">
            <v>428</v>
          </cell>
          <cell r="AL64">
            <v>159</v>
          </cell>
          <cell r="AM64">
            <v>190</v>
          </cell>
          <cell r="AN64">
            <v>43</v>
          </cell>
          <cell r="AO64">
            <v>94</v>
          </cell>
        </row>
        <row r="65">
          <cell r="G65">
            <v>180</v>
          </cell>
          <cell r="H65">
            <v>130</v>
          </cell>
          <cell r="I65">
            <v>64</v>
          </cell>
          <cell r="J65">
            <v>42</v>
          </cell>
          <cell r="K65">
            <v>7</v>
          </cell>
          <cell r="M65">
            <v>174</v>
          </cell>
          <cell r="N65">
            <v>136</v>
          </cell>
          <cell r="O65">
            <v>68</v>
          </cell>
          <cell r="P65">
            <v>48</v>
          </cell>
          <cell r="Q65">
            <v>23</v>
          </cell>
          <cell r="Y65">
            <v>163</v>
          </cell>
          <cell r="Z65">
            <v>106</v>
          </cell>
          <cell r="AA65">
            <v>75</v>
          </cell>
          <cell r="AB65">
            <v>35</v>
          </cell>
          <cell r="AC65">
            <v>44</v>
          </cell>
          <cell r="AK65">
            <v>141</v>
          </cell>
          <cell r="AL65">
            <v>104</v>
          </cell>
          <cell r="AM65">
            <v>60</v>
          </cell>
          <cell r="AN65">
            <v>45</v>
          </cell>
          <cell r="AO65">
            <v>73</v>
          </cell>
        </row>
        <row r="72">
          <cell r="G72">
            <v>14496</v>
          </cell>
          <cell r="H72">
            <v>9898</v>
          </cell>
          <cell r="I72">
            <v>9947</v>
          </cell>
          <cell r="J72">
            <v>7197</v>
          </cell>
          <cell r="K72">
            <v>1135</v>
          </cell>
          <cell r="M72">
            <v>13237</v>
          </cell>
          <cell r="N72">
            <v>9960</v>
          </cell>
          <cell r="O72">
            <v>10135</v>
          </cell>
          <cell r="P72">
            <v>7612</v>
          </cell>
          <cell r="Q72">
            <v>1702</v>
          </cell>
          <cell r="Y72">
            <v>12621</v>
          </cell>
          <cell r="Z72">
            <v>5451</v>
          </cell>
          <cell r="AA72">
            <v>14288</v>
          </cell>
          <cell r="AB72">
            <v>8600</v>
          </cell>
          <cell r="AC72">
            <v>1822</v>
          </cell>
          <cell r="AK72">
            <v>10834</v>
          </cell>
          <cell r="AL72">
            <v>5196</v>
          </cell>
          <cell r="AM72">
            <v>12471</v>
          </cell>
          <cell r="AN72">
            <v>9058</v>
          </cell>
          <cell r="AO72">
            <v>5121</v>
          </cell>
        </row>
        <row r="73">
          <cell r="G73">
            <v>19086</v>
          </cell>
          <cell r="H73">
            <v>13113</v>
          </cell>
          <cell r="I73">
            <v>12487</v>
          </cell>
          <cell r="J73">
            <v>10437</v>
          </cell>
          <cell r="K73">
            <v>1456</v>
          </cell>
          <cell r="M73">
            <v>17419</v>
          </cell>
          <cell r="N73">
            <v>13191</v>
          </cell>
          <cell r="O73">
            <v>12717</v>
          </cell>
          <cell r="P73">
            <v>11032</v>
          </cell>
          <cell r="Q73">
            <v>2157</v>
          </cell>
          <cell r="Y73">
            <v>16628</v>
          </cell>
          <cell r="Z73">
            <v>7242</v>
          </cell>
          <cell r="AA73">
            <v>17935</v>
          </cell>
          <cell r="AB73">
            <v>12476</v>
          </cell>
          <cell r="AC73">
            <v>2327</v>
          </cell>
          <cell r="AK73">
            <v>14288</v>
          </cell>
          <cell r="AL73">
            <v>6915</v>
          </cell>
          <cell r="AM73">
            <v>15666</v>
          </cell>
          <cell r="AN73">
            <v>13149</v>
          </cell>
          <cell r="AO73">
            <v>6479</v>
          </cell>
        </row>
        <row r="74">
          <cell r="G74">
            <v>7796</v>
          </cell>
          <cell r="H74">
            <v>5437</v>
          </cell>
          <cell r="I74">
            <v>5297</v>
          </cell>
          <cell r="J74">
            <v>4320</v>
          </cell>
          <cell r="K74">
            <v>701</v>
          </cell>
          <cell r="M74">
            <v>7119</v>
          </cell>
          <cell r="N74">
            <v>5471</v>
          </cell>
          <cell r="O74">
            <v>5397</v>
          </cell>
          <cell r="P74">
            <v>4570</v>
          </cell>
          <cell r="Q74">
            <v>1053</v>
          </cell>
          <cell r="Y74">
            <v>6787</v>
          </cell>
          <cell r="Z74">
            <v>2993</v>
          </cell>
          <cell r="AA74">
            <v>7607</v>
          </cell>
          <cell r="AB74">
            <v>5162</v>
          </cell>
          <cell r="AC74">
            <v>1125</v>
          </cell>
          <cell r="AK74">
            <v>5824</v>
          </cell>
          <cell r="AL74">
            <v>2852</v>
          </cell>
          <cell r="AM74">
            <v>6638</v>
          </cell>
          <cell r="AN74">
            <v>5437</v>
          </cell>
          <cell r="AO74">
            <v>3165</v>
          </cell>
        </row>
        <row r="75">
          <cell r="G75">
            <v>705</v>
          </cell>
          <cell r="H75">
            <v>1366</v>
          </cell>
          <cell r="I75">
            <v>725</v>
          </cell>
          <cell r="J75">
            <v>486</v>
          </cell>
          <cell r="K75">
            <v>64</v>
          </cell>
          <cell r="M75">
            <v>645</v>
          </cell>
          <cell r="N75">
            <v>1375</v>
          </cell>
          <cell r="O75">
            <v>740</v>
          </cell>
          <cell r="P75">
            <v>516</v>
          </cell>
          <cell r="Q75">
            <v>101</v>
          </cell>
          <cell r="Y75">
            <v>611</v>
          </cell>
          <cell r="Z75">
            <v>749</v>
          </cell>
          <cell r="AA75">
            <v>1041</v>
          </cell>
          <cell r="AB75">
            <v>580</v>
          </cell>
          <cell r="AC75">
            <v>104</v>
          </cell>
          <cell r="AK75">
            <v>521</v>
          </cell>
          <cell r="AL75">
            <v>713</v>
          </cell>
          <cell r="AM75">
            <v>906</v>
          </cell>
          <cell r="AN75">
            <v>610</v>
          </cell>
          <cell r="AO75">
            <v>306</v>
          </cell>
        </row>
        <row r="104">
          <cell r="G104">
            <v>134</v>
          </cell>
          <cell r="H104">
            <v>87</v>
          </cell>
          <cell r="I104">
            <v>42</v>
          </cell>
          <cell r="J104">
            <v>4</v>
          </cell>
          <cell r="K104">
            <v>0</v>
          </cell>
          <cell r="M104">
            <v>126</v>
          </cell>
          <cell r="N104">
            <v>87</v>
          </cell>
          <cell r="O104">
            <v>50</v>
          </cell>
          <cell r="P104">
            <v>4</v>
          </cell>
          <cell r="Q104">
            <v>0</v>
          </cell>
          <cell r="Y104">
            <v>119</v>
          </cell>
          <cell r="Z104">
            <v>62</v>
          </cell>
          <cell r="AA104">
            <v>43</v>
          </cell>
          <cell r="AB104">
            <v>42</v>
          </cell>
          <cell r="AC104">
            <v>1</v>
          </cell>
          <cell r="AK104">
            <v>113</v>
          </cell>
          <cell r="AL104">
            <v>46</v>
          </cell>
          <cell r="AM104">
            <v>64</v>
          </cell>
          <cell r="AN104">
            <v>40</v>
          </cell>
          <cell r="AO104">
            <v>4</v>
          </cell>
        </row>
        <row r="105">
          <cell r="G105">
            <v>79</v>
          </cell>
          <cell r="H105">
            <v>57</v>
          </cell>
          <cell r="I105">
            <v>72</v>
          </cell>
          <cell r="J105">
            <v>23</v>
          </cell>
          <cell r="K105">
            <v>8</v>
          </cell>
          <cell r="M105">
            <v>45</v>
          </cell>
          <cell r="N105">
            <v>57</v>
          </cell>
          <cell r="O105">
            <v>81</v>
          </cell>
          <cell r="P105">
            <v>30</v>
          </cell>
          <cell r="Q105">
            <v>26</v>
          </cell>
          <cell r="Y105">
            <v>45</v>
          </cell>
          <cell r="Z105">
            <v>23</v>
          </cell>
          <cell r="AA105">
            <v>34</v>
          </cell>
          <cell r="AB105">
            <v>86</v>
          </cell>
          <cell r="AC105">
            <v>51</v>
          </cell>
          <cell r="AK105">
            <v>39</v>
          </cell>
          <cell r="AL105">
            <v>18</v>
          </cell>
          <cell r="AM105">
            <v>45</v>
          </cell>
          <cell r="AN105">
            <v>81</v>
          </cell>
          <cell r="AO105">
            <v>56</v>
          </cell>
        </row>
        <row r="106">
          <cell r="G106">
            <v>1</v>
          </cell>
          <cell r="H106">
            <v>51</v>
          </cell>
          <cell r="I106">
            <v>51</v>
          </cell>
          <cell r="J106">
            <v>6</v>
          </cell>
          <cell r="K106">
            <v>0</v>
          </cell>
          <cell r="M106">
            <v>1</v>
          </cell>
          <cell r="N106">
            <v>51</v>
          </cell>
          <cell r="O106">
            <v>51</v>
          </cell>
          <cell r="P106">
            <v>6</v>
          </cell>
          <cell r="Q106">
            <v>0</v>
          </cell>
          <cell r="Y106">
            <v>1</v>
          </cell>
          <cell r="Z106">
            <v>36</v>
          </cell>
          <cell r="AA106">
            <v>46</v>
          </cell>
          <cell r="AB106">
            <v>23</v>
          </cell>
          <cell r="AC106">
            <v>3</v>
          </cell>
          <cell r="AK106">
            <v>0</v>
          </cell>
          <cell r="AL106">
            <v>19</v>
          </cell>
          <cell r="AM106">
            <v>35</v>
          </cell>
          <cell r="AN106">
            <v>49</v>
          </cell>
          <cell r="AO106">
            <v>6</v>
          </cell>
        </row>
        <row r="107">
          <cell r="G107">
            <v>2</v>
          </cell>
          <cell r="H107">
            <v>0</v>
          </cell>
          <cell r="I107">
            <v>42</v>
          </cell>
          <cell r="J107">
            <v>0</v>
          </cell>
          <cell r="K107">
            <v>0</v>
          </cell>
          <cell r="M107">
            <v>2</v>
          </cell>
          <cell r="N107">
            <v>0</v>
          </cell>
          <cell r="O107">
            <v>42</v>
          </cell>
          <cell r="P107">
            <v>0</v>
          </cell>
          <cell r="Q107">
            <v>0</v>
          </cell>
          <cell r="Y107">
            <v>2</v>
          </cell>
          <cell r="Z107">
            <v>0</v>
          </cell>
          <cell r="AA107">
            <v>0</v>
          </cell>
          <cell r="AB107">
            <v>42</v>
          </cell>
          <cell r="AC107">
            <v>0</v>
          </cell>
          <cell r="AK107">
            <v>2</v>
          </cell>
          <cell r="AL107">
            <v>0</v>
          </cell>
          <cell r="AM107">
            <v>0</v>
          </cell>
          <cell r="AN107">
            <v>42</v>
          </cell>
          <cell r="AO107">
            <v>0</v>
          </cell>
        </row>
        <row r="109">
          <cell r="G109">
            <v>37</v>
          </cell>
          <cell r="H109">
            <v>47</v>
          </cell>
          <cell r="I109">
            <v>14</v>
          </cell>
          <cell r="J109">
            <v>5</v>
          </cell>
          <cell r="K109">
            <v>0</v>
          </cell>
          <cell r="M109">
            <v>37</v>
          </cell>
          <cell r="N109">
            <v>47</v>
          </cell>
          <cell r="O109">
            <v>14</v>
          </cell>
          <cell r="P109">
            <v>5</v>
          </cell>
          <cell r="Q109">
            <v>0</v>
          </cell>
          <cell r="Y109">
            <v>34</v>
          </cell>
          <cell r="Z109">
            <v>34</v>
          </cell>
          <cell r="AA109">
            <v>24</v>
          </cell>
          <cell r="AB109">
            <v>11</v>
          </cell>
          <cell r="AC109">
            <v>0</v>
          </cell>
          <cell r="AK109">
            <v>34</v>
          </cell>
          <cell r="AL109">
            <v>17</v>
          </cell>
          <cell r="AM109">
            <v>35</v>
          </cell>
          <cell r="AN109">
            <v>12</v>
          </cell>
          <cell r="AO109">
            <v>5</v>
          </cell>
        </row>
        <row r="110">
          <cell r="G110">
            <v>53</v>
          </cell>
          <cell r="H110">
            <v>54</v>
          </cell>
          <cell r="I110">
            <v>65</v>
          </cell>
          <cell r="J110">
            <v>22</v>
          </cell>
          <cell r="K110">
            <v>0</v>
          </cell>
          <cell r="M110">
            <v>46</v>
          </cell>
          <cell r="N110">
            <v>54</v>
          </cell>
          <cell r="O110">
            <v>70</v>
          </cell>
          <cell r="P110">
            <v>24</v>
          </cell>
          <cell r="Q110">
            <v>0</v>
          </cell>
          <cell r="Y110">
            <v>39</v>
          </cell>
          <cell r="Z110">
            <v>40</v>
          </cell>
          <cell r="AA110">
            <v>65</v>
          </cell>
          <cell r="AB110">
            <v>43</v>
          </cell>
          <cell r="AC110">
            <v>7</v>
          </cell>
          <cell r="AK110">
            <v>34</v>
          </cell>
          <cell r="AL110">
            <v>29</v>
          </cell>
          <cell r="AM110">
            <v>61</v>
          </cell>
          <cell r="AN110">
            <v>42</v>
          </cell>
          <cell r="AO110">
            <v>28</v>
          </cell>
        </row>
        <row r="111">
          <cell r="G111">
            <v>9</v>
          </cell>
          <cell r="H111">
            <v>2</v>
          </cell>
          <cell r="I111">
            <v>2</v>
          </cell>
          <cell r="J111">
            <v>3</v>
          </cell>
          <cell r="K111">
            <v>0</v>
          </cell>
          <cell r="M111">
            <v>8</v>
          </cell>
          <cell r="N111">
            <v>2</v>
          </cell>
          <cell r="O111">
            <v>3</v>
          </cell>
          <cell r="P111">
            <v>3</v>
          </cell>
          <cell r="Q111">
            <v>0</v>
          </cell>
          <cell r="Y111">
            <v>8</v>
          </cell>
          <cell r="Z111">
            <v>2</v>
          </cell>
          <cell r="AA111">
            <v>2</v>
          </cell>
          <cell r="AB111">
            <v>2</v>
          </cell>
          <cell r="AC111">
            <v>2</v>
          </cell>
          <cell r="AK111">
            <v>8</v>
          </cell>
          <cell r="AL111">
            <v>2</v>
          </cell>
          <cell r="AM111">
            <v>0</v>
          </cell>
          <cell r="AN111">
            <v>3</v>
          </cell>
          <cell r="AO111">
            <v>3</v>
          </cell>
        </row>
        <row r="112">
          <cell r="G112">
            <v>10</v>
          </cell>
          <cell r="H112">
            <v>7</v>
          </cell>
          <cell r="I112">
            <v>9</v>
          </cell>
          <cell r="J112">
            <v>2</v>
          </cell>
          <cell r="K112">
            <v>0</v>
          </cell>
          <cell r="M112">
            <v>6</v>
          </cell>
          <cell r="N112">
            <v>7</v>
          </cell>
          <cell r="O112">
            <v>11</v>
          </cell>
          <cell r="P112">
            <v>4</v>
          </cell>
          <cell r="Q112">
            <v>0</v>
          </cell>
          <cell r="Y112">
            <v>4</v>
          </cell>
          <cell r="Z112">
            <v>7</v>
          </cell>
          <cell r="AA112">
            <v>10</v>
          </cell>
          <cell r="AB112">
            <v>6</v>
          </cell>
          <cell r="AC112">
            <v>1</v>
          </cell>
          <cell r="AK112">
            <v>4</v>
          </cell>
          <cell r="AL112">
            <v>4</v>
          </cell>
          <cell r="AM112">
            <v>7</v>
          </cell>
          <cell r="AN112">
            <v>9</v>
          </cell>
          <cell r="AO112">
            <v>4</v>
          </cell>
        </row>
        <row r="114">
          <cell r="G114">
            <v>0</v>
          </cell>
          <cell r="H114">
            <v>4.5123497784928102</v>
          </cell>
          <cell r="I114">
            <v>0.72891433989275978</v>
          </cell>
          <cell r="J114">
            <v>0</v>
          </cell>
          <cell r="K114">
            <v>1.1715082411681228</v>
          </cell>
          <cell r="M114">
            <v>0</v>
          </cell>
          <cell r="N114">
            <v>4.5123497784928102</v>
          </cell>
          <cell r="O114">
            <v>0.98215897812042885</v>
          </cell>
          <cell r="P114">
            <v>0</v>
          </cell>
          <cell r="Q114">
            <v>2.3940648912374893</v>
          </cell>
          <cell r="Y114">
            <v>0</v>
          </cell>
          <cell r="Z114">
            <v>2.4021702618442187</v>
          </cell>
          <cell r="AA114">
            <v>3.402510851794716</v>
          </cell>
          <cell r="AB114">
            <v>0</v>
          </cell>
          <cell r="AC114">
            <v>1.1715082411681228</v>
          </cell>
          <cell r="AK114">
            <v>0</v>
          </cell>
          <cell r="AL114">
            <v>1.3324095691002735E-3</v>
          </cell>
          <cell r="AM114">
            <v>7.0871950375123687</v>
          </cell>
          <cell r="AN114">
            <v>0</v>
          </cell>
          <cell r="AO114">
            <v>1.5485286777682155</v>
          </cell>
        </row>
        <row r="115">
          <cell r="G115">
            <v>9.7003856501053587E-2</v>
          </cell>
          <cell r="H115">
            <v>16.02220913885732</v>
          </cell>
          <cell r="I115">
            <v>2.7969668829867311</v>
          </cell>
          <cell r="J115">
            <v>1.9898173137620618</v>
          </cell>
          <cell r="K115">
            <v>1.5526191500038282</v>
          </cell>
          <cell r="M115">
            <v>9.7003856501053587E-2</v>
          </cell>
          <cell r="N115">
            <v>16.02220913885732</v>
          </cell>
          <cell r="O115">
            <v>3.7687091408231677</v>
          </cell>
          <cell r="P115">
            <v>2.9407173137620619</v>
          </cell>
          <cell r="Q115">
            <v>3.1728935963615843</v>
          </cell>
          <cell r="Y115">
            <v>9.7003856501053587E-2</v>
          </cell>
          <cell r="Z115">
            <v>8.5294970939214974</v>
          </cell>
          <cell r="AA115">
            <v>13.056006241930875</v>
          </cell>
          <cell r="AB115">
            <v>6.2328173137620624</v>
          </cell>
          <cell r="AC115">
            <v>1.5526191500038282</v>
          </cell>
          <cell r="AK115">
            <v>9.7003856501053587E-2</v>
          </cell>
          <cell r="AL115">
            <v>4.7310483058121688E-3</v>
          </cell>
          <cell r="AM115">
            <v>27.194759011197906</v>
          </cell>
          <cell r="AN115">
            <v>4.1778173137620627</v>
          </cell>
          <cell r="AO115">
            <v>2.0522905387636978</v>
          </cell>
        </row>
        <row r="116">
          <cell r="G116">
            <v>0</v>
          </cell>
          <cell r="H116">
            <v>31.472797848685392</v>
          </cell>
          <cell r="I116">
            <v>1.9480719526337464</v>
          </cell>
          <cell r="J116">
            <v>0</v>
          </cell>
          <cell r="K116">
            <v>3.6613339841064496</v>
          </cell>
          <cell r="M116">
            <v>0</v>
          </cell>
          <cell r="N116">
            <v>31.472797848685392</v>
          </cell>
          <cell r="O116">
            <v>2.6248850565696409</v>
          </cell>
          <cell r="P116">
            <v>0</v>
          </cell>
          <cell r="Q116">
            <v>7.4822104005890644</v>
          </cell>
          <cell r="Y116">
            <v>0</v>
          </cell>
          <cell r="Z116">
            <v>16.754689410269798</v>
          </cell>
          <cell r="AA116">
            <v>9.0934360817876474</v>
          </cell>
          <cell r="AB116">
            <v>0</v>
          </cell>
          <cell r="AC116">
            <v>3.6613339841064496</v>
          </cell>
          <cell r="AK116">
            <v>0</v>
          </cell>
          <cell r="AL116">
            <v>9.2933081606021428E-3</v>
          </cell>
          <cell r="AM116">
            <v>18.940999126802968</v>
          </cell>
          <cell r="AN116">
            <v>0</v>
          </cell>
          <cell r="AO116">
            <v>4.8396421587464857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9.9431059829995441</v>
          </cell>
          <cell r="H119">
            <v>39.07374889010584</v>
          </cell>
          <cell r="I119">
            <v>14.558527693486994</v>
          </cell>
          <cell r="J119">
            <v>1.1879772540003737</v>
          </cell>
          <cell r="K119">
            <v>11.249228421105343</v>
          </cell>
          <cell r="M119">
            <v>9.9388433141405308</v>
          </cell>
          <cell r="N119">
            <v>39.07374889010584</v>
          </cell>
          <cell r="O119">
            <v>15.29552709921785</v>
          </cell>
          <cell r="P119">
            <v>2.2227126398540817</v>
          </cell>
          <cell r="Q119">
            <v>17.011516195316535</v>
          </cell>
          <cell r="Y119">
            <v>6.9675827757261137</v>
          </cell>
          <cell r="Z119">
            <v>31.761253863872533</v>
          </cell>
          <cell r="AA119">
            <v>18.395739212062399</v>
          </cell>
          <cell r="AB119">
            <v>4.3896866815081719</v>
          </cell>
          <cell r="AC119">
            <v>12.472741837082955</v>
          </cell>
          <cell r="AK119">
            <v>6.9675827757261137</v>
          </cell>
          <cell r="AL119">
            <v>21.500575858735253</v>
          </cell>
          <cell r="AM119">
            <v>25.669995407382274</v>
          </cell>
          <cell r="AN119">
            <v>4.2208403690018841</v>
          </cell>
          <cell r="AO119">
            <v>16.489222773605558</v>
          </cell>
        </row>
        <row r="120">
          <cell r="G120">
            <v>5.0986476758573076</v>
          </cell>
          <cell r="H120">
            <v>76.293192331321109</v>
          </cell>
          <cell r="I120">
            <v>29.953778092481215</v>
          </cell>
          <cell r="J120">
            <v>5.5582284191691667</v>
          </cell>
          <cell r="K120">
            <v>19.724243769966467</v>
          </cell>
          <cell r="M120">
            <v>5.0964618551783252</v>
          </cell>
          <cell r="N120">
            <v>76.293192331321109</v>
          </cell>
          <cell r="O120">
            <v>31.470134493233786</v>
          </cell>
          <cell r="P120">
            <v>10.399479048005066</v>
          </cell>
          <cell r="Q120">
            <v>29.827760604774518</v>
          </cell>
          <cell r="Y120">
            <v>3.5728523648988029</v>
          </cell>
          <cell r="Z120">
            <v>62.015228089207774</v>
          </cell>
          <cell r="AA120">
            <v>37.848737304101249</v>
          </cell>
          <cell r="AB120">
            <v>20.538172075472616</v>
          </cell>
          <cell r="AC120">
            <v>21.869535515246501</v>
          </cell>
          <cell r="AK120">
            <v>3.5728523648988029</v>
          </cell>
          <cell r="AL120">
            <v>41.980808492118165</v>
          </cell>
          <cell r="AM120">
            <v>52.81532324259183</v>
          </cell>
          <cell r="AN120">
            <v>19.748185255873061</v>
          </cell>
          <cell r="AO120">
            <v>28.911978438777318</v>
          </cell>
        </row>
        <row r="121">
          <cell r="G121">
            <v>5.2628931141039796</v>
          </cell>
          <cell r="H121">
            <v>106.47797699434295</v>
          </cell>
          <cell r="I121">
            <v>45.363391819190582</v>
          </cell>
          <cell r="J121">
            <v>3.9391390576084779</v>
          </cell>
          <cell r="K121">
            <v>21.025717914374628</v>
          </cell>
          <cell r="M121">
            <v>5.2606368804256745</v>
          </cell>
          <cell r="N121">
            <v>106.47797699434295</v>
          </cell>
          <cell r="O121">
            <v>47.659832332721095</v>
          </cell>
          <cell r="P121">
            <v>7.3701530429188713</v>
          </cell>
          <cell r="Q121">
            <v>31.795899899007978</v>
          </cell>
          <cell r="Y121">
            <v>3.6879465506065436</v>
          </cell>
          <cell r="Z121">
            <v>86.55105164698584</v>
          </cell>
          <cell r="AA121">
            <v>57.319884486242344</v>
          </cell>
          <cell r="AB121">
            <v>14.555485973797229</v>
          </cell>
          <cell r="AC121">
            <v>23.312563463757691</v>
          </cell>
          <cell r="AK121">
            <v>3.6879465506065436</v>
          </cell>
          <cell r="AL121">
            <v>58.590175928351698</v>
          </cell>
          <cell r="AM121">
            <v>79.985976891252122</v>
          </cell>
          <cell r="AN121">
            <v>13.995619105903078</v>
          </cell>
          <cell r="AO121">
            <v>30.819691243414745</v>
          </cell>
        </row>
        <row r="122">
          <cell r="G122">
            <v>20.127105275427528</v>
          </cell>
          <cell r="H122">
            <v>33.849593702721599</v>
          </cell>
          <cell r="I122">
            <v>2.0485401823308935</v>
          </cell>
          <cell r="J122">
            <v>0</v>
          </cell>
          <cell r="K122">
            <v>11.670652659546899</v>
          </cell>
          <cell r="M122">
            <v>20.118476665310496</v>
          </cell>
          <cell r="N122">
            <v>33.849593702721599</v>
          </cell>
          <cell r="O122">
            <v>2.1522438623169586</v>
          </cell>
          <cell r="P122">
            <v>0</v>
          </cell>
          <cell r="Q122">
            <v>17.648810149086483</v>
          </cell>
          <cell r="Y122">
            <v>14.103970357156904</v>
          </cell>
          <cell r="Z122">
            <v>27.514778318425378</v>
          </cell>
          <cell r="AA122">
            <v>2.5884767850837438</v>
          </cell>
          <cell r="AB122">
            <v>0</v>
          </cell>
          <cell r="AC122">
            <v>12.940001948906193</v>
          </cell>
          <cell r="AK122">
            <v>14.103970357156904</v>
          </cell>
          <cell r="AL122">
            <v>18.625951639286424</v>
          </cell>
          <cell r="AM122">
            <v>3.6120422462634956</v>
          </cell>
          <cell r="AN122">
            <v>0</v>
          </cell>
          <cell r="AO122">
            <v>17.106950309195692</v>
          </cell>
        </row>
        <row r="124">
          <cell r="G124">
            <v>20.280036480507491</v>
          </cell>
          <cell r="H124">
            <v>31.869077740982696</v>
          </cell>
          <cell r="I124">
            <v>0.49426436697175796</v>
          </cell>
          <cell r="J124">
            <v>3.1782124567005128</v>
          </cell>
          <cell r="K124">
            <v>4.3171555539706835E-2</v>
          </cell>
          <cell r="M124">
            <v>15.497323849138423</v>
          </cell>
          <cell r="N124">
            <v>31.869077740982696</v>
          </cell>
          <cell r="O124">
            <v>0.52291310083389986</v>
          </cell>
          <cell r="P124">
            <v>3.2074772886652156</v>
          </cell>
          <cell r="Q124">
            <v>5.0666521261064759E-2</v>
          </cell>
          <cell r="Y124">
            <v>19.85487032355924</v>
          </cell>
          <cell r="Z124">
            <v>31.56424481510334</v>
          </cell>
          <cell r="AA124">
            <v>1.0577856029513628</v>
          </cell>
          <cell r="AB124">
            <v>3.4079282937388853</v>
          </cell>
          <cell r="AC124">
            <v>4.3171555539706835E-2</v>
          </cell>
          <cell r="AK124">
            <v>19.689203510569619</v>
          </cell>
          <cell r="AL124">
            <v>26.076768767033705</v>
          </cell>
          <cell r="AM124">
            <v>2.3638399341308194</v>
          </cell>
          <cell r="AN124">
            <v>2.9470890270732339</v>
          </cell>
          <cell r="AO124">
            <v>0.14835661610498274</v>
          </cell>
        </row>
        <row r="125">
          <cell r="G125">
            <v>31.917546409260396</v>
          </cell>
          <cell r="H125">
            <v>27.570063134674665</v>
          </cell>
          <cell r="I125">
            <v>0.87466965351078108</v>
          </cell>
          <cell r="J125">
            <v>3.5588339799883006</v>
          </cell>
          <cell r="K125">
            <v>1.6547657238369631</v>
          </cell>
          <cell r="M125">
            <v>24.390318708235174</v>
          </cell>
          <cell r="N125">
            <v>27.570063134674665</v>
          </cell>
          <cell r="O125">
            <v>0.92536757914569556</v>
          </cell>
          <cell r="P125">
            <v>3.5916035571747034</v>
          </cell>
          <cell r="Q125">
            <v>1.9420477599366124</v>
          </cell>
          <cell r="Y125">
            <v>31.2484026156047</v>
          </cell>
          <cell r="Z125">
            <v>27.306350984598424</v>
          </cell>
          <cell r="AA125">
            <v>1.8718989849313321</v>
          </cell>
          <cell r="AB125">
            <v>3.816060498898346</v>
          </cell>
          <cell r="AC125">
            <v>1.6547657238369631</v>
          </cell>
          <cell r="AK125">
            <v>30.987669445960119</v>
          </cell>
          <cell r="AL125">
            <v>22.559114107368675</v>
          </cell>
          <cell r="AM125">
            <v>4.1831440708718777</v>
          </cell>
          <cell r="AN125">
            <v>3.3000312957326008</v>
          </cell>
          <cell r="AO125">
            <v>5.6865090953039896</v>
          </cell>
        </row>
        <row r="126">
          <cell r="G126">
            <v>51.271816284464592</v>
          </cell>
          <cell r="H126">
            <v>20.022953253418429</v>
          </cell>
          <cell r="I126">
            <v>0.37769406296312075</v>
          </cell>
          <cell r="J126">
            <v>6.0694808498471522</v>
          </cell>
          <cell r="K126">
            <v>0</v>
          </cell>
          <cell r="M126">
            <v>39.180202760364715</v>
          </cell>
          <cell r="N126">
            <v>20.022953253418429</v>
          </cell>
          <cell r="O126">
            <v>0.39958610579322795</v>
          </cell>
          <cell r="P126">
            <v>6.1253683462318849</v>
          </cell>
          <cell r="Q126">
            <v>0</v>
          </cell>
          <cell r="Y126">
            <v>50.196914811265813</v>
          </cell>
          <cell r="Z126">
            <v>19.831430440157476</v>
          </cell>
          <cell r="AA126">
            <v>0.8083110351862024</v>
          </cell>
          <cell r="AB126">
            <v>6.5081726908760773</v>
          </cell>
          <cell r="AC126">
            <v>0</v>
          </cell>
          <cell r="AK126">
            <v>49.778077379281868</v>
          </cell>
          <cell r="AL126">
            <v>16.383716098287614</v>
          </cell>
          <cell r="AM126">
            <v>1.8063375969956568</v>
          </cell>
          <cell r="AN126">
            <v>5.6281009077616897</v>
          </cell>
          <cell r="AO126">
            <v>0</v>
          </cell>
        </row>
        <row r="127">
          <cell r="G127">
            <v>150.05123536445927</v>
          </cell>
          <cell r="H127">
            <v>26.024868435387955</v>
          </cell>
          <cell r="I127">
            <v>1.3381319356117021</v>
          </cell>
          <cell r="J127">
            <v>26.029464523937676</v>
          </cell>
          <cell r="K127">
            <v>5.5727282942504903</v>
          </cell>
          <cell r="M127">
            <v>114.66412255428673</v>
          </cell>
          <cell r="N127">
            <v>26.024868435387955</v>
          </cell>
          <cell r="O127">
            <v>1.4156932332845384</v>
          </cell>
          <cell r="P127">
            <v>26.269142618401837</v>
          </cell>
          <cell r="Q127">
            <v>6.5402034527824426</v>
          </cell>
          <cell r="Y127">
            <v>146.905446788262</v>
          </cell>
          <cell r="Z127">
            <v>25.775936324604508</v>
          </cell>
          <cell r="AA127">
            <v>2.8637643959884671</v>
          </cell>
          <cell r="AB127">
            <v>27.910830326960333</v>
          </cell>
          <cell r="AC127">
            <v>5.5727282942504903</v>
          </cell>
          <cell r="AK127">
            <v>145.67968420288014</v>
          </cell>
          <cell r="AL127">
            <v>21.294763591773762</v>
          </cell>
          <cell r="AM127">
            <v>6.3996717503923373</v>
          </cell>
          <cell r="AN127">
            <v>24.13657057990612</v>
          </cell>
          <cell r="AO127">
            <v>19.150366528884859</v>
          </cell>
        </row>
        <row r="129">
          <cell r="G129">
            <v>103</v>
          </cell>
          <cell r="H129">
            <v>280</v>
          </cell>
          <cell r="I129">
            <v>61</v>
          </cell>
          <cell r="J129">
            <v>33</v>
          </cell>
          <cell r="K129">
            <v>160</v>
          </cell>
          <cell r="M129">
            <v>61</v>
          </cell>
          <cell r="N129">
            <v>85</v>
          </cell>
          <cell r="O129">
            <v>118</v>
          </cell>
          <cell r="P129">
            <v>81</v>
          </cell>
          <cell r="Q129">
            <v>292</v>
          </cell>
          <cell r="Y129">
            <v>56</v>
          </cell>
          <cell r="Z129">
            <v>266</v>
          </cell>
          <cell r="AA129">
            <v>96</v>
          </cell>
          <cell r="AB129">
            <v>24</v>
          </cell>
          <cell r="AC129">
            <v>195</v>
          </cell>
          <cell r="AK129">
            <v>5</v>
          </cell>
          <cell r="AL129">
            <v>96</v>
          </cell>
          <cell r="AM129">
            <v>221</v>
          </cell>
          <cell r="AN129">
            <v>96</v>
          </cell>
          <cell r="AO129">
            <v>219</v>
          </cell>
        </row>
        <row r="130">
          <cell r="G130">
            <v>77</v>
          </cell>
          <cell r="H130">
            <v>171</v>
          </cell>
          <cell r="I130">
            <v>92</v>
          </cell>
          <cell r="J130">
            <v>96</v>
          </cell>
          <cell r="K130">
            <v>125</v>
          </cell>
          <cell r="M130">
            <v>35</v>
          </cell>
          <cell r="N130">
            <v>97</v>
          </cell>
          <cell r="O130">
            <v>106</v>
          </cell>
          <cell r="P130">
            <v>109</v>
          </cell>
          <cell r="Q130">
            <v>214</v>
          </cell>
          <cell r="Y130">
            <v>60</v>
          </cell>
          <cell r="Z130">
            <v>116</v>
          </cell>
          <cell r="AA130">
            <v>104</v>
          </cell>
          <cell r="AB130">
            <v>42</v>
          </cell>
          <cell r="AC130">
            <v>239</v>
          </cell>
          <cell r="AK130">
            <v>3</v>
          </cell>
          <cell r="AL130">
            <v>67</v>
          </cell>
          <cell r="AM130">
            <v>106</v>
          </cell>
          <cell r="AN130">
            <v>104</v>
          </cell>
          <cell r="AO130">
            <v>281</v>
          </cell>
        </row>
        <row r="131">
          <cell r="G131">
            <v>4</v>
          </cell>
          <cell r="H131">
            <v>5</v>
          </cell>
          <cell r="I131">
            <v>1</v>
          </cell>
          <cell r="J131">
            <v>7</v>
          </cell>
          <cell r="K131">
            <v>1</v>
          </cell>
          <cell r="M131">
            <v>3</v>
          </cell>
          <cell r="N131">
            <v>2</v>
          </cell>
          <cell r="O131">
            <v>2</v>
          </cell>
          <cell r="P131">
            <v>7</v>
          </cell>
          <cell r="Q131">
            <v>4</v>
          </cell>
          <cell r="Y131">
            <v>1</v>
          </cell>
          <cell r="Z131">
            <v>6</v>
          </cell>
          <cell r="AA131">
            <v>3</v>
          </cell>
          <cell r="AB131">
            <v>0</v>
          </cell>
          <cell r="AC131">
            <v>8</v>
          </cell>
          <cell r="AK131">
            <v>0</v>
          </cell>
          <cell r="AL131">
            <v>4</v>
          </cell>
          <cell r="AM131">
            <v>3</v>
          </cell>
          <cell r="AN131">
            <v>3</v>
          </cell>
          <cell r="AO131">
            <v>8</v>
          </cell>
        </row>
        <row r="132">
          <cell r="G132">
            <v>10</v>
          </cell>
          <cell r="H132">
            <v>27</v>
          </cell>
          <cell r="I132">
            <v>1</v>
          </cell>
          <cell r="J132">
            <v>2</v>
          </cell>
          <cell r="K132">
            <v>172</v>
          </cell>
          <cell r="M132">
            <v>10</v>
          </cell>
          <cell r="N132">
            <v>27</v>
          </cell>
          <cell r="O132">
            <v>1</v>
          </cell>
          <cell r="P132">
            <v>2</v>
          </cell>
          <cell r="Q132">
            <v>172</v>
          </cell>
          <cell r="Y132">
            <v>5</v>
          </cell>
          <cell r="Z132">
            <v>6</v>
          </cell>
          <cell r="AA132">
            <v>27</v>
          </cell>
          <cell r="AB132">
            <v>0</v>
          </cell>
          <cell r="AC132">
            <v>174</v>
          </cell>
          <cell r="AK132">
            <v>2</v>
          </cell>
          <cell r="AL132">
            <v>3</v>
          </cell>
          <cell r="AM132">
            <v>6</v>
          </cell>
          <cell r="AN132">
            <v>27</v>
          </cell>
          <cell r="AO132">
            <v>174</v>
          </cell>
        </row>
        <row r="134">
          <cell r="G134">
            <v>1046</v>
          </cell>
          <cell r="H134">
            <v>1806</v>
          </cell>
          <cell r="I134">
            <v>1095</v>
          </cell>
          <cell r="J134">
            <v>69</v>
          </cell>
          <cell r="K134">
            <v>22</v>
          </cell>
          <cell r="M134">
            <v>925</v>
          </cell>
          <cell r="N134">
            <v>1817</v>
          </cell>
          <cell r="O134">
            <v>1103</v>
          </cell>
          <cell r="P134">
            <v>151</v>
          </cell>
          <cell r="Q134">
            <v>75</v>
          </cell>
          <cell r="Y134">
            <v>936</v>
          </cell>
          <cell r="Z134">
            <v>1591</v>
          </cell>
          <cell r="AA134">
            <v>1154</v>
          </cell>
          <cell r="AB134">
            <v>219</v>
          </cell>
          <cell r="AC134">
            <v>163</v>
          </cell>
          <cell r="AK134">
            <v>861</v>
          </cell>
          <cell r="AL134">
            <v>1220</v>
          </cell>
          <cell r="AM134">
            <v>1485</v>
          </cell>
          <cell r="AN134">
            <v>243</v>
          </cell>
          <cell r="AO134">
            <v>334</v>
          </cell>
        </row>
        <row r="135">
          <cell r="G135">
            <v>1624</v>
          </cell>
          <cell r="H135">
            <v>1865.0000000000005</v>
          </cell>
          <cell r="I135">
            <v>758</v>
          </cell>
          <cell r="J135">
            <v>111</v>
          </cell>
          <cell r="K135">
            <v>12</v>
          </cell>
          <cell r="M135">
            <v>1433</v>
          </cell>
          <cell r="N135">
            <v>1874.0000000000005</v>
          </cell>
          <cell r="O135">
            <v>762</v>
          </cell>
          <cell r="P135">
            <v>214</v>
          </cell>
          <cell r="Q135">
            <v>58</v>
          </cell>
          <cell r="Y135">
            <v>1463</v>
          </cell>
          <cell r="Z135">
            <v>1655.0000000000005</v>
          </cell>
          <cell r="AA135">
            <v>804</v>
          </cell>
          <cell r="AB135">
            <v>312</v>
          </cell>
          <cell r="AC135">
            <v>141</v>
          </cell>
          <cell r="AK135">
            <v>1357</v>
          </cell>
          <cell r="AL135">
            <v>1287.0000000000005</v>
          </cell>
          <cell r="AM135">
            <v>1033</v>
          </cell>
          <cell r="AN135">
            <v>349</v>
          </cell>
          <cell r="AO135">
            <v>298</v>
          </cell>
        </row>
        <row r="136">
          <cell r="G136">
            <v>57</v>
          </cell>
          <cell r="H136">
            <v>55</v>
          </cell>
          <cell r="I136">
            <v>9</v>
          </cell>
          <cell r="J136">
            <v>0</v>
          </cell>
          <cell r="K136">
            <v>2</v>
          </cell>
          <cell r="M136">
            <v>51</v>
          </cell>
          <cell r="N136">
            <v>56</v>
          </cell>
          <cell r="O136">
            <v>10</v>
          </cell>
          <cell r="P136">
            <v>0</v>
          </cell>
          <cell r="Q136">
            <v>2</v>
          </cell>
          <cell r="Y136">
            <v>49</v>
          </cell>
          <cell r="Z136">
            <v>46</v>
          </cell>
          <cell r="AA136">
            <v>9</v>
          </cell>
          <cell r="AB136">
            <v>0</v>
          </cell>
          <cell r="AC136">
            <v>2</v>
          </cell>
          <cell r="AK136">
            <v>42</v>
          </cell>
          <cell r="AL136">
            <v>31</v>
          </cell>
          <cell r="AM136">
            <v>12</v>
          </cell>
          <cell r="AN136">
            <v>0</v>
          </cell>
          <cell r="AO136">
            <v>2</v>
          </cell>
        </row>
        <row r="137">
          <cell r="G137">
            <v>451</v>
          </cell>
          <cell r="H137">
            <v>525</v>
          </cell>
          <cell r="I137">
            <v>357</v>
          </cell>
          <cell r="J137">
            <v>28</v>
          </cell>
          <cell r="K137">
            <v>4</v>
          </cell>
          <cell r="M137">
            <v>399</v>
          </cell>
          <cell r="N137">
            <v>528</v>
          </cell>
          <cell r="O137">
            <v>360</v>
          </cell>
          <cell r="P137">
            <v>67</v>
          </cell>
          <cell r="Q137">
            <v>11</v>
          </cell>
          <cell r="Y137">
            <v>402</v>
          </cell>
          <cell r="Z137">
            <v>461</v>
          </cell>
          <cell r="AA137">
            <v>376</v>
          </cell>
          <cell r="AB137">
            <v>96</v>
          </cell>
          <cell r="AC137">
            <v>17</v>
          </cell>
          <cell r="AK137">
            <v>368</v>
          </cell>
          <cell r="AL137">
            <v>351</v>
          </cell>
          <cell r="AM137">
            <v>484</v>
          </cell>
          <cell r="AN137">
            <v>107</v>
          </cell>
          <cell r="AO137">
            <v>32</v>
          </cell>
        </row>
        <row r="139">
          <cell r="G139">
            <v>2.233339712056913</v>
          </cell>
          <cell r="H139">
            <v>172.98196279220835</v>
          </cell>
          <cell r="I139">
            <v>97.167575286359153</v>
          </cell>
          <cell r="J139">
            <v>158.04975500877194</v>
          </cell>
          <cell r="K139">
            <v>160.91792834066871</v>
          </cell>
          <cell r="M139">
            <v>2.233339712056913</v>
          </cell>
          <cell r="N139">
            <v>90.384911048967624</v>
          </cell>
          <cell r="O139">
            <v>47.023140615477132</v>
          </cell>
          <cell r="P139">
            <v>230.82549356043742</v>
          </cell>
          <cell r="Q139">
            <v>220.88367620312567</v>
          </cell>
          <cell r="Y139">
            <v>1.9354329518427813</v>
          </cell>
          <cell r="Z139">
            <v>41.941427879953508</v>
          </cell>
          <cell r="AA139">
            <v>191.08700589683491</v>
          </cell>
          <cell r="AB139">
            <v>41.797279447591826</v>
          </cell>
          <cell r="AC139">
            <v>314.58941496384188</v>
          </cell>
          <cell r="AK139">
            <v>1.07054235767272</v>
          </cell>
          <cell r="AL139">
            <v>4.1591627684089163</v>
          </cell>
          <cell r="AM139">
            <v>181.39446530483585</v>
          </cell>
          <cell r="AN139">
            <v>85.75870735970696</v>
          </cell>
          <cell r="AO139">
            <v>318.96768334944045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0.8379828867958814</v>
          </cell>
          <cell r="I141">
            <v>0.69575643353236027</v>
          </cell>
          <cell r="J141">
            <v>1.262740267488289</v>
          </cell>
          <cell r="K141">
            <v>3.6383064328087231</v>
          </cell>
          <cell r="M141">
            <v>0</v>
          </cell>
          <cell r="N141">
            <v>0.29214082291966509</v>
          </cell>
          <cell r="O141">
            <v>0.69575643353236027</v>
          </cell>
          <cell r="P141">
            <v>1.262740267488289</v>
          </cell>
          <cell r="Q141">
            <v>4.1841484966849398</v>
          </cell>
          <cell r="Y141">
            <v>0</v>
          </cell>
          <cell r="Z141">
            <v>0.29214082291966509</v>
          </cell>
          <cell r="AA141">
            <v>0.91870600891842047</v>
          </cell>
          <cell r="AB141">
            <v>0.32289248849015617</v>
          </cell>
          <cell r="AC141">
            <v>4.9010467002970124</v>
          </cell>
          <cell r="AK141">
            <v>0</v>
          </cell>
          <cell r="AL141">
            <v>0</v>
          </cell>
          <cell r="AM141">
            <v>0.8379828867958814</v>
          </cell>
          <cell r="AN141">
            <v>0.69575643353236027</v>
          </cell>
          <cell r="AO141">
            <v>4.9010467002970124</v>
          </cell>
        </row>
        <row r="142">
          <cell r="G142">
            <v>0</v>
          </cell>
          <cell r="H142">
            <v>0.73611799459362981</v>
          </cell>
          <cell r="I142">
            <v>0.59389154133010869</v>
          </cell>
          <cell r="J142">
            <v>1.8585537879165535</v>
          </cell>
          <cell r="K142">
            <v>1.3742150551813193</v>
          </cell>
          <cell r="M142">
            <v>0</v>
          </cell>
          <cell r="N142">
            <v>0.73611799459362981</v>
          </cell>
          <cell r="O142">
            <v>0.59389154133010869</v>
          </cell>
          <cell r="P142">
            <v>1.8585537879165535</v>
          </cell>
          <cell r="Q142">
            <v>1.3742150551813193</v>
          </cell>
          <cell r="Y142">
            <v>0</v>
          </cell>
          <cell r="Z142">
            <v>0.73611799459362981</v>
          </cell>
          <cell r="AA142">
            <v>0.59389154133010869</v>
          </cell>
          <cell r="AB142">
            <v>0.29021884382150936</v>
          </cell>
          <cell r="AC142">
            <v>2.9425499992763635</v>
          </cell>
          <cell r="AK142">
            <v>0</v>
          </cell>
          <cell r="AL142">
            <v>0.29790676021413215</v>
          </cell>
          <cell r="AM142">
            <v>0.43821123437949761</v>
          </cell>
          <cell r="AN142">
            <v>0.59389154133010869</v>
          </cell>
          <cell r="AO142">
            <v>3.2327688430978734</v>
          </cell>
        </row>
        <row r="171">
          <cell r="G171">
            <v>30</v>
          </cell>
          <cell r="H171">
            <v>0</v>
          </cell>
          <cell r="I171">
            <v>2</v>
          </cell>
          <cell r="J171">
            <v>0</v>
          </cell>
          <cell r="K171">
            <v>0</v>
          </cell>
          <cell r="M171">
            <v>30</v>
          </cell>
          <cell r="N171">
            <v>0</v>
          </cell>
          <cell r="O171">
            <v>2</v>
          </cell>
          <cell r="P171">
            <v>0</v>
          </cell>
          <cell r="Q171">
            <v>0</v>
          </cell>
          <cell r="Y171">
            <v>28</v>
          </cell>
          <cell r="Z171">
            <v>2</v>
          </cell>
          <cell r="AA171">
            <v>0</v>
          </cell>
          <cell r="AB171">
            <v>2</v>
          </cell>
          <cell r="AC171">
            <v>0</v>
          </cell>
          <cell r="AK171">
            <v>27</v>
          </cell>
          <cell r="AL171">
            <v>3</v>
          </cell>
          <cell r="AM171">
            <v>0</v>
          </cell>
          <cell r="AN171">
            <v>2</v>
          </cell>
          <cell r="AO171">
            <v>0</v>
          </cell>
        </row>
        <row r="172">
          <cell r="G172">
            <v>23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15</v>
          </cell>
          <cell r="N172">
            <v>0</v>
          </cell>
          <cell r="O172">
            <v>0</v>
          </cell>
          <cell r="P172">
            <v>0</v>
          </cell>
          <cell r="Q172">
            <v>8</v>
          </cell>
          <cell r="Y172">
            <v>15</v>
          </cell>
          <cell r="Z172">
            <v>0</v>
          </cell>
          <cell r="AA172">
            <v>0</v>
          </cell>
          <cell r="AB172">
            <v>0</v>
          </cell>
          <cell r="AC172">
            <v>8</v>
          </cell>
          <cell r="AK172">
            <v>10</v>
          </cell>
          <cell r="AL172">
            <v>5</v>
          </cell>
          <cell r="AM172">
            <v>0</v>
          </cell>
          <cell r="AN172">
            <v>0</v>
          </cell>
          <cell r="AO172">
            <v>8</v>
          </cell>
        </row>
        <row r="173">
          <cell r="G173">
            <v>18</v>
          </cell>
          <cell r="H173">
            <v>0</v>
          </cell>
          <cell r="I173">
            <v>0</v>
          </cell>
          <cell r="J173">
            <v>8</v>
          </cell>
          <cell r="K173">
            <v>0</v>
          </cell>
          <cell r="M173">
            <v>18</v>
          </cell>
          <cell r="N173">
            <v>0</v>
          </cell>
          <cell r="O173">
            <v>0</v>
          </cell>
          <cell r="P173">
            <v>8</v>
          </cell>
          <cell r="Q173">
            <v>0</v>
          </cell>
          <cell r="Y173">
            <v>18</v>
          </cell>
          <cell r="Z173">
            <v>0</v>
          </cell>
          <cell r="AA173">
            <v>0</v>
          </cell>
          <cell r="AB173">
            <v>8</v>
          </cell>
          <cell r="AC173">
            <v>0</v>
          </cell>
          <cell r="AK173">
            <v>18</v>
          </cell>
          <cell r="AL173">
            <v>0</v>
          </cell>
          <cell r="AM173">
            <v>0</v>
          </cell>
          <cell r="AN173">
            <v>0</v>
          </cell>
          <cell r="AO173">
            <v>8</v>
          </cell>
        </row>
        <row r="174">
          <cell r="G174">
            <v>2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2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2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2</v>
          </cell>
          <cell r="AO174">
            <v>0</v>
          </cell>
        </row>
        <row r="176">
          <cell r="G176">
            <v>18</v>
          </cell>
          <cell r="H176">
            <v>9</v>
          </cell>
          <cell r="I176">
            <v>3</v>
          </cell>
          <cell r="J176">
            <v>0</v>
          </cell>
          <cell r="K176">
            <v>0</v>
          </cell>
          <cell r="M176">
            <v>16</v>
          </cell>
          <cell r="N176">
            <v>9</v>
          </cell>
          <cell r="O176">
            <v>3</v>
          </cell>
          <cell r="P176">
            <v>1</v>
          </cell>
          <cell r="Q176">
            <v>1</v>
          </cell>
          <cell r="Y176">
            <v>15</v>
          </cell>
          <cell r="Z176">
            <v>9</v>
          </cell>
          <cell r="AA176">
            <v>1</v>
          </cell>
          <cell r="AB176">
            <v>3</v>
          </cell>
          <cell r="AC176">
            <v>2</v>
          </cell>
          <cell r="AK176">
            <v>15</v>
          </cell>
          <cell r="AL176">
            <v>6</v>
          </cell>
          <cell r="AM176">
            <v>4</v>
          </cell>
          <cell r="AN176">
            <v>3</v>
          </cell>
          <cell r="AO176">
            <v>2</v>
          </cell>
        </row>
        <row r="177">
          <cell r="G177">
            <v>12</v>
          </cell>
          <cell r="H177">
            <v>10</v>
          </cell>
          <cell r="I177">
            <v>8</v>
          </cell>
          <cell r="J177">
            <v>4</v>
          </cell>
          <cell r="K177">
            <v>0</v>
          </cell>
          <cell r="M177">
            <v>12</v>
          </cell>
          <cell r="N177">
            <v>10</v>
          </cell>
          <cell r="O177">
            <v>8</v>
          </cell>
          <cell r="P177">
            <v>4</v>
          </cell>
          <cell r="Q177">
            <v>0</v>
          </cell>
          <cell r="Y177">
            <v>10</v>
          </cell>
          <cell r="Z177">
            <v>11</v>
          </cell>
          <cell r="AA177">
            <v>8</v>
          </cell>
          <cell r="AB177">
            <v>2</v>
          </cell>
          <cell r="AC177">
            <v>3</v>
          </cell>
          <cell r="AK177">
            <v>8</v>
          </cell>
          <cell r="AL177">
            <v>11</v>
          </cell>
          <cell r="AM177">
            <v>8</v>
          </cell>
          <cell r="AN177">
            <v>3</v>
          </cell>
          <cell r="AO177">
            <v>4</v>
          </cell>
        </row>
        <row r="178">
          <cell r="G178">
            <v>7</v>
          </cell>
          <cell r="H178">
            <v>4</v>
          </cell>
          <cell r="I178">
            <v>2</v>
          </cell>
          <cell r="J178">
            <v>0</v>
          </cell>
          <cell r="K178">
            <v>0</v>
          </cell>
          <cell r="M178">
            <v>5</v>
          </cell>
          <cell r="N178">
            <v>4</v>
          </cell>
          <cell r="O178">
            <v>2</v>
          </cell>
          <cell r="P178">
            <v>2</v>
          </cell>
          <cell r="Q178">
            <v>0</v>
          </cell>
          <cell r="Y178">
            <v>5</v>
          </cell>
          <cell r="Z178">
            <v>4</v>
          </cell>
          <cell r="AA178">
            <v>2</v>
          </cell>
          <cell r="AB178">
            <v>0</v>
          </cell>
          <cell r="AC178">
            <v>2</v>
          </cell>
          <cell r="AK178">
            <v>5</v>
          </cell>
          <cell r="AL178">
            <v>4</v>
          </cell>
          <cell r="AM178">
            <v>2</v>
          </cell>
          <cell r="AN178">
            <v>0</v>
          </cell>
          <cell r="AO178">
            <v>2</v>
          </cell>
        </row>
        <row r="179">
          <cell r="G179">
            <v>2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2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2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2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3.0333082314777382E-3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0.67969437525343213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3.0333082314777382E-3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3.0333082314777382E-3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1.1431385043156883E-3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0.25615095869779281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1.1431385043156883E-3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1.1431385043156883E-3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1.6356369113132097E-2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3.6650848635810696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1.6356369113132097E-2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1.6356369113132097E-2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5.4671841510745001E-3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1.2250698024677054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5.4671841510745001E-3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5.4671841510745001E-3</v>
          </cell>
        </row>
        <row r="186">
          <cell r="G186">
            <v>0</v>
          </cell>
          <cell r="H186">
            <v>2.942222035540432</v>
          </cell>
          <cell r="I186">
            <v>0.71401294875671217</v>
          </cell>
          <cell r="J186">
            <v>1.603310538170112</v>
          </cell>
          <cell r="K186">
            <v>1.684198320693542</v>
          </cell>
          <cell r="M186">
            <v>0</v>
          </cell>
          <cell r="N186">
            <v>2.942222035540432</v>
          </cell>
          <cell r="O186">
            <v>0.71401294875671217</v>
          </cell>
          <cell r="P186">
            <v>1.603310538170112</v>
          </cell>
          <cell r="Q186">
            <v>1.684198320693542</v>
          </cell>
          <cell r="Y186">
            <v>0</v>
          </cell>
          <cell r="Z186">
            <v>2.7908419356811178</v>
          </cell>
          <cell r="AA186">
            <v>0.70586990050062048</v>
          </cell>
          <cell r="AB186">
            <v>1.9907043737865506</v>
          </cell>
          <cell r="AC186">
            <v>1.698242414500956</v>
          </cell>
          <cell r="AK186">
            <v>0</v>
          </cell>
          <cell r="AL186">
            <v>0.64752996762930815</v>
          </cell>
          <cell r="AM186">
            <v>1.6511239186563784</v>
          </cell>
          <cell r="AN186">
            <v>1.1275879354303862</v>
          </cell>
          <cell r="AO186">
            <v>4.3904951973821831</v>
          </cell>
        </row>
        <row r="187">
          <cell r="G187">
            <v>3.756132859760493</v>
          </cell>
          <cell r="H187">
            <v>3.3857256778444715</v>
          </cell>
          <cell r="I187">
            <v>4.3750584781121038</v>
          </cell>
          <cell r="J187">
            <v>9.878461702919072</v>
          </cell>
          <cell r="K187">
            <v>2.2337174341787764</v>
          </cell>
          <cell r="M187">
            <v>3.756132859760493</v>
          </cell>
          <cell r="N187">
            <v>3.3857256778444715</v>
          </cell>
          <cell r="O187">
            <v>4.3750584781121038</v>
          </cell>
          <cell r="P187">
            <v>9.878461702919072</v>
          </cell>
          <cell r="Q187">
            <v>2.2337174341787764</v>
          </cell>
          <cell r="Y187">
            <v>1.3281328597604929</v>
          </cell>
          <cell r="Z187">
            <v>3.2115268971211814</v>
          </cell>
          <cell r="AA187">
            <v>4.3251625870466484</v>
          </cell>
          <cell r="AB187">
            <v>12.265307593330032</v>
          </cell>
          <cell r="AC187">
            <v>2.2523438256193904</v>
          </cell>
          <cell r="AK187">
            <v>1.3281328597604929</v>
          </cell>
          <cell r="AL187">
            <v>0.74513711477035072</v>
          </cell>
          <cell r="AM187">
            <v>10.117132625269294</v>
          </cell>
          <cell r="AN187">
            <v>6.947396634425921</v>
          </cell>
          <cell r="AO187">
            <v>5.823023064785068</v>
          </cell>
        </row>
        <row r="188">
          <cell r="G188">
            <v>0</v>
          </cell>
          <cell r="H188">
            <v>14.929700855871811</v>
          </cell>
          <cell r="I188">
            <v>6.0467639065723056</v>
          </cell>
          <cell r="J188">
            <v>3.620378634577671</v>
          </cell>
          <cell r="K188">
            <v>2.0781931567772953</v>
          </cell>
          <cell r="M188">
            <v>0</v>
          </cell>
          <cell r="N188">
            <v>14.929700855871811</v>
          </cell>
          <cell r="O188">
            <v>6.0467639065723056</v>
          </cell>
          <cell r="P188">
            <v>3.620378634577671</v>
          </cell>
          <cell r="Q188">
            <v>2.0781931567772953</v>
          </cell>
          <cell r="Y188">
            <v>0</v>
          </cell>
          <cell r="Z188">
            <v>14.161553659932387</v>
          </cell>
          <cell r="AA188">
            <v>5.9778028458938541</v>
          </cell>
          <cell r="AB188">
            <v>4.495138908550274</v>
          </cell>
          <cell r="AC188">
            <v>2.0955226715292681</v>
          </cell>
          <cell r="AK188">
            <v>0</v>
          </cell>
          <cell r="AL188">
            <v>3.2857577012002084</v>
          </cell>
          <cell r="AM188">
            <v>13.982878789515452</v>
          </cell>
          <cell r="AN188">
            <v>2.546166305810547</v>
          </cell>
          <cell r="AO188">
            <v>5.4175906494823645</v>
          </cell>
        </row>
        <row r="189">
          <cell r="G189">
            <v>0</v>
          </cell>
          <cell r="H189">
            <v>0.97712345022518243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0.97712345022518243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0.92684952674720944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0.21504723588202346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30.57027863254304</v>
          </cell>
          <cell r="H191">
            <v>1.624325524821524</v>
          </cell>
          <cell r="I191">
            <v>0</v>
          </cell>
          <cell r="J191">
            <v>0</v>
          </cell>
          <cell r="K191">
            <v>0</v>
          </cell>
          <cell r="M191">
            <v>24.670278632543038</v>
          </cell>
          <cell r="N191">
            <v>1.624325524821524</v>
          </cell>
          <cell r="O191">
            <v>0</v>
          </cell>
          <cell r="P191">
            <v>0</v>
          </cell>
          <cell r="Q191">
            <v>0</v>
          </cell>
          <cell r="Y191">
            <v>30.57027863254304</v>
          </cell>
          <cell r="Z191">
            <v>1.624325524821524</v>
          </cell>
          <cell r="AA191">
            <v>0</v>
          </cell>
          <cell r="AB191">
            <v>0</v>
          </cell>
          <cell r="AC191">
            <v>0</v>
          </cell>
          <cell r="AK191">
            <v>30.57027863254304</v>
          </cell>
          <cell r="AL191">
            <v>1.624325524821524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0.52771866128994216</v>
          </cell>
          <cell r="I192">
            <v>1E-3</v>
          </cell>
          <cell r="J192">
            <v>8.3555862658498389E-2</v>
          </cell>
          <cell r="K192">
            <v>6.9999999999999993E-3</v>
          </cell>
          <cell r="M192">
            <v>0</v>
          </cell>
          <cell r="N192">
            <v>0.52771866128994216</v>
          </cell>
          <cell r="O192">
            <v>1E-3</v>
          </cell>
          <cell r="P192">
            <v>8.3555862658498389E-2</v>
          </cell>
          <cell r="Q192">
            <v>6.9999999999999993E-3</v>
          </cell>
          <cell r="Y192">
            <v>0</v>
          </cell>
          <cell r="Z192">
            <v>0.52771866128994216</v>
          </cell>
          <cell r="AA192">
            <v>1E-3</v>
          </cell>
          <cell r="AB192">
            <v>8.3555862658498389E-2</v>
          </cell>
          <cell r="AC192">
            <v>6.9999999999999993E-3</v>
          </cell>
          <cell r="AK192">
            <v>0</v>
          </cell>
          <cell r="AL192">
            <v>0.52771866128994216</v>
          </cell>
          <cell r="AM192">
            <v>1E-3</v>
          </cell>
          <cell r="AN192">
            <v>8.3555862658498389E-2</v>
          </cell>
          <cell r="AO192">
            <v>6.9999999999999993E-3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6.0781213186869918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6.0781213186869918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6.0781213186869918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6.0781213186869918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145</v>
          </cell>
          <cell r="H196">
            <v>227</v>
          </cell>
          <cell r="I196">
            <v>58</v>
          </cell>
          <cell r="J196">
            <v>28</v>
          </cell>
          <cell r="K196">
            <v>114</v>
          </cell>
          <cell r="M196">
            <v>52</v>
          </cell>
          <cell r="N196">
            <v>139</v>
          </cell>
          <cell r="O196">
            <v>94</v>
          </cell>
          <cell r="P196">
            <v>35</v>
          </cell>
          <cell r="Q196">
            <v>252</v>
          </cell>
          <cell r="Y196">
            <v>88</v>
          </cell>
          <cell r="Z196">
            <v>237</v>
          </cell>
          <cell r="AA196">
            <v>56</v>
          </cell>
          <cell r="AB196">
            <v>46</v>
          </cell>
          <cell r="AC196">
            <v>145</v>
          </cell>
          <cell r="AK196">
            <v>34</v>
          </cell>
          <cell r="AL196">
            <v>111</v>
          </cell>
          <cell r="AM196">
            <v>180</v>
          </cell>
          <cell r="AN196">
            <v>56</v>
          </cell>
          <cell r="AO196">
            <v>191</v>
          </cell>
        </row>
        <row r="197">
          <cell r="G197">
            <v>184</v>
          </cell>
          <cell r="H197">
            <v>73</v>
          </cell>
          <cell r="I197">
            <v>9</v>
          </cell>
          <cell r="J197">
            <v>41</v>
          </cell>
          <cell r="K197">
            <v>56</v>
          </cell>
          <cell r="M197">
            <v>17</v>
          </cell>
          <cell r="N197">
            <v>67</v>
          </cell>
          <cell r="O197">
            <v>23</v>
          </cell>
          <cell r="P197">
            <v>48</v>
          </cell>
          <cell r="Q197">
            <v>208</v>
          </cell>
          <cell r="Y197">
            <v>115</v>
          </cell>
          <cell r="Z197">
            <v>88</v>
          </cell>
          <cell r="AA197">
            <v>56</v>
          </cell>
          <cell r="AB197">
            <v>7</v>
          </cell>
          <cell r="AC197">
            <v>97</v>
          </cell>
          <cell r="AK197">
            <v>4</v>
          </cell>
          <cell r="AL197">
            <v>171</v>
          </cell>
          <cell r="AM197">
            <v>28</v>
          </cell>
          <cell r="AN197">
            <v>56</v>
          </cell>
          <cell r="AO197">
            <v>104</v>
          </cell>
        </row>
        <row r="198">
          <cell r="G198">
            <v>28</v>
          </cell>
          <cell r="H198">
            <v>66</v>
          </cell>
          <cell r="I198">
            <v>0</v>
          </cell>
          <cell r="J198">
            <v>23</v>
          </cell>
          <cell r="K198">
            <v>5</v>
          </cell>
          <cell r="M198">
            <v>4</v>
          </cell>
          <cell r="N198">
            <v>8</v>
          </cell>
          <cell r="O198">
            <v>13</v>
          </cell>
          <cell r="P198">
            <v>26</v>
          </cell>
          <cell r="Q198">
            <v>71</v>
          </cell>
          <cell r="Y198">
            <v>10</v>
          </cell>
          <cell r="Z198">
            <v>82</v>
          </cell>
          <cell r="AA198">
            <v>2</v>
          </cell>
          <cell r="AB198">
            <v>0</v>
          </cell>
          <cell r="AC198">
            <v>28</v>
          </cell>
          <cell r="AK198">
            <v>2</v>
          </cell>
          <cell r="AL198">
            <v>26</v>
          </cell>
          <cell r="AM198">
            <v>64</v>
          </cell>
          <cell r="AN198">
            <v>2</v>
          </cell>
          <cell r="AO198">
            <v>28</v>
          </cell>
        </row>
        <row r="199">
          <cell r="G199">
            <v>97</v>
          </cell>
          <cell r="H199">
            <v>7</v>
          </cell>
          <cell r="I199">
            <v>0</v>
          </cell>
          <cell r="J199">
            <v>0</v>
          </cell>
          <cell r="K199">
            <v>8</v>
          </cell>
          <cell r="M199">
            <v>1</v>
          </cell>
          <cell r="N199">
            <v>2</v>
          </cell>
          <cell r="O199">
            <v>4</v>
          </cell>
          <cell r="P199">
            <v>22</v>
          </cell>
          <cell r="Q199">
            <v>83</v>
          </cell>
          <cell r="Y199">
            <v>96</v>
          </cell>
          <cell r="Z199">
            <v>7</v>
          </cell>
          <cell r="AA199">
            <v>1</v>
          </cell>
          <cell r="AB199">
            <v>0</v>
          </cell>
          <cell r="AC199">
            <v>8</v>
          </cell>
          <cell r="AK199">
            <v>0</v>
          </cell>
          <cell r="AL199">
            <v>97</v>
          </cell>
          <cell r="AM199">
            <v>6</v>
          </cell>
          <cell r="AN199">
            <v>1</v>
          </cell>
          <cell r="AO199">
            <v>8</v>
          </cell>
        </row>
        <row r="201">
          <cell r="G201">
            <v>59.425996833261024</v>
          </cell>
          <cell r="H201">
            <v>153.59994251355323</v>
          </cell>
          <cell r="I201">
            <v>184.08225031193862</v>
          </cell>
          <cell r="J201">
            <v>56.042199703928176</v>
          </cell>
          <cell r="K201">
            <v>81.946486099411715</v>
          </cell>
          <cell r="M201">
            <v>58.448110506894189</v>
          </cell>
          <cell r="N201">
            <v>35.921800488800933</v>
          </cell>
          <cell r="O201">
            <v>99.576573608404331</v>
          </cell>
          <cell r="P201">
            <v>159.01906257216953</v>
          </cell>
          <cell r="Q201">
            <v>182.13132828582377</v>
          </cell>
          <cell r="Y201">
            <v>55.970410429968688</v>
          </cell>
          <cell r="Z201">
            <v>21.893788306990906</v>
          </cell>
          <cell r="AA201">
            <v>243.60331942692969</v>
          </cell>
          <cell r="AB201">
            <v>80.015936705096138</v>
          </cell>
          <cell r="AC201">
            <v>133.61342059310732</v>
          </cell>
          <cell r="AK201">
            <v>55.970410429968688</v>
          </cell>
          <cell r="AL201">
            <v>13.463399243372022</v>
          </cell>
          <cell r="AM201">
            <v>234.43272474126928</v>
          </cell>
          <cell r="AN201">
            <v>94.415506885912635</v>
          </cell>
          <cell r="AO201">
            <v>136.81483416157025</v>
          </cell>
        </row>
        <row r="202">
          <cell r="G202">
            <v>0.52192742419182503</v>
          </cell>
          <cell r="H202">
            <v>3.2945455995454234</v>
          </cell>
          <cell r="I202">
            <v>27.62140821856811</v>
          </cell>
          <cell r="J202">
            <v>2.1808417278498564</v>
          </cell>
          <cell r="K202">
            <v>6.5189498422445586</v>
          </cell>
          <cell r="M202">
            <v>0.52192742419182503</v>
          </cell>
          <cell r="N202">
            <v>0</v>
          </cell>
          <cell r="O202">
            <v>26.723072168750956</v>
          </cell>
          <cell r="P202">
            <v>3.2693223411272312</v>
          </cell>
          <cell r="Q202">
            <v>9.6233508783297648</v>
          </cell>
          <cell r="Y202">
            <v>0.52192742419182503</v>
          </cell>
          <cell r="Z202">
            <v>0</v>
          </cell>
          <cell r="AA202">
            <v>29.301665279349226</v>
          </cell>
          <cell r="AB202">
            <v>1.6142885387643064</v>
          </cell>
          <cell r="AC202">
            <v>8.6997915700944173</v>
          </cell>
          <cell r="AK202">
            <v>0.52192742419182503</v>
          </cell>
          <cell r="AL202">
            <v>0</v>
          </cell>
          <cell r="AM202">
            <v>5.372554043074957</v>
          </cell>
          <cell r="AN202">
            <v>25.543399775038576</v>
          </cell>
          <cell r="AO202">
            <v>8.6997915700944173</v>
          </cell>
        </row>
        <row r="203">
          <cell r="G203">
            <v>0</v>
          </cell>
          <cell r="H203">
            <v>0</v>
          </cell>
          <cell r="I203">
            <v>2.285615262817732</v>
          </cell>
          <cell r="J203">
            <v>1.6220495413545197</v>
          </cell>
          <cell r="K203">
            <v>0</v>
          </cell>
          <cell r="M203">
            <v>0</v>
          </cell>
          <cell r="N203">
            <v>0</v>
          </cell>
          <cell r="O203">
            <v>2.285615262817732</v>
          </cell>
          <cell r="P203">
            <v>1.6220495413545197</v>
          </cell>
          <cell r="Q203">
            <v>0</v>
          </cell>
          <cell r="Y203">
            <v>0</v>
          </cell>
          <cell r="Z203">
            <v>0</v>
          </cell>
          <cell r="AA203">
            <v>0.49864441642118601</v>
          </cell>
          <cell r="AB203">
            <v>2.6600836377955095</v>
          </cell>
          <cell r="AC203">
            <v>0.7489367499555557</v>
          </cell>
          <cell r="AK203">
            <v>0</v>
          </cell>
          <cell r="AL203">
            <v>0</v>
          </cell>
          <cell r="AM203">
            <v>0</v>
          </cell>
          <cell r="AN203">
            <v>2.285615262817732</v>
          </cell>
          <cell r="AO203">
            <v>1.6220495413545197</v>
          </cell>
        </row>
        <row r="204">
          <cell r="G204">
            <v>0</v>
          </cell>
          <cell r="H204">
            <v>0</v>
          </cell>
          <cell r="I204">
            <v>2.8133634389522166</v>
          </cell>
          <cell r="J204">
            <v>1.4503373590460567</v>
          </cell>
          <cell r="K204">
            <v>0.50155479239251588</v>
          </cell>
          <cell r="M204">
            <v>0</v>
          </cell>
          <cell r="N204">
            <v>0</v>
          </cell>
          <cell r="O204">
            <v>2.1517379681365574</v>
          </cell>
          <cell r="P204">
            <v>1.4503373590460567</v>
          </cell>
          <cell r="Q204">
            <v>1.1631802632081751</v>
          </cell>
          <cell r="Y204">
            <v>0</v>
          </cell>
          <cell r="Z204">
            <v>0</v>
          </cell>
          <cell r="AA204">
            <v>0.71013173700449062</v>
          </cell>
          <cell r="AB204">
            <v>3.5535690609937829</v>
          </cell>
          <cell r="AC204">
            <v>0.50155479239251588</v>
          </cell>
          <cell r="AK204">
            <v>0</v>
          </cell>
          <cell r="AL204">
            <v>0</v>
          </cell>
          <cell r="AM204">
            <v>0.71013173700449062</v>
          </cell>
          <cell r="AN204">
            <v>2.1032317019477262</v>
          </cell>
          <cell r="AO204">
            <v>1.9518921514385725</v>
          </cell>
        </row>
      </sheetData>
      <sheetData sheetId="3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9664</v>
          </cell>
          <cell r="H20">
            <v>7276</v>
          </cell>
          <cell r="I20">
            <v>12171</v>
          </cell>
          <cell r="J20">
            <v>1565</v>
          </cell>
          <cell r="K20">
            <v>1359</v>
          </cell>
          <cell r="M20">
            <v>8728</v>
          </cell>
          <cell r="N20">
            <v>7327</v>
          </cell>
          <cell r="O20">
            <v>12342</v>
          </cell>
          <cell r="P20">
            <v>1906</v>
          </cell>
          <cell r="Q20">
            <v>1617</v>
          </cell>
          <cell r="S20">
            <v>1661</v>
          </cell>
          <cell r="T20">
            <v>-39</v>
          </cell>
          <cell r="U20">
            <v>-244</v>
          </cell>
          <cell r="V20">
            <v>-480</v>
          </cell>
          <cell r="W20">
            <v>-670</v>
          </cell>
          <cell r="Y20">
            <v>8443</v>
          </cell>
          <cell r="Z20">
            <v>1599</v>
          </cell>
          <cell r="AA20">
            <v>8642</v>
          </cell>
          <cell r="AB20">
            <v>10620</v>
          </cell>
          <cell r="AC20">
            <v>2211</v>
          </cell>
          <cell r="AE20">
            <v>3901</v>
          </cell>
          <cell r="AF20">
            <v>-87</v>
          </cell>
          <cell r="AG20">
            <v>-560</v>
          </cell>
          <cell r="AH20">
            <v>-1110</v>
          </cell>
          <cell r="AI20">
            <v>-1549</v>
          </cell>
          <cell r="AK20">
            <v>7452</v>
          </cell>
          <cell r="AL20">
            <v>1226</v>
          </cell>
          <cell r="AM20">
            <v>6986</v>
          </cell>
          <cell r="AN20">
            <v>10535</v>
          </cell>
          <cell r="AO20">
            <v>5206</v>
          </cell>
        </row>
        <row r="21">
          <cell r="G21">
            <v>6593</v>
          </cell>
          <cell r="H21">
            <v>5704</v>
          </cell>
          <cell r="I21">
            <v>9745</v>
          </cell>
          <cell r="J21">
            <v>886</v>
          </cell>
          <cell r="K21">
            <v>839</v>
          </cell>
          <cell r="M21">
            <v>5948</v>
          </cell>
          <cell r="N21">
            <v>5742</v>
          </cell>
          <cell r="O21">
            <v>9876</v>
          </cell>
          <cell r="P21">
            <v>1268</v>
          </cell>
          <cell r="Q21">
            <v>1127</v>
          </cell>
          <cell r="S21">
            <v>1145</v>
          </cell>
          <cell r="T21">
            <v>-23</v>
          </cell>
          <cell r="U21">
            <v>-190</v>
          </cell>
          <cell r="V21">
            <v>-538</v>
          </cell>
          <cell r="W21">
            <v>-750</v>
          </cell>
          <cell r="Y21">
            <v>5770</v>
          </cell>
          <cell r="Z21">
            <v>1274</v>
          </cell>
          <cell r="AA21">
            <v>6931</v>
          </cell>
          <cell r="AB21">
            <v>7777</v>
          </cell>
          <cell r="AC21">
            <v>1467</v>
          </cell>
          <cell r="AE21">
            <v>2684</v>
          </cell>
          <cell r="AF21">
            <v>-55</v>
          </cell>
          <cell r="AG21">
            <v>-434</v>
          </cell>
          <cell r="AH21">
            <v>-1242</v>
          </cell>
          <cell r="AI21">
            <v>-1737</v>
          </cell>
          <cell r="AK21">
            <v>5104</v>
          </cell>
          <cell r="AL21">
            <v>992</v>
          </cell>
          <cell r="AM21">
            <v>5617</v>
          </cell>
          <cell r="AN21">
            <v>7720</v>
          </cell>
          <cell r="AO21">
            <v>3656</v>
          </cell>
        </row>
        <row r="22">
          <cell r="G22">
            <v>761</v>
          </cell>
          <cell r="H22">
            <v>1889</v>
          </cell>
          <cell r="I22">
            <v>2641</v>
          </cell>
          <cell r="J22">
            <v>666</v>
          </cell>
          <cell r="K22">
            <v>405</v>
          </cell>
          <cell r="M22">
            <v>689</v>
          </cell>
          <cell r="N22">
            <v>1903</v>
          </cell>
          <cell r="O22">
            <v>2679</v>
          </cell>
          <cell r="P22">
            <v>666</v>
          </cell>
          <cell r="Q22">
            <v>405</v>
          </cell>
          <cell r="S22">
            <v>128</v>
          </cell>
          <cell r="T22">
            <v>-13</v>
          </cell>
          <cell r="U22">
            <v>-54</v>
          </cell>
          <cell r="V22">
            <v>0</v>
          </cell>
          <cell r="W22">
            <v>0</v>
          </cell>
          <cell r="Y22">
            <v>662</v>
          </cell>
          <cell r="Z22">
            <v>410</v>
          </cell>
          <cell r="AA22">
            <v>1873</v>
          </cell>
          <cell r="AB22">
            <v>3143</v>
          </cell>
          <cell r="AC22">
            <v>598</v>
          </cell>
          <cell r="AE22">
            <v>301</v>
          </cell>
          <cell r="AF22">
            <v>-29</v>
          </cell>
          <cell r="AG22">
            <v>-126</v>
          </cell>
          <cell r="AH22">
            <v>0</v>
          </cell>
          <cell r="AI22">
            <v>0</v>
          </cell>
          <cell r="AK22">
            <v>582</v>
          </cell>
          <cell r="AL22">
            <v>312</v>
          </cell>
          <cell r="AM22">
            <v>1512</v>
          </cell>
          <cell r="AN22">
            <v>3118</v>
          </cell>
          <cell r="AO22">
            <v>1282</v>
          </cell>
        </row>
        <row r="23">
          <cell r="G23">
            <v>1217</v>
          </cell>
          <cell r="H23">
            <v>3352</v>
          </cell>
          <cell r="I23">
            <v>4087</v>
          </cell>
          <cell r="J23">
            <v>861</v>
          </cell>
          <cell r="K23">
            <v>447</v>
          </cell>
          <cell r="M23">
            <v>1100</v>
          </cell>
          <cell r="N23">
            <v>3376</v>
          </cell>
          <cell r="O23">
            <v>4145</v>
          </cell>
          <cell r="P23">
            <v>989</v>
          </cell>
          <cell r="Q23">
            <v>545</v>
          </cell>
          <cell r="S23">
            <v>206</v>
          </cell>
          <cell r="T23">
            <v>-21</v>
          </cell>
          <cell r="U23">
            <v>-84</v>
          </cell>
          <cell r="V23">
            <v>-182</v>
          </cell>
          <cell r="W23">
            <v>-252</v>
          </cell>
          <cell r="Y23">
            <v>1061</v>
          </cell>
          <cell r="Z23">
            <v>733</v>
          </cell>
          <cell r="AA23">
            <v>2900</v>
          </cell>
          <cell r="AB23">
            <v>5277</v>
          </cell>
          <cell r="AC23">
            <v>737</v>
          </cell>
          <cell r="AE23">
            <v>484</v>
          </cell>
          <cell r="AF23">
            <v>-45</v>
          </cell>
          <cell r="AG23">
            <v>-192</v>
          </cell>
          <cell r="AH23">
            <v>-421</v>
          </cell>
          <cell r="AI23">
            <v>-583</v>
          </cell>
          <cell r="AK23">
            <v>934</v>
          </cell>
          <cell r="AL23">
            <v>560</v>
          </cell>
          <cell r="AM23">
            <v>2341</v>
          </cell>
          <cell r="AN23">
            <v>5234</v>
          </cell>
          <cell r="AO23">
            <v>1759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200</v>
          </cell>
          <cell r="H52">
            <v>510</v>
          </cell>
          <cell r="I52">
            <v>480</v>
          </cell>
          <cell r="J52">
            <v>286</v>
          </cell>
          <cell r="K52">
            <v>122</v>
          </cell>
          <cell r="M52">
            <v>168</v>
          </cell>
          <cell r="N52">
            <v>514</v>
          </cell>
          <cell r="O52">
            <v>493</v>
          </cell>
          <cell r="P52">
            <v>307</v>
          </cell>
          <cell r="Q52">
            <v>134</v>
          </cell>
          <cell r="S52">
            <v>58</v>
          </cell>
          <cell r="T52">
            <v>-1</v>
          </cell>
          <cell r="U52">
            <v>-4</v>
          </cell>
          <cell r="V52">
            <v>-21</v>
          </cell>
          <cell r="W52">
            <v>-37</v>
          </cell>
          <cell r="Y52">
            <v>168</v>
          </cell>
          <cell r="Z52">
            <v>430</v>
          </cell>
          <cell r="AA52">
            <v>357</v>
          </cell>
          <cell r="AB52">
            <v>375</v>
          </cell>
          <cell r="AC52">
            <v>286</v>
          </cell>
          <cell r="AE52">
            <v>181</v>
          </cell>
          <cell r="AF52">
            <v>-1</v>
          </cell>
          <cell r="AG52">
            <v>-6</v>
          </cell>
          <cell r="AH52">
            <v>-34</v>
          </cell>
          <cell r="AI52">
            <v>-149</v>
          </cell>
          <cell r="AK52">
            <v>145</v>
          </cell>
          <cell r="AL52">
            <v>299</v>
          </cell>
          <cell r="AM52">
            <v>379</v>
          </cell>
          <cell r="AN52">
            <v>303</v>
          </cell>
          <cell r="AO52">
            <v>490</v>
          </cell>
        </row>
        <row r="53">
          <cell r="G53">
            <v>93</v>
          </cell>
          <cell r="H53">
            <v>126</v>
          </cell>
          <cell r="I53">
            <v>180</v>
          </cell>
          <cell r="J53">
            <v>125</v>
          </cell>
          <cell r="K53">
            <v>41</v>
          </cell>
          <cell r="M53">
            <v>81</v>
          </cell>
          <cell r="N53">
            <v>126</v>
          </cell>
          <cell r="O53">
            <v>181</v>
          </cell>
          <cell r="P53">
            <v>135</v>
          </cell>
          <cell r="Q53">
            <v>42</v>
          </cell>
          <cell r="S53">
            <v>43</v>
          </cell>
          <cell r="T53">
            <v>-3</v>
          </cell>
          <cell r="U53">
            <v>-7</v>
          </cell>
          <cell r="V53">
            <v>-22</v>
          </cell>
          <cell r="W53">
            <v>-12</v>
          </cell>
          <cell r="Y53">
            <v>80</v>
          </cell>
          <cell r="Z53">
            <v>82</v>
          </cell>
          <cell r="AA53">
            <v>150</v>
          </cell>
          <cell r="AB53">
            <v>160</v>
          </cell>
          <cell r="AC53">
            <v>93</v>
          </cell>
          <cell r="AE53">
            <v>93</v>
          </cell>
          <cell r="AF53">
            <v>-3</v>
          </cell>
          <cell r="AG53">
            <v>-8</v>
          </cell>
          <cell r="AH53">
            <v>-42</v>
          </cell>
          <cell r="AI53">
            <v>-43</v>
          </cell>
          <cell r="AK53">
            <v>67</v>
          </cell>
          <cell r="AL53">
            <v>81</v>
          </cell>
          <cell r="AM53">
            <v>104</v>
          </cell>
          <cell r="AN53">
            <v>134</v>
          </cell>
          <cell r="AO53">
            <v>179</v>
          </cell>
        </row>
        <row r="54">
          <cell r="G54">
            <v>4</v>
          </cell>
          <cell r="H54">
            <v>64</v>
          </cell>
          <cell r="I54">
            <v>41</v>
          </cell>
          <cell r="J54">
            <v>2</v>
          </cell>
          <cell r="K54">
            <v>0</v>
          </cell>
          <cell r="M54">
            <v>4</v>
          </cell>
          <cell r="N54">
            <v>64</v>
          </cell>
          <cell r="O54">
            <v>41</v>
          </cell>
          <cell r="P54">
            <v>2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4</v>
          </cell>
          <cell r="Z54">
            <v>58</v>
          </cell>
          <cell r="AA54">
            <v>39</v>
          </cell>
          <cell r="AB54">
            <v>10</v>
          </cell>
          <cell r="AC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</v>
          </cell>
          <cell r="AL54">
            <v>54</v>
          </cell>
          <cell r="AM54">
            <v>32</v>
          </cell>
          <cell r="AN54">
            <v>20</v>
          </cell>
          <cell r="AO54">
            <v>4</v>
          </cell>
        </row>
        <row r="55">
          <cell r="G55">
            <v>47</v>
          </cell>
          <cell r="H55">
            <v>50</v>
          </cell>
          <cell r="I55">
            <v>66</v>
          </cell>
          <cell r="J55">
            <v>74</v>
          </cell>
          <cell r="K55">
            <v>30</v>
          </cell>
          <cell r="M55">
            <v>36</v>
          </cell>
          <cell r="N55">
            <v>50</v>
          </cell>
          <cell r="O55">
            <v>70</v>
          </cell>
          <cell r="P55">
            <v>80</v>
          </cell>
          <cell r="Q55">
            <v>34</v>
          </cell>
          <cell r="S55">
            <v>23</v>
          </cell>
          <cell r="T55">
            <v>0</v>
          </cell>
          <cell r="U55">
            <v>-2</v>
          </cell>
          <cell r="V55">
            <v>-13</v>
          </cell>
          <cell r="W55">
            <v>-14</v>
          </cell>
          <cell r="Y55">
            <v>36</v>
          </cell>
          <cell r="Z55">
            <v>42</v>
          </cell>
          <cell r="AA55">
            <v>28</v>
          </cell>
          <cell r="AB55">
            <v>97</v>
          </cell>
          <cell r="AC55">
            <v>67</v>
          </cell>
          <cell r="AE55">
            <v>42</v>
          </cell>
          <cell r="AF55">
            <v>0</v>
          </cell>
          <cell r="AG55">
            <v>-2</v>
          </cell>
          <cell r="AH55">
            <v>-24</v>
          </cell>
          <cell r="AI55">
            <v>-28</v>
          </cell>
          <cell r="AK55">
            <v>35</v>
          </cell>
          <cell r="AL55">
            <v>36</v>
          </cell>
          <cell r="AM55">
            <v>23</v>
          </cell>
          <cell r="AN55">
            <v>38</v>
          </cell>
          <cell r="AO55">
            <v>138</v>
          </cell>
        </row>
        <row r="57">
          <cell r="G57">
            <v>3986</v>
          </cell>
          <cell r="H57">
            <v>1248</v>
          </cell>
          <cell r="I57">
            <v>108</v>
          </cell>
          <cell r="J57">
            <v>9</v>
          </cell>
          <cell r="K57">
            <v>1</v>
          </cell>
          <cell r="M57">
            <v>3792</v>
          </cell>
          <cell r="N57">
            <v>1272</v>
          </cell>
          <cell r="O57">
            <v>172</v>
          </cell>
          <cell r="P57">
            <v>49</v>
          </cell>
          <cell r="Q57">
            <v>123</v>
          </cell>
          <cell r="S57">
            <v>147</v>
          </cell>
          <cell r="T57">
            <v>-20</v>
          </cell>
          <cell r="U57">
            <v>-80</v>
          </cell>
          <cell r="V57">
            <v>-42</v>
          </cell>
          <cell r="W57">
            <v>-18</v>
          </cell>
          <cell r="Y57">
            <v>3745</v>
          </cell>
          <cell r="Z57">
            <v>1052</v>
          </cell>
          <cell r="AA57">
            <v>480</v>
          </cell>
          <cell r="AB57">
            <v>48</v>
          </cell>
          <cell r="AC57">
            <v>27</v>
          </cell>
          <cell r="AE57">
            <v>291</v>
          </cell>
          <cell r="AF57">
            <v>-41</v>
          </cell>
          <cell r="AG57">
            <v>-147</v>
          </cell>
          <cell r="AH57">
            <v>-83</v>
          </cell>
          <cell r="AI57">
            <v>-62</v>
          </cell>
          <cell r="AK57">
            <v>3399</v>
          </cell>
          <cell r="AL57">
            <v>1205</v>
          </cell>
          <cell r="AM57">
            <v>588</v>
          </cell>
          <cell r="AN57">
            <v>96</v>
          </cell>
          <cell r="AO57">
            <v>64</v>
          </cell>
        </row>
        <row r="58">
          <cell r="G58">
            <v>3108</v>
          </cell>
          <cell r="H58">
            <v>2682</v>
          </cell>
          <cell r="I58">
            <v>458</v>
          </cell>
          <cell r="J58">
            <v>22</v>
          </cell>
          <cell r="K58">
            <v>38</v>
          </cell>
          <cell r="M58">
            <v>2935</v>
          </cell>
          <cell r="N58">
            <v>2728</v>
          </cell>
          <cell r="O58">
            <v>670</v>
          </cell>
          <cell r="P58">
            <v>89</v>
          </cell>
          <cell r="Q58">
            <v>195</v>
          </cell>
          <cell r="S58">
            <v>137</v>
          </cell>
          <cell r="T58">
            <v>-34</v>
          </cell>
          <cell r="U58">
            <v>-275</v>
          </cell>
          <cell r="V58">
            <v>-64</v>
          </cell>
          <cell r="W58">
            <v>-16</v>
          </cell>
          <cell r="Y58">
            <v>2775</v>
          </cell>
          <cell r="Z58">
            <v>2151</v>
          </cell>
          <cell r="AA58">
            <v>1032</v>
          </cell>
          <cell r="AB58">
            <v>266</v>
          </cell>
          <cell r="AC58">
            <v>84</v>
          </cell>
          <cell r="AE58">
            <v>273</v>
          </cell>
          <cell r="AF58">
            <v>-70</v>
          </cell>
          <cell r="AG58">
            <v>-507</v>
          </cell>
          <cell r="AH58">
            <v>-132</v>
          </cell>
          <cell r="AI58">
            <v>-63</v>
          </cell>
          <cell r="AK58">
            <v>2438</v>
          </cell>
          <cell r="AL58">
            <v>2053</v>
          </cell>
          <cell r="AM58">
            <v>1198</v>
          </cell>
          <cell r="AN58">
            <v>417</v>
          </cell>
          <cell r="AO58">
            <v>202</v>
          </cell>
        </row>
        <row r="59">
          <cell r="G59">
            <v>924</v>
          </cell>
          <cell r="H59">
            <v>1031</v>
          </cell>
          <cell r="I59">
            <v>228</v>
          </cell>
          <cell r="J59">
            <v>0</v>
          </cell>
          <cell r="K59">
            <v>48</v>
          </cell>
          <cell r="M59">
            <v>880</v>
          </cell>
          <cell r="N59">
            <v>1054</v>
          </cell>
          <cell r="O59">
            <v>339</v>
          </cell>
          <cell r="P59">
            <v>40</v>
          </cell>
          <cell r="Q59">
            <v>86</v>
          </cell>
          <cell r="S59">
            <v>33</v>
          </cell>
          <cell r="T59">
            <v>-18</v>
          </cell>
          <cell r="U59">
            <v>-139</v>
          </cell>
          <cell r="V59">
            <v>-42</v>
          </cell>
          <cell r="W59">
            <v>-8</v>
          </cell>
          <cell r="Y59">
            <v>789</v>
          </cell>
          <cell r="Z59">
            <v>765</v>
          </cell>
          <cell r="AA59">
            <v>488</v>
          </cell>
          <cell r="AB59">
            <v>111</v>
          </cell>
          <cell r="AC59">
            <v>78</v>
          </cell>
          <cell r="AE59">
            <v>65</v>
          </cell>
          <cell r="AF59">
            <v>-36</v>
          </cell>
          <cell r="AG59">
            <v>-255</v>
          </cell>
          <cell r="AH59">
            <v>-83</v>
          </cell>
          <cell r="AI59">
            <v>-23</v>
          </cell>
          <cell r="AK59">
            <v>682</v>
          </cell>
          <cell r="AL59">
            <v>745</v>
          </cell>
          <cell r="AM59">
            <v>483</v>
          </cell>
          <cell r="AN59">
            <v>198</v>
          </cell>
          <cell r="AO59">
            <v>123</v>
          </cell>
        </row>
        <row r="60">
          <cell r="G60">
            <v>304</v>
          </cell>
          <cell r="H60">
            <v>445</v>
          </cell>
          <cell r="I60">
            <v>105</v>
          </cell>
          <cell r="J60">
            <v>23</v>
          </cell>
          <cell r="K60">
            <v>18</v>
          </cell>
          <cell r="M60">
            <v>290</v>
          </cell>
          <cell r="N60">
            <v>456</v>
          </cell>
          <cell r="O60">
            <v>166</v>
          </cell>
          <cell r="P60">
            <v>54</v>
          </cell>
          <cell r="Q60">
            <v>50</v>
          </cell>
          <cell r="S60">
            <v>9</v>
          </cell>
          <cell r="T60">
            <v>-8</v>
          </cell>
          <cell r="U60">
            <v>-76</v>
          </cell>
          <cell r="V60">
            <v>-34</v>
          </cell>
          <cell r="W60">
            <v>-6</v>
          </cell>
          <cell r="Y60">
            <v>233</v>
          </cell>
          <cell r="Z60">
            <v>358</v>
          </cell>
          <cell r="AA60">
            <v>194</v>
          </cell>
          <cell r="AB60">
            <v>55</v>
          </cell>
          <cell r="AC60">
            <v>55</v>
          </cell>
          <cell r="AE60">
            <v>17</v>
          </cell>
          <cell r="AF60">
            <v>-16</v>
          </cell>
          <cell r="AG60">
            <v>-140</v>
          </cell>
          <cell r="AH60">
            <v>-69</v>
          </cell>
          <cell r="AI60">
            <v>-17</v>
          </cell>
          <cell r="AK60">
            <v>199</v>
          </cell>
          <cell r="AL60">
            <v>292</v>
          </cell>
          <cell r="AM60">
            <v>226</v>
          </cell>
          <cell r="AN60">
            <v>90</v>
          </cell>
          <cell r="AO60">
            <v>88</v>
          </cell>
        </row>
        <row r="62">
          <cell r="G62">
            <v>2494</v>
          </cell>
          <cell r="H62">
            <v>563</v>
          </cell>
          <cell r="I62">
            <v>122</v>
          </cell>
          <cell r="J62">
            <v>64</v>
          </cell>
          <cell r="K62">
            <v>15</v>
          </cell>
          <cell r="M62">
            <v>2396</v>
          </cell>
          <cell r="N62">
            <v>571</v>
          </cell>
          <cell r="O62">
            <v>126</v>
          </cell>
          <cell r="P62">
            <v>72</v>
          </cell>
          <cell r="Q62">
            <v>39</v>
          </cell>
          <cell r="S62">
            <v>144</v>
          </cell>
          <cell r="T62">
            <v>-1</v>
          </cell>
          <cell r="U62">
            <v>0</v>
          </cell>
          <cell r="V62">
            <v>-12</v>
          </cell>
          <cell r="W62">
            <v>-38</v>
          </cell>
          <cell r="Y62">
            <v>2368</v>
          </cell>
          <cell r="Z62">
            <v>492</v>
          </cell>
          <cell r="AA62">
            <v>250</v>
          </cell>
          <cell r="AB62">
            <v>78</v>
          </cell>
          <cell r="AC62">
            <v>70</v>
          </cell>
          <cell r="AE62">
            <v>296</v>
          </cell>
          <cell r="AF62">
            <v>-1</v>
          </cell>
          <cell r="AG62">
            <v>0</v>
          </cell>
          <cell r="AH62">
            <v>-24</v>
          </cell>
          <cell r="AI62">
            <v>-78</v>
          </cell>
          <cell r="AK62">
            <v>2251</v>
          </cell>
          <cell r="AL62">
            <v>422</v>
          </cell>
          <cell r="AM62">
            <v>376</v>
          </cell>
          <cell r="AN62">
            <v>88</v>
          </cell>
          <cell r="AO62">
            <v>121</v>
          </cell>
        </row>
        <row r="63">
          <cell r="G63">
            <v>2652</v>
          </cell>
          <cell r="H63">
            <v>1750</v>
          </cell>
          <cell r="I63">
            <v>484</v>
          </cell>
          <cell r="J63">
            <v>405</v>
          </cell>
          <cell r="K63">
            <v>74</v>
          </cell>
          <cell r="M63">
            <v>2536</v>
          </cell>
          <cell r="N63">
            <v>1753</v>
          </cell>
          <cell r="O63">
            <v>478</v>
          </cell>
          <cell r="P63">
            <v>446</v>
          </cell>
          <cell r="Q63">
            <v>166</v>
          </cell>
          <cell r="S63">
            <v>163</v>
          </cell>
          <cell r="T63">
            <v>2</v>
          </cell>
          <cell r="U63">
            <v>0</v>
          </cell>
          <cell r="V63">
            <v>-70</v>
          </cell>
          <cell r="W63">
            <v>-147</v>
          </cell>
          <cell r="Y63">
            <v>2335</v>
          </cell>
          <cell r="Z63">
            <v>1610</v>
          </cell>
          <cell r="AA63">
            <v>674</v>
          </cell>
          <cell r="AB63">
            <v>315</v>
          </cell>
          <cell r="AC63">
            <v>431</v>
          </cell>
          <cell r="AE63">
            <v>335</v>
          </cell>
          <cell r="AF63">
            <v>2</v>
          </cell>
          <cell r="AG63">
            <v>0</v>
          </cell>
          <cell r="AH63">
            <v>-146</v>
          </cell>
          <cell r="AI63">
            <v>-303</v>
          </cell>
          <cell r="AK63">
            <v>2105</v>
          </cell>
          <cell r="AL63">
            <v>1538</v>
          </cell>
          <cell r="AM63">
            <v>788</v>
          </cell>
          <cell r="AN63">
            <v>263</v>
          </cell>
          <cell r="AO63">
            <v>671</v>
          </cell>
        </row>
        <row r="64">
          <cell r="G64">
            <v>498</v>
          </cell>
          <cell r="H64">
            <v>275</v>
          </cell>
          <cell r="I64">
            <v>75</v>
          </cell>
          <cell r="J64">
            <v>57</v>
          </cell>
          <cell r="K64">
            <v>9</v>
          </cell>
          <cell r="M64">
            <v>480</v>
          </cell>
          <cell r="N64">
            <v>281</v>
          </cell>
          <cell r="O64">
            <v>79</v>
          </cell>
          <cell r="P64">
            <v>65</v>
          </cell>
          <cell r="Q64">
            <v>25</v>
          </cell>
          <cell r="S64">
            <v>27</v>
          </cell>
          <cell r="T64">
            <v>-1</v>
          </cell>
          <cell r="U64">
            <v>0</v>
          </cell>
          <cell r="V64">
            <v>-12</v>
          </cell>
          <cell r="W64">
            <v>-27</v>
          </cell>
          <cell r="Y64">
            <v>460</v>
          </cell>
          <cell r="Z64">
            <v>202</v>
          </cell>
          <cell r="AA64">
            <v>145</v>
          </cell>
          <cell r="AB64">
            <v>48</v>
          </cell>
          <cell r="AC64">
            <v>59</v>
          </cell>
          <cell r="AE64">
            <v>55</v>
          </cell>
          <cell r="AF64">
            <v>-1</v>
          </cell>
          <cell r="AG64">
            <v>0</v>
          </cell>
          <cell r="AH64">
            <v>-24</v>
          </cell>
          <cell r="AI64">
            <v>-55</v>
          </cell>
          <cell r="AK64">
            <v>428</v>
          </cell>
          <cell r="AL64">
            <v>159</v>
          </cell>
          <cell r="AM64">
            <v>190</v>
          </cell>
          <cell r="AN64">
            <v>43</v>
          </cell>
          <cell r="AO64">
            <v>94</v>
          </cell>
        </row>
        <row r="65">
          <cell r="G65">
            <v>180</v>
          </cell>
          <cell r="H65">
            <v>130</v>
          </cell>
          <cell r="I65">
            <v>64</v>
          </cell>
          <cell r="J65">
            <v>42</v>
          </cell>
          <cell r="K65">
            <v>7</v>
          </cell>
          <cell r="M65">
            <v>174</v>
          </cell>
          <cell r="N65">
            <v>136</v>
          </cell>
          <cell r="O65">
            <v>68</v>
          </cell>
          <cell r="P65">
            <v>48</v>
          </cell>
          <cell r="Q65">
            <v>23</v>
          </cell>
          <cell r="S65">
            <v>8</v>
          </cell>
          <cell r="T65">
            <v>-1</v>
          </cell>
          <cell r="U65">
            <v>0</v>
          </cell>
          <cell r="V65">
            <v>-8</v>
          </cell>
          <cell r="W65">
            <v>-27</v>
          </cell>
          <cell r="Y65">
            <v>163</v>
          </cell>
          <cell r="Z65">
            <v>106</v>
          </cell>
          <cell r="AA65">
            <v>75</v>
          </cell>
          <cell r="AB65">
            <v>35</v>
          </cell>
          <cell r="AC65">
            <v>44</v>
          </cell>
          <cell r="AE65">
            <v>16</v>
          </cell>
          <cell r="AF65">
            <v>-1</v>
          </cell>
          <cell r="AG65">
            <v>0</v>
          </cell>
          <cell r="AH65">
            <v>-16</v>
          </cell>
          <cell r="AI65">
            <v>-55</v>
          </cell>
          <cell r="AK65">
            <v>141</v>
          </cell>
          <cell r="AL65">
            <v>104</v>
          </cell>
          <cell r="AM65">
            <v>60</v>
          </cell>
          <cell r="AN65">
            <v>45</v>
          </cell>
          <cell r="AO65">
            <v>73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14496</v>
          </cell>
          <cell r="H72">
            <v>9898</v>
          </cell>
          <cell r="I72">
            <v>9947</v>
          </cell>
          <cell r="J72">
            <v>7197</v>
          </cell>
          <cell r="K72">
            <v>1135</v>
          </cell>
          <cell r="M72">
            <v>13237</v>
          </cell>
          <cell r="N72">
            <v>9960</v>
          </cell>
          <cell r="O72">
            <v>10135</v>
          </cell>
          <cell r="P72">
            <v>7612</v>
          </cell>
          <cell r="Q72">
            <v>1702</v>
          </cell>
          <cell r="S72">
            <v>1476</v>
          </cell>
          <cell r="T72">
            <v>-40</v>
          </cell>
          <cell r="U72">
            <v>-218</v>
          </cell>
          <cell r="V72">
            <v>-423</v>
          </cell>
          <cell r="W72">
            <v>-770</v>
          </cell>
          <cell r="Y72">
            <v>12621</v>
          </cell>
          <cell r="Z72">
            <v>5451</v>
          </cell>
          <cell r="AA72">
            <v>14288</v>
          </cell>
          <cell r="AB72">
            <v>8600</v>
          </cell>
          <cell r="AC72">
            <v>1822</v>
          </cell>
          <cell r="AE72">
            <v>4196</v>
          </cell>
          <cell r="AF72">
            <v>-80</v>
          </cell>
          <cell r="AG72">
            <v>-558</v>
          </cell>
          <cell r="AH72">
            <v>-1107</v>
          </cell>
          <cell r="AI72">
            <v>-2370</v>
          </cell>
          <cell r="AK72">
            <v>10834</v>
          </cell>
          <cell r="AL72">
            <v>5196</v>
          </cell>
          <cell r="AM72">
            <v>12471</v>
          </cell>
          <cell r="AN72">
            <v>9058</v>
          </cell>
          <cell r="AO72">
            <v>5121</v>
          </cell>
        </row>
        <row r="73">
          <cell r="G73">
            <v>19086</v>
          </cell>
          <cell r="H73">
            <v>13113</v>
          </cell>
          <cell r="I73">
            <v>12487</v>
          </cell>
          <cell r="J73">
            <v>10437</v>
          </cell>
          <cell r="K73">
            <v>1456</v>
          </cell>
          <cell r="M73">
            <v>17419</v>
          </cell>
          <cell r="N73">
            <v>13191</v>
          </cell>
          <cell r="O73">
            <v>12717</v>
          </cell>
          <cell r="P73">
            <v>11032</v>
          </cell>
          <cell r="Q73">
            <v>2157</v>
          </cell>
          <cell r="S73">
            <v>1966</v>
          </cell>
          <cell r="T73">
            <v>-44</v>
          </cell>
          <cell r="U73">
            <v>-261</v>
          </cell>
          <cell r="V73">
            <v>-603</v>
          </cell>
          <cell r="W73">
            <v>-961</v>
          </cell>
          <cell r="Y73">
            <v>16628</v>
          </cell>
          <cell r="Z73">
            <v>7242</v>
          </cell>
          <cell r="AA73">
            <v>17935</v>
          </cell>
          <cell r="AB73">
            <v>12476</v>
          </cell>
          <cell r="AC73">
            <v>2327</v>
          </cell>
          <cell r="AE73">
            <v>5558</v>
          </cell>
          <cell r="AF73">
            <v>-88</v>
          </cell>
          <cell r="AG73">
            <v>-681</v>
          </cell>
          <cell r="AH73">
            <v>-1583</v>
          </cell>
          <cell r="AI73">
            <v>-2961</v>
          </cell>
          <cell r="AK73">
            <v>14288</v>
          </cell>
          <cell r="AL73">
            <v>6915</v>
          </cell>
          <cell r="AM73">
            <v>15666</v>
          </cell>
          <cell r="AN73">
            <v>13149</v>
          </cell>
          <cell r="AO73">
            <v>6479</v>
          </cell>
        </row>
        <row r="74">
          <cell r="G74">
            <v>7796</v>
          </cell>
          <cell r="H74">
            <v>5437</v>
          </cell>
          <cell r="I74">
            <v>5297</v>
          </cell>
          <cell r="J74">
            <v>4320</v>
          </cell>
          <cell r="K74">
            <v>701</v>
          </cell>
          <cell r="M74">
            <v>7119</v>
          </cell>
          <cell r="N74">
            <v>5471</v>
          </cell>
          <cell r="O74">
            <v>5397</v>
          </cell>
          <cell r="P74">
            <v>4570</v>
          </cell>
          <cell r="Q74">
            <v>1053</v>
          </cell>
          <cell r="S74">
            <v>792</v>
          </cell>
          <cell r="T74">
            <v>-24</v>
          </cell>
          <cell r="U74">
            <v>-116</v>
          </cell>
          <cell r="V74">
            <v>-257</v>
          </cell>
          <cell r="W74">
            <v>-477</v>
          </cell>
          <cell r="Y74">
            <v>6787</v>
          </cell>
          <cell r="Z74">
            <v>2993</v>
          </cell>
          <cell r="AA74">
            <v>7607</v>
          </cell>
          <cell r="AB74">
            <v>5162</v>
          </cell>
          <cell r="AC74">
            <v>1125</v>
          </cell>
          <cell r="AE74">
            <v>2252</v>
          </cell>
          <cell r="AF74">
            <v>-48</v>
          </cell>
          <cell r="AG74">
            <v>-300</v>
          </cell>
          <cell r="AH74">
            <v>-669</v>
          </cell>
          <cell r="AI74">
            <v>-1465</v>
          </cell>
          <cell r="AK74">
            <v>5824</v>
          </cell>
          <cell r="AL74">
            <v>2852</v>
          </cell>
          <cell r="AM74">
            <v>6638</v>
          </cell>
          <cell r="AN74">
            <v>5437</v>
          </cell>
          <cell r="AO74">
            <v>3165</v>
          </cell>
        </row>
        <row r="75">
          <cell r="G75">
            <v>705</v>
          </cell>
          <cell r="H75">
            <v>1366</v>
          </cell>
          <cell r="I75">
            <v>725</v>
          </cell>
          <cell r="J75">
            <v>486</v>
          </cell>
          <cell r="K75">
            <v>64</v>
          </cell>
          <cell r="M75">
            <v>645</v>
          </cell>
          <cell r="N75">
            <v>1375</v>
          </cell>
          <cell r="O75">
            <v>740</v>
          </cell>
          <cell r="P75">
            <v>516</v>
          </cell>
          <cell r="Q75">
            <v>101</v>
          </cell>
          <cell r="S75">
            <v>66</v>
          </cell>
          <cell r="T75">
            <v>-8</v>
          </cell>
          <cell r="U75">
            <v>-17</v>
          </cell>
          <cell r="V75">
            <v>-31</v>
          </cell>
          <cell r="W75">
            <v>-50</v>
          </cell>
          <cell r="Y75">
            <v>611</v>
          </cell>
          <cell r="Z75">
            <v>749</v>
          </cell>
          <cell r="AA75">
            <v>1041</v>
          </cell>
          <cell r="AB75">
            <v>580</v>
          </cell>
          <cell r="AC75">
            <v>104</v>
          </cell>
          <cell r="AE75">
            <v>194</v>
          </cell>
          <cell r="AF75">
            <v>-16</v>
          </cell>
          <cell r="AG75">
            <v>-45</v>
          </cell>
          <cell r="AH75">
            <v>-79</v>
          </cell>
          <cell r="AI75">
            <v>-150</v>
          </cell>
          <cell r="AK75">
            <v>521</v>
          </cell>
          <cell r="AL75">
            <v>713</v>
          </cell>
          <cell r="AM75">
            <v>906</v>
          </cell>
          <cell r="AN75">
            <v>610</v>
          </cell>
          <cell r="AO75">
            <v>306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134</v>
          </cell>
          <cell r="H104">
            <v>87</v>
          </cell>
          <cell r="I104">
            <v>42</v>
          </cell>
          <cell r="J104">
            <v>4</v>
          </cell>
          <cell r="K104">
            <v>0</v>
          </cell>
          <cell r="M104">
            <v>126</v>
          </cell>
          <cell r="N104">
            <v>87</v>
          </cell>
          <cell r="O104">
            <v>50</v>
          </cell>
          <cell r="P104">
            <v>4</v>
          </cell>
          <cell r="Q104">
            <v>0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-1</v>
          </cell>
          <cell r="Y104">
            <v>119</v>
          </cell>
          <cell r="Z104">
            <v>62</v>
          </cell>
          <cell r="AA104">
            <v>43</v>
          </cell>
          <cell r="AB104">
            <v>42</v>
          </cell>
          <cell r="AC104">
            <v>1</v>
          </cell>
          <cell r="AE104">
            <v>12</v>
          </cell>
          <cell r="AF104">
            <v>0</v>
          </cell>
          <cell r="AG104">
            <v>0</v>
          </cell>
          <cell r="AH104">
            <v>-8</v>
          </cell>
          <cell r="AI104">
            <v>-4</v>
          </cell>
          <cell r="AK104">
            <v>113</v>
          </cell>
          <cell r="AL104">
            <v>46</v>
          </cell>
          <cell r="AM104">
            <v>64</v>
          </cell>
          <cell r="AN104">
            <v>40</v>
          </cell>
          <cell r="AO104">
            <v>4</v>
          </cell>
        </row>
        <row r="105">
          <cell r="G105">
            <v>79</v>
          </cell>
          <cell r="H105">
            <v>57</v>
          </cell>
          <cell r="I105">
            <v>72</v>
          </cell>
          <cell r="J105">
            <v>23</v>
          </cell>
          <cell r="K105">
            <v>8</v>
          </cell>
          <cell r="M105">
            <v>45</v>
          </cell>
          <cell r="N105">
            <v>57</v>
          </cell>
          <cell r="O105">
            <v>81</v>
          </cell>
          <cell r="P105">
            <v>30</v>
          </cell>
          <cell r="Q105">
            <v>26</v>
          </cell>
          <cell r="S105">
            <v>14</v>
          </cell>
          <cell r="T105">
            <v>0</v>
          </cell>
          <cell r="U105">
            <v>-1</v>
          </cell>
          <cell r="V105">
            <v>-3</v>
          </cell>
          <cell r="W105">
            <v>-10</v>
          </cell>
          <cell r="Y105">
            <v>45</v>
          </cell>
          <cell r="Z105">
            <v>23</v>
          </cell>
          <cell r="AA105">
            <v>34</v>
          </cell>
          <cell r="AB105">
            <v>86</v>
          </cell>
          <cell r="AC105">
            <v>51</v>
          </cell>
          <cell r="AE105">
            <v>38</v>
          </cell>
          <cell r="AF105">
            <v>0</v>
          </cell>
          <cell r="AG105">
            <v>-1</v>
          </cell>
          <cell r="AH105">
            <v>-16</v>
          </cell>
          <cell r="AI105">
            <v>-22</v>
          </cell>
          <cell r="AK105">
            <v>39</v>
          </cell>
          <cell r="AL105">
            <v>18</v>
          </cell>
          <cell r="AM105">
            <v>45</v>
          </cell>
          <cell r="AN105">
            <v>81</v>
          </cell>
          <cell r="AO105">
            <v>56</v>
          </cell>
        </row>
        <row r="106">
          <cell r="G106">
            <v>1</v>
          </cell>
          <cell r="H106">
            <v>51</v>
          </cell>
          <cell r="I106">
            <v>51</v>
          </cell>
          <cell r="J106">
            <v>6</v>
          </cell>
          <cell r="K106">
            <v>0</v>
          </cell>
          <cell r="M106">
            <v>1</v>
          </cell>
          <cell r="N106">
            <v>51</v>
          </cell>
          <cell r="O106">
            <v>51</v>
          </cell>
          <cell r="P106">
            <v>6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1</v>
          </cell>
          <cell r="Z106">
            <v>36</v>
          </cell>
          <cell r="AA106">
            <v>46</v>
          </cell>
          <cell r="AB106">
            <v>23</v>
          </cell>
          <cell r="AC106">
            <v>3</v>
          </cell>
          <cell r="AE106">
            <v>8</v>
          </cell>
          <cell r="AF106">
            <v>0</v>
          </cell>
          <cell r="AG106">
            <v>0</v>
          </cell>
          <cell r="AH106">
            <v>-2</v>
          </cell>
          <cell r="AI106">
            <v>-6</v>
          </cell>
          <cell r="AK106">
            <v>0</v>
          </cell>
          <cell r="AL106">
            <v>19</v>
          </cell>
          <cell r="AM106">
            <v>35</v>
          </cell>
          <cell r="AN106">
            <v>49</v>
          </cell>
          <cell r="AO106">
            <v>6</v>
          </cell>
        </row>
        <row r="107">
          <cell r="G107">
            <v>2</v>
          </cell>
          <cell r="H107">
            <v>0</v>
          </cell>
          <cell r="I107">
            <v>42</v>
          </cell>
          <cell r="J107">
            <v>0</v>
          </cell>
          <cell r="K107">
            <v>0</v>
          </cell>
          <cell r="M107">
            <v>2</v>
          </cell>
          <cell r="N107">
            <v>0</v>
          </cell>
          <cell r="O107">
            <v>42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</v>
          </cell>
          <cell r="Z107">
            <v>0</v>
          </cell>
          <cell r="AA107">
            <v>0</v>
          </cell>
          <cell r="AB107">
            <v>42</v>
          </cell>
          <cell r="AC107">
            <v>0</v>
          </cell>
          <cell r="AE107">
            <v>18</v>
          </cell>
          <cell r="AF107">
            <v>0</v>
          </cell>
          <cell r="AG107">
            <v>0</v>
          </cell>
          <cell r="AH107">
            <v>-15</v>
          </cell>
          <cell r="AI107">
            <v>0</v>
          </cell>
          <cell r="AK107">
            <v>2</v>
          </cell>
          <cell r="AL107">
            <v>0</v>
          </cell>
          <cell r="AM107">
            <v>0</v>
          </cell>
          <cell r="AN107">
            <v>42</v>
          </cell>
          <cell r="AO107">
            <v>0</v>
          </cell>
        </row>
        <row r="109">
          <cell r="G109">
            <v>37</v>
          </cell>
          <cell r="H109">
            <v>47</v>
          </cell>
          <cell r="I109">
            <v>14</v>
          </cell>
          <cell r="J109">
            <v>5</v>
          </cell>
          <cell r="K109">
            <v>0</v>
          </cell>
          <cell r="M109">
            <v>37</v>
          </cell>
          <cell r="N109">
            <v>47</v>
          </cell>
          <cell r="O109">
            <v>14</v>
          </cell>
          <cell r="P109">
            <v>5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34</v>
          </cell>
          <cell r="Z109">
            <v>34</v>
          </cell>
          <cell r="AA109">
            <v>24</v>
          </cell>
          <cell r="AB109">
            <v>11</v>
          </cell>
          <cell r="AC109">
            <v>0</v>
          </cell>
          <cell r="AE109">
            <v>2</v>
          </cell>
          <cell r="AF109">
            <v>0</v>
          </cell>
          <cell r="AG109">
            <v>0</v>
          </cell>
          <cell r="AH109">
            <v>0</v>
          </cell>
          <cell r="AI109">
            <v>-2</v>
          </cell>
          <cell r="AK109">
            <v>34</v>
          </cell>
          <cell r="AL109">
            <v>17</v>
          </cell>
          <cell r="AM109">
            <v>35</v>
          </cell>
          <cell r="AN109">
            <v>12</v>
          </cell>
          <cell r="AO109">
            <v>5</v>
          </cell>
        </row>
        <row r="110">
          <cell r="G110">
            <v>53</v>
          </cell>
          <cell r="H110">
            <v>54</v>
          </cell>
          <cell r="I110">
            <v>65</v>
          </cell>
          <cell r="J110">
            <v>22</v>
          </cell>
          <cell r="K110">
            <v>0</v>
          </cell>
          <cell r="M110">
            <v>46</v>
          </cell>
          <cell r="N110">
            <v>54</v>
          </cell>
          <cell r="O110">
            <v>70</v>
          </cell>
          <cell r="P110">
            <v>24</v>
          </cell>
          <cell r="Q110">
            <v>0</v>
          </cell>
          <cell r="S110">
            <v>14</v>
          </cell>
          <cell r="T110">
            <v>0</v>
          </cell>
          <cell r="U110">
            <v>-1</v>
          </cell>
          <cell r="V110">
            <v>-8</v>
          </cell>
          <cell r="W110">
            <v>-5</v>
          </cell>
          <cell r="Y110">
            <v>39</v>
          </cell>
          <cell r="Z110">
            <v>40</v>
          </cell>
          <cell r="AA110">
            <v>65</v>
          </cell>
          <cell r="AB110">
            <v>43</v>
          </cell>
          <cell r="AC110">
            <v>7</v>
          </cell>
          <cell r="AE110">
            <v>20</v>
          </cell>
          <cell r="AF110">
            <v>0</v>
          </cell>
          <cell r="AG110">
            <v>-1</v>
          </cell>
          <cell r="AH110">
            <v>-10</v>
          </cell>
          <cell r="AI110">
            <v>-9</v>
          </cell>
          <cell r="AK110">
            <v>34</v>
          </cell>
          <cell r="AL110">
            <v>29</v>
          </cell>
          <cell r="AM110">
            <v>61</v>
          </cell>
          <cell r="AN110">
            <v>42</v>
          </cell>
          <cell r="AO110">
            <v>28</v>
          </cell>
        </row>
        <row r="111">
          <cell r="G111">
            <v>9</v>
          </cell>
          <cell r="H111">
            <v>2</v>
          </cell>
          <cell r="I111">
            <v>2</v>
          </cell>
          <cell r="J111">
            <v>3</v>
          </cell>
          <cell r="K111">
            <v>0</v>
          </cell>
          <cell r="M111">
            <v>8</v>
          </cell>
          <cell r="N111">
            <v>2</v>
          </cell>
          <cell r="O111">
            <v>3</v>
          </cell>
          <cell r="P111">
            <v>3</v>
          </cell>
          <cell r="Q111">
            <v>0</v>
          </cell>
          <cell r="S111">
            <v>4</v>
          </cell>
          <cell r="T111">
            <v>0</v>
          </cell>
          <cell r="U111">
            <v>0</v>
          </cell>
          <cell r="V111">
            <v>-2</v>
          </cell>
          <cell r="W111">
            <v>-2</v>
          </cell>
          <cell r="Y111">
            <v>8</v>
          </cell>
          <cell r="Z111">
            <v>2</v>
          </cell>
          <cell r="AA111">
            <v>2</v>
          </cell>
          <cell r="AB111">
            <v>2</v>
          </cell>
          <cell r="AC111">
            <v>2</v>
          </cell>
          <cell r="AE111">
            <v>4</v>
          </cell>
          <cell r="AF111">
            <v>0</v>
          </cell>
          <cell r="AG111">
            <v>0</v>
          </cell>
          <cell r="AH111">
            <v>-2</v>
          </cell>
          <cell r="AI111">
            <v>-2</v>
          </cell>
          <cell r="AK111">
            <v>8</v>
          </cell>
          <cell r="AL111">
            <v>2</v>
          </cell>
          <cell r="AM111">
            <v>0</v>
          </cell>
          <cell r="AN111">
            <v>3</v>
          </cell>
          <cell r="AO111">
            <v>3</v>
          </cell>
        </row>
        <row r="112">
          <cell r="G112">
            <v>10</v>
          </cell>
          <cell r="H112">
            <v>7</v>
          </cell>
          <cell r="I112">
            <v>9</v>
          </cell>
          <cell r="J112">
            <v>2</v>
          </cell>
          <cell r="K112">
            <v>0</v>
          </cell>
          <cell r="M112">
            <v>6</v>
          </cell>
          <cell r="N112">
            <v>7</v>
          </cell>
          <cell r="O112">
            <v>11</v>
          </cell>
          <cell r="P112">
            <v>4</v>
          </cell>
          <cell r="Q112">
            <v>0</v>
          </cell>
          <cell r="S112">
            <v>2</v>
          </cell>
          <cell r="T112">
            <v>0</v>
          </cell>
          <cell r="U112">
            <v>0</v>
          </cell>
          <cell r="V112">
            <v>-2</v>
          </cell>
          <cell r="W112">
            <v>0</v>
          </cell>
          <cell r="Y112">
            <v>4</v>
          </cell>
          <cell r="Z112">
            <v>7</v>
          </cell>
          <cell r="AA112">
            <v>10</v>
          </cell>
          <cell r="AB112">
            <v>6</v>
          </cell>
          <cell r="AC112">
            <v>1</v>
          </cell>
          <cell r="AE112">
            <v>2</v>
          </cell>
          <cell r="AF112">
            <v>0</v>
          </cell>
          <cell r="AG112">
            <v>0</v>
          </cell>
          <cell r="AH112">
            <v>-2</v>
          </cell>
          <cell r="AI112">
            <v>0</v>
          </cell>
          <cell r="AK112">
            <v>4</v>
          </cell>
          <cell r="AL112">
            <v>4</v>
          </cell>
          <cell r="AM112">
            <v>7</v>
          </cell>
          <cell r="AN112">
            <v>9</v>
          </cell>
          <cell r="AO112">
            <v>4</v>
          </cell>
        </row>
        <row r="114">
          <cell r="G114">
            <v>0</v>
          </cell>
          <cell r="H114">
            <v>4.5123497784928102</v>
          </cell>
          <cell r="I114">
            <v>0.72891433989275978</v>
          </cell>
          <cell r="J114">
            <v>0</v>
          </cell>
          <cell r="K114">
            <v>1.1715082411681228</v>
          </cell>
          <cell r="M114">
            <v>0</v>
          </cell>
          <cell r="N114">
            <v>4.5123497784928102</v>
          </cell>
          <cell r="O114">
            <v>0.98215897812042885</v>
          </cell>
          <cell r="P114">
            <v>0</v>
          </cell>
          <cell r="Q114">
            <v>2.3940648912374893</v>
          </cell>
          <cell r="S114">
            <v>0</v>
          </cell>
          <cell r="T114">
            <v>0</v>
          </cell>
          <cell r="U114">
            <v>-3.3290124911619139E-2</v>
          </cell>
          <cell r="V114">
            <v>0</v>
          </cell>
          <cell r="W114">
            <v>-0.32106363214119832</v>
          </cell>
          <cell r="Y114">
            <v>0</v>
          </cell>
          <cell r="Z114">
            <v>2.4021702618442187</v>
          </cell>
          <cell r="AA114">
            <v>3.402510851794716</v>
          </cell>
          <cell r="AB114">
            <v>0</v>
          </cell>
          <cell r="AC114">
            <v>1.1715082411681228</v>
          </cell>
          <cell r="AE114">
            <v>0</v>
          </cell>
          <cell r="AF114">
            <v>0</v>
          </cell>
          <cell r="AG114">
            <v>-3.3290124911619139E-2</v>
          </cell>
          <cell r="AH114">
            <v>0</v>
          </cell>
          <cell r="AI114">
            <v>-0.32106363214119832</v>
          </cell>
          <cell r="AK114">
            <v>0</v>
          </cell>
          <cell r="AL114">
            <v>1.3324095691002735E-3</v>
          </cell>
          <cell r="AM114">
            <v>7.0871950375123687</v>
          </cell>
          <cell r="AN114">
            <v>0</v>
          </cell>
          <cell r="AO114">
            <v>1.5485286777682155</v>
          </cell>
        </row>
        <row r="115">
          <cell r="G115">
            <v>9.7003856501053587E-2</v>
          </cell>
          <cell r="H115">
            <v>16.02220913885732</v>
          </cell>
          <cell r="I115">
            <v>2.7969668829867311</v>
          </cell>
          <cell r="J115">
            <v>1.9898173137620618</v>
          </cell>
          <cell r="K115">
            <v>1.5526191500038282</v>
          </cell>
          <cell r="M115">
            <v>9.7003856501053587E-2</v>
          </cell>
          <cell r="N115">
            <v>16.02220913885732</v>
          </cell>
          <cell r="O115">
            <v>3.7687091408231677</v>
          </cell>
          <cell r="P115">
            <v>2.9407173137620619</v>
          </cell>
          <cell r="Q115">
            <v>3.1728935963615843</v>
          </cell>
          <cell r="S115">
            <v>0</v>
          </cell>
          <cell r="T115">
            <v>0</v>
          </cell>
          <cell r="U115">
            <v>-0.12773980674051377</v>
          </cell>
          <cell r="V115">
            <v>-0.5</v>
          </cell>
          <cell r="W115">
            <v>-0.42551091500232247</v>
          </cell>
          <cell r="Y115">
            <v>9.7003856501053587E-2</v>
          </cell>
          <cell r="Z115">
            <v>8.5294970939214974</v>
          </cell>
          <cell r="AA115">
            <v>13.056006241930875</v>
          </cell>
          <cell r="AB115">
            <v>6.2328173137620624</v>
          </cell>
          <cell r="AC115">
            <v>1.5526191500038282</v>
          </cell>
          <cell r="AE115">
            <v>0</v>
          </cell>
          <cell r="AF115">
            <v>0</v>
          </cell>
          <cell r="AG115">
            <v>-0.12773980674051377</v>
          </cell>
          <cell r="AH115">
            <v>-0.5</v>
          </cell>
          <cell r="AI115">
            <v>-0.42551091500232247</v>
          </cell>
          <cell r="AK115">
            <v>9.7003856501053587E-2</v>
          </cell>
          <cell r="AL115">
            <v>4.7310483058121688E-3</v>
          </cell>
          <cell r="AM115">
            <v>27.194759011197906</v>
          </cell>
          <cell r="AN115">
            <v>4.1778173137620627</v>
          </cell>
          <cell r="AO115">
            <v>2.0522905387636978</v>
          </cell>
        </row>
        <row r="116">
          <cell r="G116">
            <v>0</v>
          </cell>
          <cell r="H116">
            <v>31.472797848685392</v>
          </cell>
          <cell r="I116">
            <v>1.9480719526337464</v>
          </cell>
          <cell r="J116">
            <v>0</v>
          </cell>
          <cell r="K116">
            <v>3.6613339841064496</v>
          </cell>
          <cell r="M116">
            <v>0</v>
          </cell>
          <cell r="N116">
            <v>31.472797848685392</v>
          </cell>
          <cell r="O116">
            <v>2.6248850565696409</v>
          </cell>
          <cell r="P116">
            <v>0</v>
          </cell>
          <cell r="Q116">
            <v>7.4822104005890644</v>
          </cell>
          <cell r="S116">
            <v>0</v>
          </cell>
          <cell r="T116">
            <v>0</v>
          </cell>
          <cell r="U116">
            <v>-8.8970068347867068E-2</v>
          </cell>
          <cell r="V116">
            <v>0</v>
          </cell>
          <cell r="W116">
            <v>-1.0034254528564792</v>
          </cell>
          <cell r="Y116">
            <v>0</v>
          </cell>
          <cell r="Z116">
            <v>16.754689410269798</v>
          </cell>
          <cell r="AA116">
            <v>9.0934360817876474</v>
          </cell>
          <cell r="AB116">
            <v>0</v>
          </cell>
          <cell r="AC116">
            <v>3.6613339841064496</v>
          </cell>
          <cell r="AE116">
            <v>0</v>
          </cell>
          <cell r="AF116">
            <v>0</v>
          </cell>
          <cell r="AG116">
            <v>-8.8970068347867068E-2</v>
          </cell>
          <cell r="AH116">
            <v>0</v>
          </cell>
          <cell r="AI116">
            <v>-1.0034254528564792</v>
          </cell>
          <cell r="AK116">
            <v>0</v>
          </cell>
          <cell r="AL116">
            <v>9.2933081606021428E-3</v>
          </cell>
          <cell r="AM116">
            <v>18.940999126802968</v>
          </cell>
          <cell r="AN116">
            <v>0</v>
          </cell>
          <cell r="AO116">
            <v>4.8396421587464857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9.9431059829995441</v>
          </cell>
          <cell r="H119">
            <v>39.07374889010584</v>
          </cell>
          <cell r="I119">
            <v>14.558527693486994</v>
          </cell>
          <cell r="J119">
            <v>1.1879772540003737</v>
          </cell>
          <cell r="K119">
            <v>11.249228421105343</v>
          </cell>
          <cell r="M119">
            <v>9.9388433141405308</v>
          </cell>
          <cell r="N119">
            <v>39.07374889010584</v>
          </cell>
          <cell r="O119">
            <v>15.29552709921785</v>
          </cell>
          <cell r="P119">
            <v>2.2227126398540817</v>
          </cell>
          <cell r="Q119">
            <v>17.011516195316535</v>
          </cell>
          <cell r="S119">
            <v>0</v>
          </cell>
          <cell r="T119">
            <v>0</v>
          </cell>
          <cell r="U119">
            <v>-0.32942060039114196</v>
          </cell>
          <cell r="V119">
            <v>-0.46250125767179806</v>
          </cell>
          <cell r="W119">
            <v>-2.5724700847124966</v>
          </cell>
          <cell r="Y119">
            <v>6.9675827757261137</v>
          </cell>
          <cell r="Z119">
            <v>31.761253863872533</v>
          </cell>
          <cell r="AA119">
            <v>18.395739212062399</v>
          </cell>
          <cell r="AB119">
            <v>4.3896866815081719</v>
          </cell>
          <cell r="AC119">
            <v>12.472741837082955</v>
          </cell>
          <cell r="AE119">
            <v>0</v>
          </cell>
          <cell r="AF119">
            <v>0</v>
          </cell>
          <cell r="AG119">
            <v>-0.54005973429509335</v>
          </cell>
          <cell r="AH119">
            <v>-0.75823523493309208</v>
          </cell>
          <cell r="AI119">
            <v>-4.2173668215719298</v>
          </cell>
          <cell r="AK119">
            <v>6.9675827757261137</v>
          </cell>
          <cell r="AL119">
            <v>21.500575858735253</v>
          </cell>
          <cell r="AM119">
            <v>25.669995407382274</v>
          </cell>
          <cell r="AN119">
            <v>4.2208403690018841</v>
          </cell>
          <cell r="AO119">
            <v>16.489222773605558</v>
          </cell>
        </row>
        <row r="120">
          <cell r="G120">
            <v>5.0986476758573076</v>
          </cell>
          <cell r="H120">
            <v>76.293192331321109</v>
          </cell>
          <cell r="I120">
            <v>29.953778092481215</v>
          </cell>
          <cell r="J120">
            <v>5.5582284191691667</v>
          </cell>
          <cell r="K120">
            <v>19.724243769966467</v>
          </cell>
          <cell r="M120">
            <v>5.0964618551783252</v>
          </cell>
          <cell r="N120">
            <v>76.293192331321109</v>
          </cell>
          <cell r="O120">
            <v>31.470134493233786</v>
          </cell>
          <cell r="P120">
            <v>10.399479048005066</v>
          </cell>
          <cell r="Q120">
            <v>29.827760604774518</v>
          </cell>
          <cell r="S120">
            <v>0</v>
          </cell>
          <cell r="T120">
            <v>0</v>
          </cell>
          <cell r="U120">
            <v>-0.67777400098105667</v>
          </cell>
          <cell r="V120">
            <v>-2.1639199114599053</v>
          </cell>
          <cell r="W120">
            <v>-4.5105339799678354</v>
          </cell>
          <cell r="Y120">
            <v>3.5728523648988029</v>
          </cell>
          <cell r="Z120">
            <v>62.015228089207774</v>
          </cell>
          <cell r="AA120">
            <v>37.848737304101249</v>
          </cell>
          <cell r="AB120">
            <v>20.538172075472616</v>
          </cell>
          <cell r="AC120">
            <v>21.869535515246501</v>
          </cell>
          <cell r="AE120">
            <v>0</v>
          </cell>
          <cell r="AF120">
            <v>0</v>
          </cell>
          <cell r="AG120">
            <v>-1.1111583381468284</v>
          </cell>
          <cell r="AH120">
            <v>-3.5475802394607103</v>
          </cell>
          <cell r="AI120">
            <v>-7.3946734960049616</v>
          </cell>
          <cell r="AK120">
            <v>3.5728523648988029</v>
          </cell>
          <cell r="AL120">
            <v>41.980808492118165</v>
          </cell>
          <cell r="AM120">
            <v>52.81532324259183</v>
          </cell>
          <cell r="AN120">
            <v>19.748185255873061</v>
          </cell>
          <cell r="AO120">
            <v>28.911978438777318</v>
          </cell>
        </row>
        <row r="121">
          <cell r="G121">
            <v>5.2628931141039796</v>
          </cell>
          <cell r="H121">
            <v>106.47797699434295</v>
          </cell>
          <cell r="I121">
            <v>45.363391819190582</v>
          </cell>
          <cell r="J121">
            <v>3.9391390576084779</v>
          </cell>
          <cell r="K121">
            <v>21.025717914374628</v>
          </cell>
          <cell r="M121">
            <v>5.2606368804256745</v>
          </cell>
          <cell r="N121">
            <v>106.47797699434295</v>
          </cell>
          <cell r="O121">
            <v>47.659832332721095</v>
          </cell>
          <cell r="P121">
            <v>7.3701530429188713</v>
          </cell>
          <cell r="Q121">
            <v>31.795899899007978</v>
          </cell>
          <cell r="S121">
            <v>0</v>
          </cell>
          <cell r="T121">
            <v>0</v>
          </cell>
          <cell r="U121">
            <v>-1.0264524053171717</v>
          </cell>
          <cell r="V121">
            <v>-1.5335788308682967</v>
          </cell>
          <cell r="W121">
            <v>-4.8081546857786828</v>
          </cell>
          <cell r="Y121">
            <v>3.6879465506065436</v>
          </cell>
          <cell r="Z121">
            <v>86.55105164698584</v>
          </cell>
          <cell r="AA121">
            <v>57.319884486242344</v>
          </cell>
          <cell r="AB121">
            <v>14.555485973797229</v>
          </cell>
          <cell r="AC121">
            <v>23.312563463757691</v>
          </cell>
          <cell r="AE121">
            <v>0</v>
          </cell>
          <cell r="AF121">
            <v>0</v>
          </cell>
          <cell r="AG121">
            <v>-1.6827897606401709</v>
          </cell>
          <cell r="AH121">
            <v>-2.5141845256061979</v>
          </cell>
          <cell r="AI121">
            <v>-7.8825997492813986</v>
          </cell>
          <cell r="AK121">
            <v>3.6879465506065436</v>
          </cell>
          <cell r="AL121">
            <v>58.590175928351698</v>
          </cell>
          <cell r="AM121">
            <v>79.985976891252122</v>
          </cell>
          <cell r="AN121">
            <v>13.995619105903078</v>
          </cell>
          <cell r="AO121">
            <v>30.819691243414745</v>
          </cell>
        </row>
        <row r="122">
          <cell r="G122">
            <v>20.127105275427528</v>
          </cell>
          <cell r="H122">
            <v>33.849593702721599</v>
          </cell>
          <cell r="I122">
            <v>2.0485401823308935</v>
          </cell>
          <cell r="J122">
            <v>0</v>
          </cell>
          <cell r="K122">
            <v>11.670652659546899</v>
          </cell>
          <cell r="M122">
            <v>20.118476665310496</v>
          </cell>
          <cell r="N122">
            <v>33.849593702721599</v>
          </cell>
          <cell r="O122">
            <v>2.1522438623169586</v>
          </cell>
          <cell r="P122">
            <v>0</v>
          </cell>
          <cell r="Q122">
            <v>17.648810149086483</v>
          </cell>
          <cell r="S122">
            <v>0</v>
          </cell>
          <cell r="T122">
            <v>0</v>
          </cell>
          <cell r="U122">
            <v>-4.6352993310629864E-2</v>
          </cell>
          <cell r="V122">
            <v>0</v>
          </cell>
          <cell r="W122">
            <v>-2.6688412495409848</v>
          </cell>
          <cell r="Y122">
            <v>14.103970357156904</v>
          </cell>
          <cell r="Z122">
            <v>27.514778318425378</v>
          </cell>
          <cell r="AA122">
            <v>2.5884767850837438</v>
          </cell>
          <cell r="AB122">
            <v>0</v>
          </cell>
          <cell r="AC122">
            <v>12.940001948906193</v>
          </cell>
          <cell r="AE122">
            <v>0</v>
          </cell>
          <cell r="AF122">
            <v>0</v>
          </cell>
          <cell r="AG122">
            <v>-7.5992166917907611E-2</v>
          </cell>
          <cell r="AH122">
            <v>0</v>
          </cell>
          <cell r="AI122">
            <v>-4.375359933141711</v>
          </cell>
          <cell r="AK122">
            <v>14.103970357156904</v>
          </cell>
          <cell r="AL122">
            <v>18.625951639286424</v>
          </cell>
          <cell r="AM122">
            <v>3.6120422462634956</v>
          </cell>
          <cell r="AN122">
            <v>0</v>
          </cell>
          <cell r="AO122">
            <v>17.106950309195692</v>
          </cell>
        </row>
        <row r="124">
          <cell r="G124">
            <v>20.280036480507491</v>
          </cell>
          <cell r="H124">
            <v>31.869077740982696</v>
          </cell>
          <cell r="I124">
            <v>0.49426436697175796</v>
          </cell>
          <cell r="J124">
            <v>3.1782124567005128</v>
          </cell>
          <cell r="K124">
            <v>4.3171555539706835E-2</v>
          </cell>
          <cell r="M124">
            <v>15.497323849138423</v>
          </cell>
          <cell r="N124">
            <v>31.869077740982696</v>
          </cell>
          <cell r="O124">
            <v>0.52291310083389986</v>
          </cell>
          <cell r="P124">
            <v>3.2074772886652156</v>
          </cell>
          <cell r="Q124">
            <v>5.0666521261064759E-2</v>
          </cell>
          <cell r="S124">
            <v>5.0875950295218608</v>
          </cell>
          <cell r="T124">
            <v>0</v>
          </cell>
          <cell r="U124">
            <v>-0.23393261431055518</v>
          </cell>
          <cell r="V124">
            <v>-1.0753352685016802</v>
          </cell>
          <cell r="W124">
            <v>0</v>
          </cell>
          <cell r="Y124">
            <v>19.85487032355924</v>
          </cell>
          <cell r="Z124">
            <v>31.56424481510334</v>
          </cell>
          <cell r="AA124">
            <v>1.0577856029513628</v>
          </cell>
          <cell r="AB124">
            <v>3.4079282937388853</v>
          </cell>
          <cell r="AC124">
            <v>4.3171555539706835E-2</v>
          </cell>
          <cell r="AE124">
            <v>6.3114976073785352</v>
          </cell>
          <cell r="AF124">
            <v>0</v>
          </cell>
          <cell r="AG124">
            <v>-0.26597817791474082</v>
          </cell>
          <cell r="AH124">
            <v>-1.1080699798715943</v>
          </cell>
          <cell r="AI124">
            <v>-8.3128810070461547E-3</v>
          </cell>
          <cell r="AK124">
            <v>19.689203510569619</v>
          </cell>
          <cell r="AL124">
            <v>26.076768767033705</v>
          </cell>
          <cell r="AM124">
            <v>2.3638399341308194</v>
          </cell>
          <cell r="AN124">
            <v>2.9470890270732339</v>
          </cell>
          <cell r="AO124">
            <v>0.14835661610498274</v>
          </cell>
        </row>
        <row r="125">
          <cell r="G125">
            <v>31.917546409260396</v>
          </cell>
          <cell r="H125">
            <v>27.570063134674665</v>
          </cell>
          <cell r="I125">
            <v>0.87466965351078108</v>
          </cell>
          <cell r="J125">
            <v>3.5588339799883006</v>
          </cell>
          <cell r="K125">
            <v>1.6547657238369631</v>
          </cell>
          <cell r="M125">
            <v>24.390318708235174</v>
          </cell>
          <cell r="N125">
            <v>27.570063134674665</v>
          </cell>
          <cell r="O125">
            <v>0.92536757914569556</v>
          </cell>
          <cell r="P125">
            <v>3.5916035571747034</v>
          </cell>
          <cell r="Q125">
            <v>1.9420477599366124</v>
          </cell>
          <cell r="S125">
            <v>8.0070640219195006</v>
          </cell>
          <cell r="T125">
            <v>0</v>
          </cell>
          <cell r="U125">
            <v>-0.41397635026272495</v>
          </cell>
          <cell r="V125">
            <v>-1.2041170140641242</v>
          </cell>
          <cell r="W125">
            <v>0</v>
          </cell>
          <cell r="Y125">
            <v>31.2484026156047</v>
          </cell>
          <cell r="Z125">
            <v>27.306350984598424</v>
          </cell>
          <cell r="AA125">
            <v>1.8718989849313321</v>
          </cell>
          <cell r="AB125">
            <v>3.816060498898346</v>
          </cell>
          <cell r="AC125">
            <v>1.6547657238369631</v>
          </cell>
          <cell r="AE125">
            <v>9.9332916875699464</v>
          </cell>
          <cell r="AF125">
            <v>0</v>
          </cell>
          <cell r="AG125">
            <v>-0.47068543933981055</v>
          </cell>
          <cell r="AH125">
            <v>-1.240772022102606</v>
          </cell>
          <cell r="AI125">
            <v>-0.31863272900007922</v>
          </cell>
          <cell r="AK125">
            <v>30.987669445960119</v>
          </cell>
          <cell r="AL125">
            <v>22.559114107368675</v>
          </cell>
          <cell r="AM125">
            <v>4.1831440708718777</v>
          </cell>
          <cell r="AN125">
            <v>3.3000312957326008</v>
          </cell>
          <cell r="AO125">
            <v>5.6865090953039896</v>
          </cell>
        </row>
        <row r="126">
          <cell r="G126">
            <v>51.271816284464592</v>
          </cell>
          <cell r="H126">
            <v>20.022953253418429</v>
          </cell>
          <cell r="I126">
            <v>0.37769406296312075</v>
          </cell>
          <cell r="J126">
            <v>6.0694808498471522</v>
          </cell>
          <cell r="K126">
            <v>0</v>
          </cell>
          <cell r="M126">
            <v>39.180202760364715</v>
          </cell>
          <cell r="N126">
            <v>20.022953253418429</v>
          </cell>
          <cell r="O126">
            <v>0.39958610579322795</v>
          </cell>
          <cell r="P126">
            <v>6.1253683462318849</v>
          </cell>
          <cell r="Q126">
            <v>0</v>
          </cell>
          <cell r="S126">
            <v>12.862414618145328</v>
          </cell>
          <cell r="T126">
            <v>0</v>
          </cell>
          <cell r="U126">
            <v>-0.17876052870221742</v>
          </cell>
          <cell r="V126">
            <v>-2.053584179237649</v>
          </cell>
          <cell r="W126">
            <v>0</v>
          </cell>
          <cell r="Y126">
            <v>50.196914811265813</v>
          </cell>
          <cell r="Z126">
            <v>19.831430440157476</v>
          </cell>
          <cell r="AA126">
            <v>0.8083110351862024</v>
          </cell>
          <cell r="AB126">
            <v>6.5081726908760773</v>
          </cell>
          <cell r="AC126">
            <v>0</v>
          </cell>
          <cell r="AE126">
            <v>15.956674738548214</v>
          </cell>
          <cell r="AF126">
            <v>0</v>
          </cell>
          <cell r="AG126">
            <v>-0.20324827236005544</v>
          </cell>
          <cell r="AH126">
            <v>-2.116098157296634</v>
          </cell>
          <cell r="AI126">
            <v>0</v>
          </cell>
          <cell r="AK126">
            <v>49.778077379281868</v>
          </cell>
          <cell r="AL126">
            <v>16.383716098287614</v>
          </cell>
          <cell r="AM126">
            <v>1.8063375969956568</v>
          </cell>
          <cell r="AN126">
            <v>5.6281009077616897</v>
          </cell>
          <cell r="AO126">
            <v>0</v>
          </cell>
        </row>
        <row r="127">
          <cell r="G127">
            <v>150.05123536445927</v>
          </cell>
          <cell r="H127">
            <v>26.024868435387955</v>
          </cell>
          <cell r="I127">
            <v>1.3381319356117021</v>
          </cell>
          <cell r="J127">
            <v>26.029464523937676</v>
          </cell>
          <cell r="K127">
            <v>5.5727282942504903</v>
          </cell>
          <cell r="M127">
            <v>114.66412255428673</v>
          </cell>
          <cell r="N127">
            <v>26.024868435387955</v>
          </cell>
          <cell r="O127">
            <v>1.4156932332845384</v>
          </cell>
          <cell r="P127">
            <v>26.269142618401837</v>
          </cell>
          <cell r="Q127">
            <v>6.5402034527824426</v>
          </cell>
          <cell r="S127">
            <v>37.642926330413303</v>
          </cell>
          <cell r="T127">
            <v>0</v>
          </cell>
          <cell r="U127">
            <v>-0.63333050672450242</v>
          </cell>
          <cell r="V127">
            <v>-8.8069635381965448</v>
          </cell>
          <cell r="W127">
            <v>0</v>
          </cell>
          <cell r="Y127">
            <v>146.905446788262</v>
          </cell>
          <cell r="Z127">
            <v>25.775936324604508</v>
          </cell>
          <cell r="AA127">
            <v>2.8637643959884671</v>
          </cell>
          <cell r="AB127">
            <v>27.910830326960333</v>
          </cell>
          <cell r="AC127">
            <v>5.5727282942504903</v>
          </cell>
          <cell r="AE127">
            <v>46.6985359665033</v>
          </cell>
          <cell r="AF127">
            <v>0</v>
          </cell>
          <cell r="AG127">
            <v>-0.72008811038539311</v>
          </cell>
          <cell r="AH127">
            <v>-9.0750598407291641</v>
          </cell>
          <cell r="AI127">
            <v>-1.0730543899928746</v>
          </cell>
          <cell r="AK127">
            <v>145.67968420288014</v>
          </cell>
          <cell r="AL127">
            <v>21.294763591773762</v>
          </cell>
          <cell r="AM127">
            <v>6.3996717503923373</v>
          </cell>
          <cell r="AN127">
            <v>24.13657057990612</v>
          </cell>
          <cell r="AO127">
            <v>19.150366528884859</v>
          </cell>
        </row>
        <row r="129">
          <cell r="G129">
            <v>103</v>
          </cell>
          <cell r="H129">
            <v>280</v>
          </cell>
          <cell r="I129">
            <v>61</v>
          </cell>
          <cell r="J129">
            <v>33</v>
          </cell>
          <cell r="K129">
            <v>160</v>
          </cell>
          <cell r="M129">
            <v>61</v>
          </cell>
          <cell r="N129">
            <v>85</v>
          </cell>
          <cell r="O129">
            <v>118</v>
          </cell>
          <cell r="P129">
            <v>81</v>
          </cell>
          <cell r="Q129">
            <v>292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56</v>
          </cell>
          <cell r="Z129">
            <v>266</v>
          </cell>
          <cell r="AA129">
            <v>96</v>
          </cell>
          <cell r="AB129">
            <v>24</v>
          </cell>
          <cell r="AC129">
            <v>195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5</v>
          </cell>
          <cell r="AL129">
            <v>96</v>
          </cell>
          <cell r="AM129">
            <v>221</v>
          </cell>
          <cell r="AN129">
            <v>96</v>
          </cell>
          <cell r="AO129">
            <v>219</v>
          </cell>
        </row>
        <row r="130">
          <cell r="G130">
            <v>77</v>
          </cell>
          <cell r="H130">
            <v>171</v>
          </cell>
          <cell r="I130">
            <v>92</v>
          </cell>
          <cell r="J130">
            <v>96</v>
          </cell>
          <cell r="K130">
            <v>125</v>
          </cell>
          <cell r="M130">
            <v>35</v>
          </cell>
          <cell r="N130">
            <v>97</v>
          </cell>
          <cell r="O130">
            <v>106</v>
          </cell>
          <cell r="P130">
            <v>109</v>
          </cell>
          <cell r="Q130">
            <v>214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60</v>
          </cell>
          <cell r="Z130">
            <v>116</v>
          </cell>
          <cell r="AA130">
            <v>104</v>
          </cell>
          <cell r="AB130">
            <v>42</v>
          </cell>
          <cell r="AC130">
            <v>239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3</v>
          </cell>
          <cell r="AL130">
            <v>67</v>
          </cell>
          <cell r="AM130">
            <v>106</v>
          </cell>
          <cell r="AN130">
            <v>104</v>
          </cell>
          <cell r="AO130">
            <v>281</v>
          </cell>
        </row>
        <row r="131">
          <cell r="G131">
            <v>4</v>
          </cell>
          <cell r="H131">
            <v>5</v>
          </cell>
          <cell r="I131">
            <v>1</v>
          </cell>
          <cell r="J131">
            <v>7</v>
          </cell>
          <cell r="K131">
            <v>1</v>
          </cell>
          <cell r="M131">
            <v>3</v>
          </cell>
          <cell r="N131">
            <v>2</v>
          </cell>
          <cell r="O131">
            <v>2</v>
          </cell>
          <cell r="P131">
            <v>7</v>
          </cell>
          <cell r="Q131">
            <v>4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1</v>
          </cell>
          <cell r="Z131">
            <v>6</v>
          </cell>
          <cell r="AA131">
            <v>3</v>
          </cell>
          <cell r="AB131">
            <v>0</v>
          </cell>
          <cell r="AC131">
            <v>8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3</v>
          </cell>
          <cell r="AN131">
            <v>3</v>
          </cell>
          <cell r="AO131">
            <v>8</v>
          </cell>
        </row>
        <row r="132">
          <cell r="G132">
            <v>10</v>
          </cell>
          <cell r="H132">
            <v>27</v>
          </cell>
          <cell r="I132">
            <v>1</v>
          </cell>
          <cell r="J132">
            <v>2</v>
          </cell>
          <cell r="K132">
            <v>172</v>
          </cell>
          <cell r="M132">
            <v>10</v>
          </cell>
          <cell r="N132">
            <v>27</v>
          </cell>
          <cell r="O132">
            <v>1</v>
          </cell>
          <cell r="P132">
            <v>2</v>
          </cell>
          <cell r="Q132">
            <v>172</v>
          </cell>
          <cell r="S132">
            <v>0</v>
          </cell>
          <cell r="T132">
            <v>2</v>
          </cell>
          <cell r="U132">
            <v>0</v>
          </cell>
          <cell r="V132">
            <v>0</v>
          </cell>
          <cell r="W132">
            <v>-139</v>
          </cell>
          <cell r="Y132">
            <v>5</v>
          </cell>
          <cell r="Z132">
            <v>6</v>
          </cell>
          <cell r="AA132">
            <v>27</v>
          </cell>
          <cell r="AB132">
            <v>0</v>
          </cell>
          <cell r="AC132">
            <v>174</v>
          </cell>
          <cell r="AE132">
            <v>0</v>
          </cell>
          <cell r="AF132">
            <v>2</v>
          </cell>
          <cell r="AG132">
            <v>0</v>
          </cell>
          <cell r="AH132">
            <v>0</v>
          </cell>
          <cell r="AI132">
            <v>-139</v>
          </cell>
          <cell r="AK132">
            <v>2</v>
          </cell>
          <cell r="AL132">
            <v>3</v>
          </cell>
          <cell r="AM132">
            <v>6</v>
          </cell>
          <cell r="AN132">
            <v>27</v>
          </cell>
          <cell r="AO132">
            <v>174</v>
          </cell>
        </row>
        <row r="134">
          <cell r="G134">
            <v>1046</v>
          </cell>
          <cell r="H134">
            <v>1806</v>
          </cell>
          <cell r="I134">
            <v>1095</v>
          </cell>
          <cell r="J134">
            <v>69</v>
          </cell>
          <cell r="K134">
            <v>22</v>
          </cell>
          <cell r="M134">
            <v>925</v>
          </cell>
          <cell r="N134">
            <v>1817</v>
          </cell>
          <cell r="O134">
            <v>1103</v>
          </cell>
          <cell r="P134">
            <v>151</v>
          </cell>
          <cell r="Q134">
            <v>75</v>
          </cell>
          <cell r="S134">
            <v>117</v>
          </cell>
          <cell r="T134">
            <v>-30</v>
          </cell>
          <cell r="U134">
            <v>-93</v>
          </cell>
          <cell r="V134">
            <v>-43</v>
          </cell>
          <cell r="W134">
            <v>-10</v>
          </cell>
          <cell r="Y134">
            <v>936</v>
          </cell>
          <cell r="Z134">
            <v>1591</v>
          </cell>
          <cell r="AA134">
            <v>1154</v>
          </cell>
          <cell r="AB134">
            <v>219</v>
          </cell>
          <cell r="AC134">
            <v>163</v>
          </cell>
          <cell r="AE134">
            <v>121</v>
          </cell>
          <cell r="AF134">
            <v>-30</v>
          </cell>
          <cell r="AG134">
            <v>-93</v>
          </cell>
          <cell r="AH134">
            <v>-47</v>
          </cell>
          <cell r="AI134">
            <v>-18</v>
          </cell>
          <cell r="AK134">
            <v>861</v>
          </cell>
          <cell r="AL134">
            <v>1220</v>
          </cell>
          <cell r="AM134">
            <v>1485</v>
          </cell>
          <cell r="AN134">
            <v>243</v>
          </cell>
          <cell r="AO134">
            <v>334</v>
          </cell>
        </row>
        <row r="135">
          <cell r="G135">
            <v>1624</v>
          </cell>
          <cell r="H135">
            <v>1865.0000000000005</v>
          </cell>
          <cell r="I135">
            <v>758</v>
          </cell>
          <cell r="J135">
            <v>111</v>
          </cell>
          <cell r="K135">
            <v>12</v>
          </cell>
          <cell r="M135">
            <v>1433</v>
          </cell>
          <cell r="N135">
            <v>1874.0000000000005</v>
          </cell>
          <cell r="O135">
            <v>762</v>
          </cell>
          <cell r="P135">
            <v>214</v>
          </cell>
          <cell r="Q135">
            <v>58</v>
          </cell>
          <cell r="S135">
            <v>191</v>
          </cell>
          <cell r="T135">
            <v>-25</v>
          </cell>
          <cell r="U135">
            <v>-56</v>
          </cell>
          <cell r="V135">
            <v>-49</v>
          </cell>
          <cell r="W135">
            <v>-2</v>
          </cell>
          <cell r="Y135">
            <v>1463</v>
          </cell>
          <cell r="Z135">
            <v>1655.0000000000005</v>
          </cell>
          <cell r="AA135">
            <v>804</v>
          </cell>
          <cell r="AB135">
            <v>312</v>
          </cell>
          <cell r="AC135">
            <v>141</v>
          </cell>
          <cell r="AE135">
            <v>207</v>
          </cell>
          <cell r="AF135">
            <v>-25</v>
          </cell>
          <cell r="AG135">
            <v>-56</v>
          </cell>
          <cell r="AH135">
            <v>-49</v>
          </cell>
          <cell r="AI135">
            <v>-2</v>
          </cell>
          <cell r="AK135">
            <v>1357</v>
          </cell>
          <cell r="AL135">
            <v>1287.0000000000005</v>
          </cell>
          <cell r="AM135">
            <v>1033</v>
          </cell>
          <cell r="AN135">
            <v>349</v>
          </cell>
          <cell r="AO135">
            <v>298</v>
          </cell>
        </row>
        <row r="136">
          <cell r="G136">
            <v>57</v>
          </cell>
          <cell r="H136">
            <v>55</v>
          </cell>
          <cell r="I136">
            <v>9</v>
          </cell>
          <cell r="J136">
            <v>0</v>
          </cell>
          <cell r="K136">
            <v>2</v>
          </cell>
          <cell r="M136">
            <v>51</v>
          </cell>
          <cell r="N136">
            <v>56</v>
          </cell>
          <cell r="O136">
            <v>10</v>
          </cell>
          <cell r="P136">
            <v>0</v>
          </cell>
          <cell r="Q136">
            <v>2</v>
          </cell>
          <cell r="S136">
            <v>3</v>
          </cell>
          <cell r="T136">
            <v>-3</v>
          </cell>
          <cell r="U136">
            <v>-4</v>
          </cell>
          <cell r="V136">
            <v>0</v>
          </cell>
          <cell r="W136">
            <v>0</v>
          </cell>
          <cell r="Y136">
            <v>49</v>
          </cell>
          <cell r="Z136">
            <v>46</v>
          </cell>
          <cell r="AA136">
            <v>9</v>
          </cell>
          <cell r="AB136">
            <v>0</v>
          </cell>
          <cell r="AC136">
            <v>2</v>
          </cell>
          <cell r="AE136">
            <v>3</v>
          </cell>
          <cell r="AF136">
            <v>-3</v>
          </cell>
          <cell r="AG136">
            <v>-4</v>
          </cell>
          <cell r="AH136">
            <v>0</v>
          </cell>
          <cell r="AI136">
            <v>0</v>
          </cell>
          <cell r="AK136">
            <v>42</v>
          </cell>
          <cell r="AL136">
            <v>31</v>
          </cell>
          <cell r="AM136">
            <v>12</v>
          </cell>
          <cell r="AN136">
            <v>0</v>
          </cell>
          <cell r="AO136">
            <v>2</v>
          </cell>
        </row>
        <row r="137">
          <cell r="G137">
            <v>451</v>
          </cell>
          <cell r="H137">
            <v>525</v>
          </cell>
          <cell r="I137">
            <v>357</v>
          </cell>
          <cell r="J137">
            <v>28</v>
          </cell>
          <cell r="K137">
            <v>4</v>
          </cell>
          <cell r="M137">
            <v>399</v>
          </cell>
          <cell r="N137">
            <v>528</v>
          </cell>
          <cell r="O137">
            <v>360</v>
          </cell>
          <cell r="P137">
            <v>67</v>
          </cell>
          <cell r="Q137">
            <v>11</v>
          </cell>
          <cell r="S137">
            <v>48</v>
          </cell>
          <cell r="T137">
            <v>-9</v>
          </cell>
          <cell r="U137">
            <v>-32</v>
          </cell>
          <cell r="V137">
            <v>-21</v>
          </cell>
          <cell r="W137">
            <v>-4</v>
          </cell>
          <cell r="Y137">
            <v>402</v>
          </cell>
          <cell r="Z137">
            <v>461</v>
          </cell>
          <cell r="AA137">
            <v>376</v>
          </cell>
          <cell r="AB137">
            <v>96</v>
          </cell>
          <cell r="AC137">
            <v>17</v>
          </cell>
          <cell r="AE137">
            <v>48</v>
          </cell>
          <cell r="AF137">
            <v>-9</v>
          </cell>
          <cell r="AG137">
            <v>-32</v>
          </cell>
          <cell r="AH137">
            <v>-25</v>
          </cell>
          <cell r="AI137">
            <v>-8</v>
          </cell>
          <cell r="AK137">
            <v>368</v>
          </cell>
          <cell r="AL137">
            <v>351</v>
          </cell>
          <cell r="AM137">
            <v>484</v>
          </cell>
          <cell r="AN137">
            <v>107</v>
          </cell>
          <cell r="AO137">
            <v>32</v>
          </cell>
        </row>
        <row r="139">
          <cell r="G139">
            <v>2.233339712056913</v>
          </cell>
          <cell r="H139">
            <v>172.98196279220835</v>
          </cell>
          <cell r="I139">
            <v>97.167575286359153</v>
          </cell>
          <cell r="J139">
            <v>158.04975500877194</v>
          </cell>
          <cell r="K139">
            <v>160.91792834066871</v>
          </cell>
          <cell r="M139">
            <v>2.233339712056913</v>
          </cell>
          <cell r="N139">
            <v>90.384911048967624</v>
          </cell>
          <cell r="O139">
            <v>47.023140615477132</v>
          </cell>
          <cell r="P139">
            <v>230.82549356043742</v>
          </cell>
          <cell r="Q139">
            <v>220.88367620312567</v>
          </cell>
          <cell r="S139">
            <v>102.80666196034795</v>
          </cell>
          <cell r="T139">
            <v>0</v>
          </cell>
          <cell r="U139">
            <v>-1.7317031674382779</v>
          </cell>
          <cell r="V139">
            <v>-27.995547543735793</v>
          </cell>
          <cell r="W139">
            <v>-128.29486394825838</v>
          </cell>
          <cell r="Y139">
            <v>1.9354329518427813</v>
          </cell>
          <cell r="Z139">
            <v>41.941427879953508</v>
          </cell>
          <cell r="AA139">
            <v>191.08700589683491</v>
          </cell>
          <cell r="AB139">
            <v>41.797279447591826</v>
          </cell>
          <cell r="AC139">
            <v>314.58941496384188</v>
          </cell>
          <cell r="AE139">
            <v>118.54670978469399</v>
          </cell>
          <cell r="AF139">
            <v>0</v>
          </cell>
          <cell r="AG139">
            <v>-1.7317031674382779</v>
          </cell>
          <cell r="AH139">
            <v>-28.589439085065901</v>
          </cell>
          <cell r="AI139">
            <v>-143.44102023127431</v>
          </cell>
          <cell r="AK139">
            <v>1.07054235767272</v>
          </cell>
          <cell r="AL139">
            <v>4.1591627684089163</v>
          </cell>
          <cell r="AM139">
            <v>181.39446530483585</v>
          </cell>
          <cell r="AN139">
            <v>85.75870735970696</v>
          </cell>
          <cell r="AO139">
            <v>318.96768334944045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0.8379828867958814</v>
          </cell>
          <cell r="I141">
            <v>0.69575643353236027</v>
          </cell>
          <cell r="J141">
            <v>1.262740267488289</v>
          </cell>
          <cell r="K141">
            <v>3.6383064328087231</v>
          </cell>
          <cell r="M141">
            <v>0</v>
          </cell>
          <cell r="N141">
            <v>0.29214082291966509</v>
          </cell>
          <cell r="O141">
            <v>0.69575643353236027</v>
          </cell>
          <cell r="P141">
            <v>1.262740267488289</v>
          </cell>
          <cell r="Q141">
            <v>4.1841484966849398</v>
          </cell>
          <cell r="S141">
            <v>0.7265080991028513</v>
          </cell>
          <cell r="T141">
            <v>0</v>
          </cell>
          <cell r="U141">
            <v>-0.32289248849015617</v>
          </cell>
          <cell r="V141">
            <v>0</v>
          </cell>
          <cell r="W141">
            <v>-0.40361561061269513</v>
          </cell>
          <cell r="Y141">
            <v>0</v>
          </cell>
          <cell r="Z141">
            <v>0.29214082291966509</v>
          </cell>
          <cell r="AA141">
            <v>0.91870600891842047</v>
          </cell>
          <cell r="AB141">
            <v>0.32289248849015617</v>
          </cell>
          <cell r="AC141">
            <v>4.9010467002970124</v>
          </cell>
          <cell r="AE141">
            <v>0.98981923555018103</v>
          </cell>
          <cell r="AF141">
            <v>0</v>
          </cell>
          <cell r="AG141">
            <v>-0.32289248849015617</v>
          </cell>
          <cell r="AH141">
            <v>0</v>
          </cell>
          <cell r="AI141">
            <v>-0.66692674706002486</v>
          </cell>
          <cell r="AK141">
            <v>0</v>
          </cell>
          <cell r="AL141">
            <v>0</v>
          </cell>
          <cell r="AM141">
            <v>0.8379828867958814</v>
          </cell>
          <cell r="AN141">
            <v>0.69575643353236027</v>
          </cell>
          <cell r="AO141">
            <v>4.9010467002970124</v>
          </cell>
        </row>
        <row r="142">
          <cell r="G142">
            <v>0</v>
          </cell>
          <cell r="H142">
            <v>0.73611799459362981</v>
          </cell>
          <cell r="I142">
            <v>0.59389154133010869</v>
          </cell>
          <cell r="J142">
            <v>1.8585537879165535</v>
          </cell>
          <cell r="K142">
            <v>1.3742150551813193</v>
          </cell>
          <cell r="M142">
            <v>0</v>
          </cell>
          <cell r="N142">
            <v>0.73611799459362981</v>
          </cell>
          <cell r="O142">
            <v>0.59389154133010869</v>
          </cell>
          <cell r="P142">
            <v>1.8585537879165535</v>
          </cell>
          <cell r="Q142">
            <v>1.3742150551813193</v>
          </cell>
          <cell r="S142">
            <v>0.36325404955142565</v>
          </cell>
          <cell r="T142">
            <v>0</v>
          </cell>
          <cell r="U142">
            <v>0</v>
          </cell>
          <cell r="V142">
            <v>0</v>
          </cell>
          <cell r="W142">
            <v>-0.36325404955142565</v>
          </cell>
          <cell r="Y142">
            <v>0</v>
          </cell>
          <cell r="Z142">
            <v>0.73611799459362981</v>
          </cell>
          <cell r="AA142">
            <v>0.59389154133010869</v>
          </cell>
          <cell r="AB142">
            <v>0.29021884382150936</v>
          </cell>
          <cell r="AC142">
            <v>2.9425499992763635</v>
          </cell>
          <cell r="AE142">
            <v>0.65347289337293502</v>
          </cell>
          <cell r="AF142">
            <v>0</v>
          </cell>
          <cell r="AG142">
            <v>0</v>
          </cell>
          <cell r="AH142">
            <v>0</v>
          </cell>
          <cell r="AI142">
            <v>-0.65347289337293502</v>
          </cell>
          <cell r="AK142">
            <v>0</v>
          </cell>
          <cell r="AL142">
            <v>0.29790676021413215</v>
          </cell>
          <cell r="AM142">
            <v>0.43821123437949761</v>
          </cell>
          <cell r="AN142">
            <v>0.59389154133010869</v>
          </cell>
          <cell r="AO142">
            <v>3.2327688430978734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30</v>
          </cell>
          <cell r="H171">
            <v>0</v>
          </cell>
          <cell r="I171">
            <v>2</v>
          </cell>
          <cell r="J171">
            <v>0</v>
          </cell>
          <cell r="K171">
            <v>0</v>
          </cell>
          <cell r="M171">
            <v>30</v>
          </cell>
          <cell r="N171">
            <v>0</v>
          </cell>
          <cell r="O171">
            <v>2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28</v>
          </cell>
          <cell r="Z171">
            <v>2</v>
          </cell>
          <cell r="AA171">
            <v>0</v>
          </cell>
          <cell r="AB171">
            <v>2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27</v>
          </cell>
          <cell r="AL171">
            <v>3</v>
          </cell>
          <cell r="AM171">
            <v>0</v>
          </cell>
          <cell r="AN171">
            <v>2</v>
          </cell>
          <cell r="AO171">
            <v>0</v>
          </cell>
        </row>
        <row r="172">
          <cell r="G172">
            <v>23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15</v>
          </cell>
          <cell r="N172">
            <v>0</v>
          </cell>
          <cell r="O172">
            <v>0</v>
          </cell>
          <cell r="P172">
            <v>0</v>
          </cell>
          <cell r="Q172">
            <v>8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15</v>
          </cell>
          <cell r="Z172">
            <v>0</v>
          </cell>
          <cell r="AA172">
            <v>0</v>
          </cell>
          <cell r="AB172">
            <v>0</v>
          </cell>
          <cell r="AC172">
            <v>8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10</v>
          </cell>
          <cell r="AL172">
            <v>5</v>
          </cell>
          <cell r="AM172">
            <v>0</v>
          </cell>
          <cell r="AN172">
            <v>0</v>
          </cell>
          <cell r="AO172">
            <v>8</v>
          </cell>
        </row>
        <row r="173">
          <cell r="G173">
            <v>18</v>
          </cell>
          <cell r="H173">
            <v>0</v>
          </cell>
          <cell r="I173">
            <v>0</v>
          </cell>
          <cell r="J173">
            <v>8</v>
          </cell>
          <cell r="K173">
            <v>0</v>
          </cell>
          <cell r="M173">
            <v>18</v>
          </cell>
          <cell r="N173">
            <v>0</v>
          </cell>
          <cell r="O173">
            <v>0</v>
          </cell>
          <cell r="P173">
            <v>8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18</v>
          </cell>
          <cell r="Z173">
            <v>0</v>
          </cell>
          <cell r="AA173">
            <v>0</v>
          </cell>
          <cell r="AB173">
            <v>8</v>
          </cell>
          <cell r="AC173">
            <v>0</v>
          </cell>
          <cell r="AE173">
            <v>9</v>
          </cell>
          <cell r="AF173">
            <v>0</v>
          </cell>
          <cell r="AG173">
            <v>0</v>
          </cell>
          <cell r="AH173">
            <v>0</v>
          </cell>
          <cell r="AI173">
            <v>-8</v>
          </cell>
          <cell r="AK173">
            <v>18</v>
          </cell>
          <cell r="AL173">
            <v>0</v>
          </cell>
          <cell r="AM173">
            <v>0</v>
          </cell>
          <cell r="AN173">
            <v>0</v>
          </cell>
          <cell r="AO173">
            <v>8</v>
          </cell>
        </row>
        <row r="174">
          <cell r="G174">
            <v>2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2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2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2</v>
          </cell>
          <cell r="AO174">
            <v>0</v>
          </cell>
        </row>
        <row r="176">
          <cell r="G176">
            <v>18</v>
          </cell>
          <cell r="H176">
            <v>9</v>
          </cell>
          <cell r="I176">
            <v>3</v>
          </cell>
          <cell r="J176">
            <v>0</v>
          </cell>
          <cell r="K176">
            <v>0</v>
          </cell>
          <cell r="M176">
            <v>16</v>
          </cell>
          <cell r="N176">
            <v>9</v>
          </cell>
          <cell r="O176">
            <v>3</v>
          </cell>
          <cell r="P176">
            <v>1</v>
          </cell>
          <cell r="Q176">
            <v>1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15</v>
          </cell>
          <cell r="Z176">
            <v>9</v>
          </cell>
          <cell r="AA176">
            <v>1</v>
          </cell>
          <cell r="AB176">
            <v>3</v>
          </cell>
          <cell r="AC176">
            <v>2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15</v>
          </cell>
          <cell r="AL176">
            <v>6</v>
          </cell>
          <cell r="AM176">
            <v>4</v>
          </cell>
          <cell r="AN176">
            <v>3</v>
          </cell>
          <cell r="AO176">
            <v>2</v>
          </cell>
        </row>
        <row r="177">
          <cell r="G177">
            <v>12</v>
          </cell>
          <cell r="H177">
            <v>10</v>
          </cell>
          <cell r="I177">
            <v>8</v>
          </cell>
          <cell r="J177">
            <v>4</v>
          </cell>
          <cell r="K177">
            <v>0</v>
          </cell>
          <cell r="M177">
            <v>12</v>
          </cell>
          <cell r="N177">
            <v>10</v>
          </cell>
          <cell r="O177">
            <v>8</v>
          </cell>
          <cell r="P177">
            <v>4</v>
          </cell>
          <cell r="Q177">
            <v>0</v>
          </cell>
          <cell r="S177">
            <v>2</v>
          </cell>
          <cell r="T177">
            <v>0</v>
          </cell>
          <cell r="U177">
            <v>0</v>
          </cell>
          <cell r="V177">
            <v>0</v>
          </cell>
          <cell r="W177">
            <v>-2</v>
          </cell>
          <cell r="Y177">
            <v>10</v>
          </cell>
          <cell r="Z177">
            <v>11</v>
          </cell>
          <cell r="AA177">
            <v>8</v>
          </cell>
          <cell r="AB177">
            <v>2</v>
          </cell>
          <cell r="AC177">
            <v>3</v>
          </cell>
          <cell r="AE177">
            <v>2</v>
          </cell>
          <cell r="AF177">
            <v>0</v>
          </cell>
          <cell r="AG177">
            <v>0</v>
          </cell>
          <cell r="AH177">
            <v>0</v>
          </cell>
          <cell r="AI177">
            <v>-2</v>
          </cell>
          <cell r="AK177">
            <v>8</v>
          </cell>
          <cell r="AL177">
            <v>11</v>
          </cell>
          <cell r="AM177">
            <v>8</v>
          </cell>
          <cell r="AN177">
            <v>3</v>
          </cell>
          <cell r="AO177">
            <v>4</v>
          </cell>
        </row>
        <row r="178">
          <cell r="G178">
            <v>7</v>
          </cell>
          <cell r="H178">
            <v>4</v>
          </cell>
          <cell r="I178">
            <v>2</v>
          </cell>
          <cell r="J178">
            <v>0</v>
          </cell>
          <cell r="K178">
            <v>0</v>
          </cell>
          <cell r="M178">
            <v>5</v>
          </cell>
          <cell r="N178">
            <v>4</v>
          </cell>
          <cell r="O178">
            <v>2</v>
          </cell>
          <cell r="P178">
            <v>2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5</v>
          </cell>
          <cell r="Z178">
            <v>4</v>
          </cell>
          <cell r="AA178">
            <v>2</v>
          </cell>
          <cell r="AB178">
            <v>0</v>
          </cell>
          <cell r="AC178">
            <v>2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5</v>
          </cell>
          <cell r="AL178">
            <v>4</v>
          </cell>
          <cell r="AM178">
            <v>2</v>
          </cell>
          <cell r="AN178">
            <v>0</v>
          </cell>
          <cell r="AO178">
            <v>2</v>
          </cell>
        </row>
        <row r="179">
          <cell r="G179">
            <v>2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2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2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2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3.0333082314777382E-3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0.67969437525343213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3.0333082314777382E-3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3.0333082314777382E-3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1.1431385043156883E-3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0.25615095869779281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1.1431385043156883E-3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1.1431385043156883E-3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1.6356369113132097E-2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3.6650848635810696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1.6356369113132097E-2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1.6356369113132097E-2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5.4671841510745001E-3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1.2250698024677054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5.4671841510745001E-3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5.4671841510745001E-3</v>
          </cell>
        </row>
        <row r="186">
          <cell r="G186">
            <v>0</v>
          </cell>
          <cell r="H186">
            <v>2.942222035540432</v>
          </cell>
          <cell r="I186">
            <v>0.71401294875671217</v>
          </cell>
          <cell r="J186">
            <v>1.603310538170112</v>
          </cell>
          <cell r="K186">
            <v>1.684198320693542</v>
          </cell>
          <cell r="M186">
            <v>0</v>
          </cell>
          <cell r="N186">
            <v>2.942222035540432</v>
          </cell>
          <cell r="O186">
            <v>0.71401294875671217</v>
          </cell>
          <cell r="P186">
            <v>1.603310538170112</v>
          </cell>
          <cell r="Q186">
            <v>1.684198320693542</v>
          </cell>
          <cell r="S186">
            <v>0</v>
          </cell>
          <cell r="T186">
            <v>0</v>
          </cell>
          <cell r="U186">
            <v>-4.8088867654085064E-2</v>
          </cell>
          <cell r="V186">
            <v>-0.23886986301369867</v>
          </cell>
          <cell r="W186">
            <v>-1.2639684426672426</v>
          </cell>
          <cell r="Y186">
            <v>0</v>
          </cell>
          <cell r="Z186">
            <v>2.7908419356811178</v>
          </cell>
          <cell r="AA186">
            <v>0.70586990050062048</v>
          </cell>
          <cell r="AB186">
            <v>1.9907043737865506</v>
          </cell>
          <cell r="AC186">
            <v>1.698242414500956</v>
          </cell>
          <cell r="AE186">
            <v>0</v>
          </cell>
          <cell r="AF186">
            <v>0</v>
          </cell>
          <cell r="AG186">
            <v>-0.12567224080267561</v>
          </cell>
          <cell r="AH186">
            <v>-1.0489041095890415</v>
          </cell>
          <cell r="AI186">
            <v>-2.179643358910623</v>
          </cell>
          <cell r="AK186">
            <v>0</v>
          </cell>
          <cell r="AL186">
            <v>0.64752996762930815</v>
          </cell>
          <cell r="AM186">
            <v>1.6511239186563784</v>
          </cell>
          <cell r="AN186">
            <v>1.1275879354303862</v>
          </cell>
          <cell r="AO186">
            <v>4.3904951973821831</v>
          </cell>
        </row>
        <row r="187">
          <cell r="G187">
            <v>3.756132859760493</v>
          </cell>
          <cell r="H187">
            <v>3.3857256778444715</v>
          </cell>
          <cell r="I187">
            <v>4.3750584781121038</v>
          </cell>
          <cell r="J187">
            <v>9.878461702919072</v>
          </cell>
          <cell r="K187">
            <v>2.2337174341787764</v>
          </cell>
          <cell r="M187">
            <v>3.756132859760493</v>
          </cell>
          <cell r="N187">
            <v>3.3857256778444715</v>
          </cell>
          <cell r="O187">
            <v>4.3750584781121038</v>
          </cell>
          <cell r="P187">
            <v>9.878461702919072</v>
          </cell>
          <cell r="Q187">
            <v>2.2337174341787764</v>
          </cell>
          <cell r="S187">
            <v>0</v>
          </cell>
          <cell r="T187">
            <v>0</v>
          </cell>
          <cell r="U187">
            <v>-0.29466077400860013</v>
          </cell>
          <cell r="V187">
            <v>-1.4717465753424657</v>
          </cell>
          <cell r="W187">
            <v>-1.6763752296552474</v>
          </cell>
          <cell r="Y187">
            <v>1.3281328597604929</v>
          </cell>
          <cell r="Z187">
            <v>3.2115268971211814</v>
          </cell>
          <cell r="AA187">
            <v>4.3251625870466484</v>
          </cell>
          <cell r="AB187">
            <v>12.265307593330032</v>
          </cell>
          <cell r="AC187">
            <v>2.2523438256193904</v>
          </cell>
          <cell r="AE187">
            <v>0</v>
          </cell>
          <cell r="AF187">
            <v>0</v>
          </cell>
          <cell r="AG187">
            <v>-0.77004682274247505</v>
          </cell>
          <cell r="AH187">
            <v>-6.4626027397260266</v>
          </cell>
          <cell r="AI187">
            <v>-2.8908159515832708</v>
          </cell>
          <cell r="AK187">
            <v>1.3281328597604929</v>
          </cell>
          <cell r="AL187">
            <v>0.74513711477035072</v>
          </cell>
          <cell r="AM187">
            <v>10.117132625269294</v>
          </cell>
          <cell r="AN187">
            <v>6.947396634425921</v>
          </cell>
          <cell r="AO187">
            <v>5.823023064785068</v>
          </cell>
        </row>
        <row r="188">
          <cell r="G188">
            <v>0</v>
          </cell>
          <cell r="H188">
            <v>14.929700855871811</v>
          </cell>
          <cell r="I188">
            <v>6.0467639065723056</v>
          </cell>
          <cell r="J188">
            <v>3.620378634577671</v>
          </cell>
          <cell r="K188">
            <v>2.0781931567772953</v>
          </cell>
          <cell r="M188">
            <v>0</v>
          </cell>
          <cell r="N188">
            <v>14.929700855871811</v>
          </cell>
          <cell r="O188">
            <v>6.0467639065723056</v>
          </cell>
          <cell r="P188">
            <v>3.620378634577671</v>
          </cell>
          <cell r="Q188">
            <v>2.0781931567772953</v>
          </cell>
          <cell r="S188">
            <v>0</v>
          </cell>
          <cell r="T188">
            <v>0</v>
          </cell>
          <cell r="U188">
            <v>-0.40725035833731493</v>
          </cell>
          <cell r="V188">
            <v>-0.53938356164383572</v>
          </cell>
          <cell r="W188">
            <v>-1.5596563276775099</v>
          </cell>
          <cell r="Y188">
            <v>0</v>
          </cell>
          <cell r="Z188">
            <v>14.161553659932387</v>
          </cell>
          <cell r="AA188">
            <v>5.9778028458938541</v>
          </cell>
          <cell r="AB188">
            <v>4.495138908550274</v>
          </cell>
          <cell r="AC188">
            <v>2.0955226715292681</v>
          </cell>
          <cell r="AE188">
            <v>0</v>
          </cell>
          <cell r="AF188">
            <v>0</v>
          </cell>
          <cell r="AG188">
            <v>-1.0642809364548496</v>
          </cell>
          <cell r="AH188">
            <v>-2.368493150684932</v>
          </cell>
          <cell r="AI188">
            <v>-2.689540689506106</v>
          </cell>
          <cell r="AK188">
            <v>0</v>
          </cell>
          <cell r="AL188">
            <v>3.2857577012002084</v>
          </cell>
          <cell r="AM188">
            <v>13.982878789515452</v>
          </cell>
          <cell r="AN188">
            <v>2.546166305810547</v>
          </cell>
          <cell r="AO188">
            <v>5.4175906494823645</v>
          </cell>
        </row>
        <row r="189">
          <cell r="G189">
            <v>0</v>
          </cell>
          <cell r="H189">
            <v>0.97712345022518243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0.97712345022518243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0.92684952674720944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0.21504723588202346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30.57027863254304</v>
          </cell>
          <cell r="H191">
            <v>1.624325524821524</v>
          </cell>
          <cell r="I191">
            <v>0</v>
          </cell>
          <cell r="J191">
            <v>0</v>
          </cell>
          <cell r="K191">
            <v>0</v>
          </cell>
          <cell r="M191">
            <v>24.670278632543038</v>
          </cell>
          <cell r="N191">
            <v>1.624325524821524</v>
          </cell>
          <cell r="O191">
            <v>0</v>
          </cell>
          <cell r="P191">
            <v>0</v>
          </cell>
          <cell r="Q191">
            <v>0</v>
          </cell>
          <cell r="S191">
            <v>7.5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30.57027863254304</v>
          </cell>
          <cell r="Z191">
            <v>1.624325524821524</v>
          </cell>
          <cell r="AA191">
            <v>0</v>
          </cell>
          <cell r="AB191">
            <v>0</v>
          </cell>
          <cell r="AC191">
            <v>0</v>
          </cell>
          <cell r="AE191">
            <v>19.600000000000001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30.57027863254304</v>
          </cell>
          <cell r="AL191">
            <v>1.624325524821524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0.52771866128994216</v>
          </cell>
          <cell r="I192">
            <v>1E-3</v>
          </cell>
          <cell r="J192">
            <v>8.3555862658498389E-2</v>
          </cell>
          <cell r="K192">
            <v>6.9999999999999993E-3</v>
          </cell>
          <cell r="M192">
            <v>0</v>
          </cell>
          <cell r="N192">
            <v>0.52771866128994216</v>
          </cell>
          <cell r="O192">
            <v>1E-3</v>
          </cell>
          <cell r="P192">
            <v>8.3555862658498389E-2</v>
          </cell>
          <cell r="Q192">
            <v>6.9999999999999993E-3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0.52771866128994216</v>
          </cell>
          <cell r="AA192">
            <v>1E-3</v>
          </cell>
          <cell r="AB192">
            <v>8.3555862658498389E-2</v>
          </cell>
          <cell r="AC192">
            <v>6.9999999999999993E-3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0.52771866128994216</v>
          </cell>
          <cell r="AM192">
            <v>1E-3</v>
          </cell>
          <cell r="AN192">
            <v>8.3555862658498389E-2</v>
          </cell>
          <cell r="AO192">
            <v>6.9999999999999993E-3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6.0781213186869918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6.0781213186869918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6.0781213186869918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6.0781213186869918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145</v>
          </cell>
          <cell r="H196">
            <v>227</v>
          </cell>
          <cell r="I196">
            <v>58</v>
          </cell>
          <cell r="J196">
            <v>28</v>
          </cell>
          <cell r="K196">
            <v>114</v>
          </cell>
          <cell r="M196">
            <v>52</v>
          </cell>
          <cell r="N196">
            <v>139</v>
          </cell>
          <cell r="O196">
            <v>94</v>
          </cell>
          <cell r="P196">
            <v>35</v>
          </cell>
          <cell r="Q196">
            <v>252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88</v>
          </cell>
          <cell r="Z196">
            <v>237</v>
          </cell>
          <cell r="AA196">
            <v>56</v>
          </cell>
          <cell r="AB196">
            <v>46</v>
          </cell>
          <cell r="AC196">
            <v>145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34</v>
          </cell>
          <cell r="AL196">
            <v>111</v>
          </cell>
          <cell r="AM196">
            <v>180</v>
          </cell>
          <cell r="AN196">
            <v>56</v>
          </cell>
          <cell r="AO196">
            <v>191</v>
          </cell>
        </row>
        <row r="197">
          <cell r="G197">
            <v>184</v>
          </cell>
          <cell r="H197">
            <v>73</v>
          </cell>
          <cell r="I197">
            <v>9</v>
          </cell>
          <cell r="J197">
            <v>41</v>
          </cell>
          <cell r="K197">
            <v>56</v>
          </cell>
          <cell r="M197">
            <v>17</v>
          </cell>
          <cell r="N197">
            <v>67</v>
          </cell>
          <cell r="O197">
            <v>23</v>
          </cell>
          <cell r="P197">
            <v>48</v>
          </cell>
          <cell r="Q197">
            <v>208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115</v>
          </cell>
          <cell r="Z197">
            <v>88</v>
          </cell>
          <cell r="AA197">
            <v>56</v>
          </cell>
          <cell r="AB197">
            <v>7</v>
          </cell>
          <cell r="AC197">
            <v>97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4</v>
          </cell>
          <cell r="AL197">
            <v>171</v>
          </cell>
          <cell r="AM197">
            <v>28</v>
          </cell>
          <cell r="AN197">
            <v>56</v>
          </cell>
          <cell r="AO197">
            <v>104</v>
          </cell>
        </row>
        <row r="198">
          <cell r="G198">
            <v>28</v>
          </cell>
          <cell r="H198">
            <v>66</v>
          </cell>
          <cell r="I198">
            <v>0</v>
          </cell>
          <cell r="J198">
            <v>23</v>
          </cell>
          <cell r="K198">
            <v>5</v>
          </cell>
          <cell r="M198">
            <v>4</v>
          </cell>
          <cell r="N198">
            <v>8</v>
          </cell>
          <cell r="O198">
            <v>13</v>
          </cell>
          <cell r="P198">
            <v>26</v>
          </cell>
          <cell r="Q198">
            <v>71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10</v>
          </cell>
          <cell r="Z198">
            <v>82</v>
          </cell>
          <cell r="AA198">
            <v>2</v>
          </cell>
          <cell r="AB198">
            <v>0</v>
          </cell>
          <cell r="AC198">
            <v>28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2</v>
          </cell>
          <cell r="AL198">
            <v>26</v>
          </cell>
          <cell r="AM198">
            <v>64</v>
          </cell>
          <cell r="AN198">
            <v>2</v>
          </cell>
          <cell r="AO198">
            <v>28</v>
          </cell>
        </row>
        <row r="199">
          <cell r="G199">
            <v>97</v>
          </cell>
          <cell r="H199">
            <v>7</v>
          </cell>
          <cell r="I199">
            <v>0</v>
          </cell>
          <cell r="J199">
            <v>0</v>
          </cell>
          <cell r="K199">
            <v>8</v>
          </cell>
          <cell r="M199">
            <v>1</v>
          </cell>
          <cell r="N199">
            <v>2</v>
          </cell>
          <cell r="O199">
            <v>4</v>
          </cell>
          <cell r="P199">
            <v>22</v>
          </cell>
          <cell r="Q199">
            <v>83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96</v>
          </cell>
          <cell r="Z199">
            <v>7</v>
          </cell>
          <cell r="AA199">
            <v>1</v>
          </cell>
          <cell r="AB199">
            <v>0</v>
          </cell>
          <cell r="AC199">
            <v>8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97</v>
          </cell>
          <cell r="AM199">
            <v>6</v>
          </cell>
          <cell r="AN199">
            <v>1</v>
          </cell>
          <cell r="AO199">
            <v>8</v>
          </cell>
        </row>
        <row r="201">
          <cell r="G201">
            <v>59.425996833261024</v>
          </cell>
          <cell r="H201">
            <v>153.59994251355323</v>
          </cell>
          <cell r="I201">
            <v>184.08225031193862</v>
          </cell>
          <cell r="J201">
            <v>56.042199703928176</v>
          </cell>
          <cell r="K201">
            <v>81.946486099411715</v>
          </cell>
          <cell r="M201">
            <v>58.448110506894189</v>
          </cell>
          <cell r="N201">
            <v>35.921800488800933</v>
          </cell>
          <cell r="O201">
            <v>99.576573608404331</v>
          </cell>
          <cell r="P201">
            <v>159.01906257216953</v>
          </cell>
          <cell r="Q201">
            <v>182.13132828582377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55.970410429968688</v>
          </cell>
          <cell r="Z201">
            <v>21.893788306990906</v>
          </cell>
          <cell r="AA201">
            <v>243.60331942692969</v>
          </cell>
          <cell r="AB201">
            <v>80.015936705096138</v>
          </cell>
          <cell r="AC201">
            <v>133.61342059310732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55.970410429968688</v>
          </cell>
          <cell r="AL201">
            <v>13.463399243372022</v>
          </cell>
          <cell r="AM201">
            <v>234.43272474126928</v>
          </cell>
          <cell r="AN201">
            <v>94.415506885912635</v>
          </cell>
          <cell r="AO201">
            <v>136.81483416157025</v>
          </cell>
        </row>
        <row r="202">
          <cell r="G202">
            <v>0.52192742419182503</v>
          </cell>
          <cell r="H202">
            <v>3.2945455995454234</v>
          </cell>
          <cell r="I202">
            <v>27.62140821856811</v>
          </cell>
          <cell r="J202">
            <v>2.1808417278498564</v>
          </cell>
          <cell r="K202">
            <v>6.5189498422445586</v>
          </cell>
          <cell r="M202">
            <v>0.52192742419182503</v>
          </cell>
          <cell r="N202">
            <v>0</v>
          </cell>
          <cell r="O202">
            <v>26.723072168750956</v>
          </cell>
          <cell r="P202">
            <v>3.2693223411272312</v>
          </cell>
          <cell r="Q202">
            <v>9.6233508783297648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0.52192742419182503</v>
          </cell>
          <cell r="Z202">
            <v>0</v>
          </cell>
          <cell r="AA202">
            <v>29.301665279349226</v>
          </cell>
          <cell r="AB202">
            <v>1.6142885387643064</v>
          </cell>
          <cell r="AC202">
            <v>8.6997915700944173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0.52192742419182503</v>
          </cell>
          <cell r="AL202">
            <v>0</v>
          </cell>
          <cell r="AM202">
            <v>5.372554043074957</v>
          </cell>
          <cell r="AN202">
            <v>25.543399775038576</v>
          </cell>
          <cell r="AO202">
            <v>8.6997915700944173</v>
          </cell>
        </row>
        <row r="203">
          <cell r="G203">
            <v>0</v>
          </cell>
          <cell r="H203">
            <v>0</v>
          </cell>
          <cell r="I203">
            <v>2.285615262817732</v>
          </cell>
          <cell r="J203">
            <v>1.6220495413545197</v>
          </cell>
          <cell r="K203">
            <v>0</v>
          </cell>
          <cell r="M203">
            <v>0</v>
          </cell>
          <cell r="N203">
            <v>0</v>
          </cell>
          <cell r="O203">
            <v>2.285615262817732</v>
          </cell>
          <cell r="P203">
            <v>1.6220495413545197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0.49864441642118601</v>
          </cell>
          <cell r="AB203">
            <v>2.6600836377955095</v>
          </cell>
          <cell r="AC203">
            <v>0.7489367499555557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2.285615262817732</v>
          </cell>
          <cell r="AO203">
            <v>1.6220495413545197</v>
          </cell>
        </row>
        <row r="204">
          <cell r="G204">
            <v>0</v>
          </cell>
          <cell r="H204">
            <v>0</v>
          </cell>
          <cell r="I204">
            <v>2.8133634389522166</v>
          </cell>
          <cell r="J204">
            <v>1.4503373590460567</v>
          </cell>
          <cell r="K204">
            <v>0.50155479239251588</v>
          </cell>
          <cell r="M204">
            <v>0</v>
          </cell>
          <cell r="N204">
            <v>0</v>
          </cell>
          <cell r="O204">
            <v>2.1517379681365574</v>
          </cell>
          <cell r="P204">
            <v>1.4503373590460567</v>
          </cell>
          <cell r="Q204">
            <v>1.1631802632081751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0.71013173700449062</v>
          </cell>
          <cell r="AB204">
            <v>3.5535690609937829</v>
          </cell>
          <cell r="AC204">
            <v>0.50155479239251588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0.71013173700449062</v>
          </cell>
          <cell r="AN204">
            <v>2.1032317019477262</v>
          </cell>
          <cell r="AO204">
            <v>1.9518921514385725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9664</v>
          </cell>
          <cell r="H20">
            <v>7276</v>
          </cell>
          <cell r="I20">
            <v>12171</v>
          </cell>
          <cell r="J20">
            <v>1565</v>
          </cell>
          <cell r="K20">
            <v>1359</v>
          </cell>
          <cell r="M20">
            <v>8728</v>
          </cell>
          <cell r="N20">
            <v>7327</v>
          </cell>
          <cell r="O20">
            <v>12342</v>
          </cell>
          <cell r="P20">
            <v>1906</v>
          </cell>
          <cell r="Q20">
            <v>1617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8443</v>
          </cell>
          <cell r="Z20">
            <v>1599</v>
          </cell>
          <cell r="AA20">
            <v>8642</v>
          </cell>
          <cell r="AB20">
            <v>10620</v>
          </cell>
          <cell r="AC20">
            <v>2211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7452</v>
          </cell>
          <cell r="AL20">
            <v>1226</v>
          </cell>
          <cell r="AM20">
            <v>6986</v>
          </cell>
          <cell r="AN20">
            <v>10535</v>
          </cell>
          <cell r="AO20">
            <v>5206</v>
          </cell>
        </row>
        <row r="21">
          <cell r="G21">
            <v>6593</v>
          </cell>
          <cell r="H21">
            <v>5704</v>
          </cell>
          <cell r="I21">
            <v>9745</v>
          </cell>
          <cell r="J21">
            <v>886</v>
          </cell>
          <cell r="K21">
            <v>839</v>
          </cell>
          <cell r="M21">
            <v>5948</v>
          </cell>
          <cell r="N21">
            <v>5742</v>
          </cell>
          <cell r="O21">
            <v>9876</v>
          </cell>
          <cell r="P21">
            <v>1268</v>
          </cell>
          <cell r="Q21">
            <v>1127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5770</v>
          </cell>
          <cell r="Z21">
            <v>1274</v>
          </cell>
          <cell r="AA21">
            <v>6931</v>
          </cell>
          <cell r="AB21">
            <v>7777</v>
          </cell>
          <cell r="AC21">
            <v>1467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5104</v>
          </cell>
          <cell r="AL21">
            <v>992</v>
          </cell>
          <cell r="AM21">
            <v>5617</v>
          </cell>
          <cell r="AN21">
            <v>7720</v>
          </cell>
          <cell r="AO21">
            <v>3656</v>
          </cell>
        </row>
        <row r="22">
          <cell r="G22">
            <v>761</v>
          </cell>
          <cell r="H22">
            <v>1889</v>
          </cell>
          <cell r="I22">
            <v>2641</v>
          </cell>
          <cell r="J22">
            <v>666</v>
          </cell>
          <cell r="K22">
            <v>405</v>
          </cell>
          <cell r="M22">
            <v>689</v>
          </cell>
          <cell r="N22">
            <v>1903</v>
          </cell>
          <cell r="O22">
            <v>2679</v>
          </cell>
          <cell r="P22">
            <v>666</v>
          </cell>
          <cell r="Q22">
            <v>405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662</v>
          </cell>
          <cell r="Z22">
            <v>410</v>
          </cell>
          <cell r="AA22">
            <v>1873</v>
          </cell>
          <cell r="AB22">
            <v>3143</v>
          </cell>
          <cell r="AC22">
            <v>598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582</v>
          </cell>
          <cell r="AL22">
            <v>312</v>
          </cell>
          <cell r="AM22">
            <v>1512</v>
          </cell>
          <cell r="AN22">
            <v>3118</v>
          </cell>
          <cell r="AO22">
            <v>1282</v>
          </cell>
        </row>
        <row r="23">
          <cell r="G23">
            <v>1217</v>
          </cell>
          <cell r="H23">
            <v>3352</v>
          </cell>
          <cell r="I23">
            <v>4087</v>
          </cell>
          <cell r="J23">
            <v>861</v>
          </cell>
          <cell r="K23">
            <v>447</v>
          </cell>
          <cell r="M23">
            <v>1100</v>
          </cell>
          <cell r="N23">
            <v>3376</v>
          </cell>
          <cell r="O23">
            <v>4145</v>
          </cell>
          <cell r="P23">
            <v>989</v>
          </cell>
          <cell r="Q23">
            <v>545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1061</v>
          </cell>
          <cell r="Z23">
            <v>733</v>
          </cell>
          <cell r="AA23">
            <v>2900</v>
          </cell>
          <cell r="AB23">
            <v>5277</v>
          </cell>
          <cell r="AC23">
            <v>737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934</v>
          </cell>
          <cell r="AL23">
            <v>560</v>
          </cell>
          <cell r="AM23">
            <v>2341</v>
          </cell>
          <cell r="AN23">
            <v>5234</v>
          </cell>
          <cell r="AO23">
            <v>1759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200</v>
          </cell>
          <cell r="H52">
            <v>510</v>
          </cell>
          <cell r="I52">
            <v>480</v>
          </cell>
          <cell r="J52">
            <v>286</v>
          </cell>
          <cell r="K52">
            <v>122</v>
          </cell>
          <cell r="M52">
            <v>168</v>
          </cell>
          <cell r="N52">
            <v>514</v>
          </cell>
          <cell r="O52">
            <v>493</v>
          </cell>
          <cell r="P52">
            <v>307</v>
          </cell>
          <cell r="Q52">
            <v>134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168</v>
          </cell>
          <cell r="Z52">
            <v>430</v>
          </cell>
          <cell r="AA52">
            <v>357</v>
          </cell>
          <cell r="AB52">
            <v>375</v>
          </cell>
          <cell r="AC52">
            <v>286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145</v>
          </cell>
          <cell r="AL52">
            <v>299</v>
          </cell>
          <cell r="AM52">
            <v>379</v>
          </cell>
          <cell r="AN52">
            <v>303</v>
          </cell>
          <cell r="AO52">
            <v>490</v>
          </cell>
        </row>
        <row r="53">
          <cell r="G53">
            <v>93</v>
          </cell>
          <cell r="H53">
            <v>126</v>
          </cell>
          <cell r="I53">
            <v>180</v>
          </cell>
          <cell r="J53">
            <v>125</v>
          </cell>
          <cell r="K53">
            <v>41</v>
          </cell>
          <cell r="M53">
            <v>81</v>
          </cell>
          <cell r="N53">
            <v>126</v>
          </cell>
          <cell r="O53">
            <v>181</v>
          </cell>
          <cell r="P53">
            <v>135</v>
          </cell>
          <cell r="Q53">
            <v>42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80</v>
          </cell>
          <cell r="Z53">
            <v>82</v>
          </cell>
          <cell r="AA53">
            <v>150</v>
          </cell>
          <cell r="AB53">
            <v>160</v>
          </cell>
          <cell r="AC53">
            <v>93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67</v>
          </cell>
          <cell r="AL53">
            <v>81</v>
          </cell>
          <cell r="AM53">
            <v>104</v>
          </cell>
          <cell r="AN53">
            <v>134</v>
          </cell>
          <cell r="AO53">
            <v>179</v>
          </cell>
        </row>
        <row r="54">
          <cell r="G54">
            <v>4</v>
          </cell>
          <cell r="H54">
            <v>64</v>
          </cell>
          <cell r="I54">
            <v>41</v>
          </cell>
          <cell r="J54">
            <v>2</v>
          </cell>
          <cell r="K54">
            <v>0</v>
          </cell>
          <cell r="M54">
            <v>4</v>
          </cell>
          <cell r="N54">
            <v>64</v>
          </cell>
          <cell r="O54">
            <v>41</v>
          </cell>
          <cell r="P54">
            <v>2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4</v>
          </cell>
          <cell r="Z54">
            <v>58</v>
          </cell>
          <cell r="AA54">
            <v>39</v>
          </cell>
          <cell r="AB54">
            <v>10</v>
          </cell>
          <cell r="AC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</v>
          </cell>
          <cell r="AL54">
            <v>54</v>
          </cell>
          <cell r="AM54">
            <v>32</v>
          </cell>
          <cell r="AN54">
            <v>20</v>
          </cell>
          <cell r="AO54">
            <v>4</v>
          </cell>
        </row>
        <row r="55">
          <cell r="G55">
            <v>47</v>
          </cell>
          <cell r="H55">
            <v>50</v>
          </cell>
          <cell r="I55">
            <v>66</v>
          </cell>
          <cell r="J55">
            <v>74</v>
          </cell>
          <cell r="K55">
            <v>30</v>
          </cell>
          <cell r="M55">
            <v>36</v>
          </cell>
          <cell r="N55">
            <v>50</v>
          </cell>
          <cell r="O55">
            <v>70</v>
          </cell>
          <cell r="P55">
            <v>80</v>
          </cell>
          <cell r="Q55">
            <v>34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36</v>
          </cell>
          <cell r="Z55">
            <v>42</v>
          </cell>
          <cell r="AA55">
            <v>28</v>
          </cell>
          <cell r="AB55">
            <v>97</v>
          </cell>
          <cell r="AC55">
            <v>67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35</v>
          </cell>
          <cell r="AL55">
            <v>36</v>
          </cell>
          <cell r="AM55">
            <v>23</v>
          </cell>
          <cell r="AN55">
            <v>38</v>
          </cell>
          <cell r="AO55">
            <v>138</v>
          </cell>
        </row>
        <row r="57">
          <cell r="G57">
            <v>3986</v>
          </cell>
          <cell r="H57">
            <v>1248</v>
          </cell>
          <cell r="I57">
            <v>108</v>
          </cell>
          <cell r="J57">
            <v>9</v>
          </cell>
          <cell r="K57">
            <v>1</v>
          </cell>
          <cell r="M57">
            <v>3792</v>
          </cell>
          <cell r="N57">
            <v>1272</v>
          </cell>
          <cell r="O57">
            <v>172</v>
          </cell>
          <cell r="P57">
            <v>49</v>
          </cell>
          <cell r="Q57">
            <v>123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3745</v>
          </cell>
          <cell r="Z57">
            <v>1052</v>
          </cell>
          <cell r="AA57">
            <v>480</v>
          </cell>
          <cell r="AB57">
            <v>48</v>
          </cell>
          <cell r="AC57">
            <v>27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3399</v>
          </cell>
          <cell r="AL57">
            <v>1205</v>
          </cell>
          <cell r="AM57">
            <v>588</v>
          </cell>
          <cell r="AN57">
            <v>96</v>
          </cell>
          <cell r="AO57">
            <v>64</v>
          </cell>
        </row>
        <row r="58">
          <cell r="G58">
            <v>3108</v>
          </cell>
          <cell r="H58">
            <v>2682</v>
          </cell>
          <cell r="I58">
            <v>458</v>
          </cell>
          <cell r="J58">
            <v>22</v>
          </cell>
          <cell r="K58">
            <v>38</v>
          </cell>
          <cell r="M58">
            <v>2935</v>
          </cell>
          <cell r="N58">
            <v>2728</v>
          </cell>
          <cell r="O58">
            <v>670</v>
          </cell>
          <cell r="P58">
            <v>89</v>
          </cell>
          <cell r="Q58">
            <v>195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2775</v>
          </cell>
          <cell r="Z58">
            <v>2151</v>
          </cell>
          <cell r="AA58">
            <v>1032</v>
          </cell>
          <cell r="AB58">
            <v>266</v>
          </cell>
          <cell r="AC58">
            <v>84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2438</v>
          </cell>
          <cell r="AL58">
            <v>2053</v>
          </cell>
          <cell r="AM58">
            <v>1198</v>
          </cell>
          <cell r="AN58">
            <v>417</v>
          </cell>
          <cell r="AO58">
            <v>202</v>
          </cell>
        </row>
        <row r="59">
          <cell r="G59">
            <v>924</v>
          </cell>
          <cell r="H59">
            <v>1031</v>
          </cell>
          <cell r="I59">
            <v>228</v>
          </cell>
          <cell r="J59">
            <v>0</v>
          </cell>
          <cell r="K59">
            <v>48</v>
          </cell>
          <cell r="M59">
            <v>880</v>
          </cell>
          <cell r="N59">
            <v>1054</v>
          </cell>
          <cell r="O59">
            <v>339</v>
          </cell>
          <cell r="P59">
            <v>40</v>
          </cell>
          <cell r="Q59">
            <v>86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789</v>
          </cell>
          <cell r="Z59">
            <v>765</v>
          </cell>
          <cell r="AA59">
            <v>488</v>
          </cell>
          <cell r="AB59">
            <v>111</v>
          </cell>
          <cell r="AC59">
            <v>78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682</v>
          </cell>
          <cell r="AL59">
            <v>745</v>
          </cell>
          <cell r="AM59">
            <v>483</v>
          </cell>
          <cell r="AN59">
            <v>198</v>
          </cell>
          <cell r="AO59">
            <v>123</v>
          </cell>
        </row>
        <row r="60">
          <cell r="G60">
            <v>304</v>
          </cell>
          <cell r="H60">
            <v>445</v>
          </cell>
          <cell r="I60">
            <v>105</v>
          </cell>
          <cell r="J60">
            <v>23</v>
          </cell>
          <cell r="K60">
            <v>18</v>
          </cell>
          <cell r="M60">
            <v>290</v>
          </cell>
          <cell r="N60">
            <v>456</v>
          </cell>
          <cell r="O60">
            <v>166</v>
          </cell>
          <cell r="P60">
            <v>54</v>
          </cell>
          <cell r="Q60">
            <v>50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233</v>
          </cell>
          <cell r="Z60">
            <v>358</v>
          </cell>
          <cell r="AA60">
            <v>194</v>
          </cell>
          <cell r="AB60">
            <v>55</v>
          </cell>
          <cell r="AC60">
            <v>55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199</v>
          </cell>
          <cell r="AL60">
            <v>292</v>
          </cell>
          <cell r="AM60">
            <v>226</v>
          </cell>
          <cell r="AN60">
            <v>90</v>
          </cell>
          <cell r="AO60">
            <v>88</v>
          </cell>
        </row>
        <row r="62">
          <cell r="G62">
            <v>2494</v>
          </cell>
          <cell r="H62">
            <v>563</v>
          </cell>
          <cell r="I62">
            <v>122</v>
          </cell>
          <cell r="J62">
            <v>64</v>
          </cell>
          <cell r="K62">
            <v>15</v>
          </cell>
          <cell r="M62">
            <v>2396</v>
          </cell>
          <cell r="N62">
            <v>571</v>
          </cell>
          <cell r="O62">
            <v>126</v>
          </cell>
          <cell r="P62">
            <v>72</v>
          </cell>
          <cell r="Q62">
            <v>39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2368</v>
          </cell>
          <cell r="Z62">
            <v>492</v>
          </cell>
          <cell r="AA62">
            <v>250</v>
          </cell>
          <cell r="AB62">
            <v>78</v>
          </cell>
          <cell r="AC62">
            <v>70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2251</v>
          </cell>
          <cell r="AL62">
            <v>422</v>
          </cell>
          <cell r="AM62">
            <v>376</v>
          </cell>
          <cell r="AN62">
            <v>88</v>
          </cell>
          <cell r="AO62">
            <v>121</v>
          </cell>
        </row>
        <row r="63">
          <cell r="G63">
            <v>2652</v>
          </cell>
          <cell r="H63">
            <v>1750</v>
          </cell>
          <cell r="I63">
            <v>484</v>
          </cell>
          <cell r="J63">
            <v>405</v>
          </cell>
          <cell r="K63">
            <v>74</v>
          </cell>
          <cell r="M63">
            <v>2536</v>
          </cell>
          <cell r="N63">
            <v>1753</v>
          </cell>
          <cell r="O63">
            <v>478</v>
          </cell>
          <cell r="P63">
            <v>446</v>
          </cell>
          <cell r="Q63">
            <v>166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2335</v>
          </cell>
          <cell r="Z63">
            <v>1610</v>
          </cell>
          <cell r="AA63">
            <v>674</v>
          </cell>
          <cell r="AB63">
            <v>315</v>
          </cell>
          <cell r="AC63">
            <v>431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2105</v>
          </cell>
          <cell r="AL63">
            <v>1538</v>
          </cell>
          <cell r="AM63">
            <v>788</v>
          </cell>
          <cell r="AN63">
            <v>263</v>
          </cell>
          <cell r="AO63">
            <v>671</v>
          </cell>
        </row>
        <row r="64">
          <cell r="G64">
            <v>498</v>
          </cell>
          <cell r="H64">
            <v>275</v>
          </cell>
          <cell r="I64">
            <v>75</v>
          </cell>
          <cell r="J64">
            <v>57</v>
          </cell>
          <cell r="K64">
            <v>9</v>
          </cell>
          <cell r="M64">
            <v>480</v>
          </cell>
          <cell r="N64">
            <v>281</v>
          </cell>
          <cell r="O64">
            <v>79</v>
          </cell>
          <cell r="P64">
            <v>65</v>
          </cell>
          <cell r="Q64">
            <v>25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460</v>
          </cell>
          <cell r="Z64">
            <v>202</v>
          </cell>
          <cell r="AA64">
            <v>145</v>
          </cell>
          <cell r="AB64">
            <v>48</v>
          </cell>
          <cell r="AC64">
            <v>59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428</v>
          </cell>
          <cell r="AL64">
            <v>159</v>
          </cell>
          <cell r="AM64">
            <v>190</v>
          </cell>
          <cell r="AN64">
            <v>43</v>
          </cell>
          <cell r="AO64">
            <v>94</v>
          </cell>
        </row>
        <row r="65">
          <cell r="G65">
            <v>180</v>
          </cell>
          <cell r="H65">
            <v>130</v>
          </cell>
          <cell r="I65">
            <v>64</v>
          </cell>
          <cell r="J65">
            <v>42</v>
          </cell>
          <cell r="K65">
            <v>7</v>
          </cell>
          <cell r="M65">
            <v>174</v>
          </cell>
          <cell r="N65">
            <v>136</v>
          </cell>
          <cell r="O65">
            <v>68</v>
          </cell>
          <cell r="P65">
            <v>48</v>
          </cell>
          <cell r="Q65">
            <v>23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163</v>
          </cell>
          <cell r="Z65">
            <v>106</v>
          </cell>
          <cell r="AA65">
            <v>75</v>
          </cell>
          <cell r="AB65">
            <v>35</v>
          </cell>
          <cell r="AC65">
            <v>44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141</v>
          </cell>
          <cell r="AL65">
            <v>104</v>
          </cell>
          <cell r="AM65">
            <v>60</v>
          </cell>
          <cell r="AN65">
            <v>45</v>
          </cell>
          <cell r="AO65">
            <v>73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14496</v>
          </cell>
          <cell r="H72">
            <v>9898</v>
          </cell>
          <cell r="I72">
            <v>9947</v>
          </cell>
          <cell r="J72">
            <v>7197</v>
          </cell>
          <cell r="K72">
            <v>1135</v>
          </cell>
          <cell r="M72">
            <v>13237</v>
          </cell>
          <cell r="N72">
            <v>9960</v>
          </cell>
          <cell r="O72">
            <v>10135</v>
          </cell>
          <cell r="P72">
            <v>7612</v>
          </cell>
          <cell r="Q72">
            <v>1702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12621</v>
          </cell>
          <cell r="Z72">
            <v>5451</v>
          </cell>
          <cell r="AA72">
            <v>14288</v>
          </cell>
          <cell r="AB72">
            <v>8600</v>
          </cell>
          <cell r="AC72">
            <v>1822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10834</v>
          </cell>
          <cell r="AL72">
            <v>5196</v>
          </cell>
          <cell r="AM72">
            <v>12471</v>
          </cell>
          <cell r="AN72">
            <v>9058</v>
          </cell>
          <cell r="AO72">
            <v>5121</v>
          </cell>
        </row>
        <row r="73">
          <cell r="G73">
            <v>19086</v>
          </cell>
          <cell r="H73">
            <v>13113</v>
          </cell>
          <cell r="I73">
            <v>12487</v>
          </cell>
          <cell r="J73">
            <v>10437</v>
          </cell>
          <cell r="K73">
            <v>1456</v>
          </cell>
          <cell r="M73">
            <v>17419</v>
          </cell>
          <cell r="N73">
            <v>13191</v>
          </cell>
          <cell r="O73">
            <v>12717</v>
          </cell>
          <cell r="P73">
            <v>11032</v>
          </cell>
          <cell r="Q73">
            <v>2157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16628</v>
          </cell>
          <cell r="Z73">
            <v>7242</v>
          </cell>
          <cell r="AA73">
            <v>17935</v>
          </cell>
          <cell r="AB73">
            <v>12476</v>
          </cell>
          <cell r="AC73">
            <v>2327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14288</v>
          </cell>
          <cell r="AL73">
            <v>6915</v>
          </cell>
          <cell r="AM73">
            <v>15666</v>
          </cell>
          <cell r="AN73">
            <v>13149</v>
          </cell>
          <cell r="AO73">
            <v>6479</v>
          </cell>
        </row>
        <row r="74">
          <cell r="G74">
            <v>7796</v>
          </cell>
          <cell r="H74">
            <v>5437</v>
          </cell>
          <cell r="I74">
            <v>5297</v>
          </cell>
          <cell r="J74">
            <v>4320</v>
          </cell>
          <cell r="K74">
            <v>701</v>
          </cell>
          <cell r="M74">
            <v>7119</v>
          </cell>
          <cell r="N74">
            <v>5471</v>
          </cell>
          <cell r="O74">
            <v>5397</v>
          </cell>
          <cell r="P74">
            <v>4570</v>
          </cell>
          <cell r="Q74">
            <v>1053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6787</v>
          </cell>
          <cell r="Z74">
            <v>2993</v>
          </cell>
          <cell r="AA74">
            <v>7607</v>
          </cell>
          <cell r="AB74">
            <v>5162</v>
          </cell>
          <cell r="AC74">
            <v>1125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5824</v>
          </cell>
          <cell r="AL74">
            <v>2852</v>
          </cell>
          <cell r="AM74">
            <v>6638</v>
          </cell>
          <cell r="AN74">
            <v>5437</v>
          </cell>
          <cell r="AO74">
            <v>3165</v>
          </cell>
        </row>
        <row r="75">
          <cell r="G75">
            <v>705</v>
          </cell>
          <cell r="H75">
            <v>1366</v>
          </cell>
          <cell r="I75">
            <v>725</v>
          </cell>
          <cell r="J75">
            <v>486</v>
          </cell>
          <cell r="K75">
            <v>64</v>
          </cell>
          <cell r="M75">
            <v>645</v>
          </cell>
          <cell r="N75">
            <v>1375</v>
          </cell>
          <cell r="O75">
            <v>740</v>
          </cell>
          <cell r="P75">
            <v>516</v>
          </cell>
          <cell r="Q75">
            <v>101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611</v>
          </cell>
          <cell r="Z75">
            <v>749</v>
          </cell>
          <cell r="AA75">
            <v>1041</v>
          </cell>
          <cell r="AB75">
            <v>580</v>
          </cell>
          <cell r="AC75">
            <v>104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521</v>
          </cell>
          <cell r="AL75">
            <v>713</v>
          </cell>
          <cell r="AM75">
            <v>906</v>
          </cell>
          <cell r="AN75">
            <v>610</v>
          </cell>
          <cell r="AO75">
            <v>306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134</v>
          </cell>
          <cell r="H104">
            <v>87</v>
          </cell>
          <cell r="I104">
            <v>42</v>
          </cell>
          <cell r="J104">
            <v>4</v>
          </cell>
          <cell r="K104">
            <v>0</v>
          </cell>
          <cell r="M104">
            <v>126</v>
          </cell>
          <cell r="N104">
            <v>87</v>
          </cell>
          <cell r="O104">
            <v>50</v>
          </cell>
          <cell r="P104">
            <v>4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119</v>
          </cell>
          <cell r="Z104">
            <v>62</v>
          </cell>
          <cell r="AA104">
            <v>43</v>
          </cell>
          <cell r="AB104">
            <v>42</v>
          </cell>
          <cell r="AC104">
            <v>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113</v>
          </cell>
          <cell r="AL104">
            <v>46</v>
          </cell>
          <cell r="AM104">
            <v>64</v>
          </cell>
          <cell r="AN104">
            <v>40</v>
          </cell>
          <cell r="AO104">
            <v>4</v>
          </cell>
        </row>
        <row r="105">
          <cell r="G105">
            <v>79</v>
          </cell>
          <cell r="H105">
            <v>57</v>
          </cell>
          <cell r="I105">
            <v>72</v>
          </cell>
          <cell r="J105">
            <v>23</v>
          </cell>
          <cell r="K105">
            <v>8</v>
          </cell>
          <cell r="M105">
            <v>45</v>
          </cell>
          <cell r="N105">
            <v>57</v>
          </cell>
          <cell r="O105">
            <v>81</v>
          </cell>
          <cell r="P105">
            <v>30</v>
          </cell>
          <cell r="Q105">
            <v>26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45</v>
          </cell>
          <cell r="Z105">
            <v>23</v>
          </cell>
          <cell r="AA105">
            <v>34</v>
          </cell>
          <cell r="AB105">
            <v>86</v>
          </cell>
          <cell r="AC105">
            <v>51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39</v>
          </cell>
          <cell r="AL105">
            <v>18</v>
          </cell>
          <cell r="AM105">
            <v>45</v>
          </cell>
          <cell r="AN105">
            <v>81</v>
          </cell>
          <cell r="AO105">
            <v>56</v>
          </cell>
        </row>
        <row r="106">
          <cell r="G106">
            <v>1</v>
          </cell>
          <cell r="H106">
            <v>51</v>
          </cell>
          <cell r="I106">
            <v>51</v>
          </cell>
          <cell r="J106">
            <v>6</v>
          </cell>
          <cell r="K106">
            <v>0</v>
          </cell>
          <cell r="M106">
            <v>1</v>
          </cell>
          <cell r="N106">
            <v>51</v>
          </cell>
          <cell r="O106">
            <v>51</v>
          </cell>
          <cell r="P106">
            <v>6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1</v>
          </cell>
          <cell r="Z106">
            <v>36</v>
          </cell>
          <cell r="AA106">
            <v>46</v>
          </cell>
          <cell r="AB106">
            <v>23</v>
          </cell>
          <cell r="AC106">
            <v>3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0</v>
          </cell>
          <cell r="AL106">
            <v>19</v>
          </cell>
          <cell r="AM106">
            <v>35</v>
          </cell>
          <cell r="AN106">
            <v>49</v>
          </cell>
          <cell r="AO106">
            <v>6</v>
          </cell>
        </row>
        <row r="107">
          <cell r="G107">
            <v>2</v>
          </cell>
          <cell r="H107">
            <v>0</v>
          </cell>
          <cell r="I107">
            <v>42</v>
          </cell>
          <cell r="J107">
            <v>0</v>
          </cell>
          <cell r="K107">
            <v>0</v>
          </cell>
          <cell r="M107">
            <v>2</v>
          </cell>
          <cell r="N107">
            <v>0</v>
          </cell>
          <cell r="O107">
            <v>42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</v>
          </cell>
          <cell r="Z107">
            <v>0</v>
          </cell>
          <cell r="AA107">
            <v>0</v>
          </cell>
          <cell r="AB107">
            <v>42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2</v>
          </cell>
          <cell r="AL107">
            <v>0</v>
          </cell>
          <cell r="AM107">
            <v>0</v>
          </cell>
          <cell r="AN107">
            <v>42</v>
          </cell>
          <cell r="AO107">
            <v>0</v>
          </cell>
        </row>
        <row r="109">
          <cell r="G109">
            <v>37</v>
          </cell>
          <cell r="H109">
            <v>47</v>
          </cell>
          <cell r="I109">
            <v>14</v>
          </cell>
          <cell r="J109">
            <v>5</v>
          </cell>
          <cell r="K109">
            <v>0</v>
          </cell>
          <cell r="M109">
            <v>37</v>
          </cell>
          <cell r="N109">
            <v>47</v>
          </cell>
          <cell r="O109">
            <v>14</v>
          </cell>
          <cell r="P109">
            <v>5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34</v>
          </cell>
          <cell r="Z109">
            <v>34</v>
          </cell>
          <cell r="AA109">
            <v>24</v>
          </cell>
          <cell r="AB109">
            <v>11</v>
          </cell>
          <cell r="AC109">
            <v>0</v>
          </cell>
          <cell r="AE109">
            <v>0</v>
          </cell>
          <cell r="AF109">
            <v>0</v>
          </cell>
          <cell r="AG109">
            <v>1</v>
          </cell>
          <cell r="AH109">
            <v>0</v>
          </cell>
          <cell r="AI109">
            <v>-1</v>
          </cell>
          <cell r="AK109">
            <v>34</v>
          </cell>
          <cell r="AL109">
            <v>17</v>
          </cell>
          <cell r="AM109">
            <v>35</v>
          </cell>
          <cell r="AN109">
            <v>12</v>
          </cell>
          <cell r="AO109">
            <v>5</v>
          </cell>
        </row>
        <row r="110">
          <cell r="G110">
            <v>53</v>
          </cell>
          <cell r="H110">
            <v>54</v>
          </cell>
          <cell r="I110">
            <v>65</v>
          </cell>
          <cell r="J110">
            <v>22</v>
          </cell>
          <cell r="K110">
            <v>0</v>
          </cell>
          <cell r="M110">
            <v>46</v>
          </cell>
          <cell r="N110">
            <v>54</v>
          </cell>
          <cell r="O110">
            <v>70</v>
          </cell>
          <cell r="P110">
            <v>24</v>
          </cell>
          <cell r="Q110">
            <v>0</v>
          </cell>
          <cell r="S110">
            <v>0</v>
          </cell>
          <cell r="T110">
            <v>1</v>
          </cell>
          <cell r="U110">
            <v>1</v>
          </cell>
          <cell r="V110">
            <v>-2</v>
          </cell>
          <cell r="W110">
            <v>0</v>
          </cell>
          <cell r="Y110">
            <v>39</v>
          </cell>
          <cell r="Z110">
            <v>40</v>
          </cell>
          <cell r="AA110">
            <v>65</v>
          </cell>
          <cell r="AB110">
            <v>43</v>
          </cell>
          <cell r="AC110">
            <v>7</v>
          </cell>
          <cell r="AE110">
            <v>0</v>
          </cell>
          <cell r="AF110">
            <v>2</v>
          </cell>
          <cell r="AG110">
            <v>4</v>
          </cell>
          <cell r="AH110">
            <v>-5</v>
          </cell>
          <cell r="AI110">
            <v>-1</v>
          </cell>
          <cell r="AK110">
            <v>34</v>
          </cell>
          <cell r="AL110">
            <v>29</v>
          </cell>
          <cell r="AM110">
            <v>61</v>
          </cell>
          <cell r="AN110">
            <v>42</v>
          </cell>
          <cell r="AO110">
            <v>28</v>
          </cell>
        </row>
        <row r="111">
          <cell r="G111">
            <v>9</v>
          </cell>
          <cell r="H111">
            <v>2</v>
          </cell>
          <cell r="I111">
            <v>2</v>
          </cell>
          <cell r="J111">
            <v>3</v>
          </cell>
          <cell r="K111">
            <v>0</v>
          </cell>
          <cell r="M111">
            <v>8</v>
          </cell>
          <cell r="N111">
            <v>2</v>
          </cell>
          <cell r="O111">
            <v>3</v>
          </cell>
          <cell r="P111">
            <v>3</v>
          </cell>
          <cell r="Q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8</v>
          </cell>
          <cell r="Z111">
            <v>2</v>
          </cell>
          <cell r="AA111">
            <v>2</v>
          </cell>
          <cell r="AB111">
            <v>2</v>
          </cell>
          <cell r="AC111">
            <v>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8</v>
          </cell>
          <cell r="AL111">
            <v>2</v>
          </cell>
          <cell r="AM111">
            <v>0</v>
          </cell>
          <cell r="AN111">
            <v>3</v>
          </cell>
          <cell r="AO111">
            <v>3</v>
          </cell>
        </row>
        <row r="112">
          <cell r="G112">
            <v>10</v>
          </cell>
          <cell r="H112">
            <v>7</v>
          </cell>
          <cell r="I112">
            <v>9</v>
          </cell>
          <cell r="J112">
            <v>2</v>
          </cell>
          <cell r="K112">
            <v>0</v>
          </cell>
          <cell r="M112">
            <v>6</v>
          </cell>
          <cell r="N112">
            <v>7</v>
          </cell>
          <cell r="O112">
            <v>11</v>
          </cell>
          <cell r="P112">
            <v>4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4</v>
          </cell>
          <cell r="Z112">
            <v>7</v>
          </cell>
          <cell r="AA112">
            <v>10</v>
          </cell>
          <cell r="AB112">
            <v>6</v>
          </cell>
          <cell r="AC112">
            <v>1</v>
          </cell>
          <cell r="AE112">
            <v>0</v>
          </cell>
          <cell r="AF112">
            <v>0</v>
          </cell>
          <cell r="AG112">
            <v>0</v>
          </cell>
          <cell r="AH112">
            <v>1</v>
          </cell>
          <cell r="AI112">
            <v>-1</v>
          </cell>
          <cell r="AK112">
            <v>4</v>
          </cell>
          <cell r="AL112">
            <v>4</v>
          </cell>
          <cell r="AM112">
            <v>7</v>
          </cell>
          <cell r="AN112">
            <v>9</v>
          </cell>
          <cell r="AO112">
            <v>4</v>
          </cell>
        </row>
        <row r="114">
          <cell r="G114">
            <v>0</v>
          </cell>
          <cell r="H114">
            <v>4.5123497784928102</v>
          </cell>
          <cell r="I114">
            <v>0.72891433989275978</v>
          </cell>
          <cell r="J114">
            <v>0</v>
          </cell>
          <cell r="K114">
            <v>1.1715082411681228</v>
          </cell>
          <cell r="M114">
            <v>0</v>
          </cell>
          <cell r="N114">
            <v>4.5123497784928102</v>
          </cell>
          <cell r="O114">
            <v>0.98215897812042885</v>
          </cell>
          <cell r="P114">
            <v>0</v>
          </cell>
          <cell r="Q114">
            <v>2.3940648912374893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2.4021702618442187</v>
          </cell>
          <cell r="AA114">
            <v>3.402510851794716</v>
          </cell>
          <cell r="AB114">
            <v>0</v>
          </cell>
          <cell r="AC114">
            <v>1.1715082411681228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1.3324095691002735E-3</v>
          </cell>
          <cell r="AM114">
            <v>7.0871950375123687</v>
          </cell>
          <cell r="AN114">
            <v>0</v>
          </cell>
          <cell r="AO114">
            <v>1.5485286777682155</v>
          </cell>
        </row>
        <row r="115">
          <cell r="G115">
            <v>9.7003856501053587E-2</v>
          </cell>
          <cell r="H115">
            <v>16.02220913885732</v>
          </cell>
          <cell r="I115">
            <v>2.7969668829867311</v>
          </cell>
          <cell r="J115">
            <v>1.9898173137620618</v>
          </cell>
          <cell r="K115">
            <v>1.5526191500038282</v>
          </cell>
          <cell r="M115">
            <v>9.7003856501053587E-2</v>
          </cell>
          <cell r="N115">
            <v>16.02220913885732</v>
          </cell>
          <cell r="O115">
            <v>3.7687091408231677</v>
          </cell>
          <cell r="P115">
            <v>2.9407173137620619</v>
          </cell>
          <cell r="Q115">
            <v>3.1728935963615843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9.7003856501053587E-2</v>
          </cell>
          <cell r="Z115">
            <v>8.5294970939214974</v>
          </cell>
          <cell r="AA115">
            <v>13.056006241930875</v>
          </cell>
          <cell r="AB115">
            <v>6.2328173137620624</v>
          </cell>
          <cell r="AC115">
            <v>1.5526191500038282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9.7003856501053587E-2</v>
          </cell>
          <cell r="AL115">
            <v>4.7310483058121688E-3</v>
          </cell>
          <cell r="AM115">
            <v>27.194759011197906</v>
          </cell>
          <cell r="AN115">
            <v>4.1778173137620627</v>
          </cell>
          <cell r="AO115">
            <v>2.0522905387636978</v>
          </cell>
        </row>
        <row r="116">
          <cell r="G116">
            <v>0</v>
          </cell>
          <cell r="H116">
            <v>31.472797848685392</v>
          </cell>
          <cell r="I116">
            <v>1.9480719526337464</v>
          </cell>
          <cell r="J116">
            <v>0</v>
          </cell>
          <cell r="K116">
            <v>3.6613339841064496</v>
          </cell>
          <cell r="M116">
            <v>0</v>
          </cell>
          <cell r="N116">
            <v>31.472797848685392</v>
          </cell>
          <cell r="O116">
            <v>2.6248850565696409</v>
          </cell>
          <cell r="P116">
            <v>0</v>
          </cell>
          <cell r="Q116">
            <v>7.4822104005890644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16.754689410269798</v>
          </cell>
          <cell r="AA116">
            <v>9.0934360817876474</v>
          </cell>
          <cell r="AB116">
            <v>0</v>
          </cell>
          <cell r="AC116">
            <v>3.6613339841064496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9.2933081606021428E-3</v>
          </cell>
          <cell r="AM116">
            <v>18.940999126802968</v>
          </cell>
          <cell r="AN116">
            <v>0</v>
          </cell>
          <cell r="AO116">
            <v>4.8396421587464857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9.9431059829995441</v>
          </cell>
          <cell r="H119">
            <v>39.07374889010584</v>
          </cell>
          <cell r="I119">
            <v>14.558527693486994</v>
          </cell>
          <cell r="J119">
            <v>1.1879772540003737</v>
          </cell>
          <cell r="K119">
            <v>11.249228421105343</v>
          </cell>
          <cell r="M119">
            <v>9.9388433141405308</v>
          </cell>
          <cell r="N119">
            <v>39.07374889010584</v>
          </cell>
          <cell r="O119">
            <v>15.29552709921785</v>
          </cell>
          <cell r="P119">
            <v>2.2227126398540817</v>
          </cell>
          <cell r="Q119">
            <v>17.011516195316535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6.9675827757261137</v>
          </cell>
          <cell r="Z119">
            <v>31.761253863872533</v>
          </cell>
          <cell r="AA119">
            <v>18.395739212062399</v>
          </cell>
          <cell r="AB119">
            <v>4.3896866815081719</v>
          </cell>
          <cell r="AC119">
            <v>12.472741837082955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6.9675827757261137</v>
          </cell>
          <cell r="AL119">
            <v>21.500575858735253</v>
          </cell>
          <cell r="AM119">
            <v>25.669995407382274</v>
          </cell>
          <cell r="AN119">
            <v>4.2208403690018841</v>
          </cell>
          <cell r="AO119">
            <v>16.489222773605558</v>
          </cell>
        </row>
        <row r="120">
          <cell r="G120">
            <v>5.0986476758573076</v>
          </cell>
          <cell r="H120">
            <v>76.293192331321109</v>
          </cell>
          <cell r="I120">
            <v>29.953778092481215</v>
          </cell>
          <cell r="J120">
            <v>5.5582284191691667</v>
          </cell>
          <cell r="K120">
            <v>19.724243769966467</v>
          </cell>
          <cell r="M120">
            <v>5.0964618551783252</v>
          </cell>
          <cell r="N120">
            <v>76.293192331321109</v>
          </cell>
          <cell r="O120">
            <v>31.470134493233786</v>
          </cell>
          <cell r="P120">
            <v>10.399479048005066</v>
          </cell>
          <cell r="Q120">
            <v>29.827760604774518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3.5728523648988029</v>
          </cell>
          <cell r="Z120">
            <v>62.015228089207774</v>
          </cell>
          <cell r="AA120">
            <v>37.848737304101249</v>
          </cell>
          <cell r="AB120">
            <v>20.538172075472616</v>
          </cell>
          <cell r="AC120">
            <v>21.869535515246501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3.5728523648988029</v>
          </cell>
          <cell r="AL120">
            <v>41.980808492118165</v>
          </cell>
          <cell r="AM120">
            <v>52.81532324259183</v>
          </cell>
          <cell r="AN120">
            <v>19.748185255873061</v>
          </cell>
          <cell r="AO120">
            <v>28.911978438777318</v>
          </cell>
        </row>
        <row r="121">
          <cell r="G121">
            <v>5.2628931141039796</v>
          </cell>
          <cell r="H121">
            <v>106.47797699434295</v>
          </cell>
          <cell r="I121">
            <v>45.363391819190582</v>
          </cell>
          <cell r="J121">
            <v>3.9391390576084779</v>
          </cell>
          <cell r="K121">
            <v>21.025717914374628</v>
          </cell>
          <cell r="M121">
            <v>5.2606368804256745</v>
          </cell>
          <cell r="N121">
            <v>106.47797699434295</v>
          </cell>
          <cell r="O121">
            <v>47.659832332721095</v>
          </cell>
          <cell r="P121">
            <v>7.3701530429188713</v>
          </cell>
          <cell r="Q121">
            <v>31.795899899007978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3.6879465506065436</v>
          </cell>
          <cell r="Z121">
            <v>86.55105164698584</v>
          </cell>
          <cell r="AA121">
            <v>57.319884486242344</v>
          </cell>
          <cell r="AB121">
            <v>14.555485973797229</v>
          </cell>
          <cell r="AC121">
            <v>23.312563463757691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3.6879465506065436</v>
          </cell>
          <cell r="AL121">
            <v>58.590175928351698</v>
          </cell>
          <cell r="AM121">
            <v>79.985976891252122</v>
          </cell>
          <cell r="AN121">
            <v>13.995619105903078</v>
          </cell>
          <cell r="AO121">
            <v>30.819691243414745</v>
          </cell>
        </row>
        <row r="122">
          <cell r="G122">
            <v>20.127105275427528</v>
          </cell>
          <cell r="H122">
            <v>33.849593702721599</v>
          </cell>
          <cell r="I122">
            <v>2.0485401823308935</v>
          </cell>
          <cell r="J122">
            <v>0</v>
          </cell>
          <cell r="K122">
            <v>11.670652659546899</v>
          </cell>
          <cell r="M122">
            <v>20.118476665310496</v>
          </cell>
          <cell r="N122">
            <v>33.849593702721599</v>
          </cell>
          <cell r="O122">
            <v>2.1522438623169586</v>
          </cell>
          <cell r="P122">
            <v>0</v>
          </cell>
          <cell r="Q122">
            <v>17.648810149086483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14.103970357156904</v>
          </cell>
          <cell r="Z122">
            <v>27.514778318425378</v>
          </cell>
          <cell r="AA122">
            <v>2.5884767850837438</v>
          </cell>
          <cell r="AB122">
            <v>0</v>
          </cell>
          <cell r="AC122">
            <v>12.940001948906193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14.103970357156904</v>
          </cell>
          <cell r="AL122">
            <v>18.625951639286424</v>
          </cell>
          <cell r="AM122">
            <v>3.6120422462634956</v>
          </cell>
          <cell r="AN122">
            <v>0</v>
          </cell>
          <cell r="AO122">
            <v>17.106950309195692</v>
          </cell>
        </row>
        <row r="124">
          <cell r="G124">
            <v>20.280036480507491</v>
          </cell>
          <cell r="H124">
            <v>31.869077740982696</v>
          </cell>
          <cell r="I124">
            <v>0.49426436697175796</v>
          </cell>
          <cell r="J124">
            <v>3.1782124567005128</v>
          </cell>
          <cell r="K124">
            <v>4.3171555539706835E-2</v>
          </cell>
          <cell r="M124">
            <v>15.497323849138423</v>
          </cell>
          <cell r="N124">
            <v>31.869077740982696</v>
          </cell>
          <cell r="O124">
            <v>0.52291310083389986</v>
          </cell>
          <cell r="P124">
            <v>3.2074772886652156</v>
          </cell>
          <cell r="Q124">
            <v>5.0666521261064759E-2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19.85487032355924</v>
          </cell>
          <cell r="Z124">
            <v>31.56424481510334</v>
          </cell>
          <cell r="AA124">
            <v>1.0577856029513628</v>
          </cell>
          <cell r="AB124">
            <v>3.4079282937388853</v>
          </cell>
          <cell r="AC124">
            <v>4.3171555539706835E-2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19.689203510569619</v>
          </cell>
          <cell r="AL124">
            <v>26.076768767033705</v>
          </cell>
          <cell r="AM124">
            <v>2.3638399341308194</v>
          </cell>
          <cell r="AN124">
            <v>2.9470890270732339</v>
          </cell>
          <cell r="AO124">
            <v>0.14835661610498274</v>
          </cell>
        </row>
        <row r="125">
          <cell r="G125">
            <v>31.917546409260396</v>
          </cell>
          <cell r="H125">
            <v>27.570063134674665</v>
          </cell>
          <cell r="I125">
            <v>0.87466965351078108</v>
          </cell>
          <cell r="J125">
            <v>3.5588339799883006</v>
          </cell>
          <cell r="K125">
            <v>1.6547657238369631</v>
          </cell>
          <cell r="M125">
            <v>24.390318708235174</v>
          </cell>
          <cell r="N125">
            <v>27.570063134674665</v>
          </cell>
          <cell r="O125">
            <v>0.92536757914569556</v>
          </cell>
          <cell r="P125">
            <v>3.5916035571747034</v>
          </cell>
          <cell r="Q125">
            <v>1.9420477599366124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31.2484026156047</v>
          </cell>
          <cell r="Z125">
            <v>27.306350984598424</v>
          </cell>
          <cell r="AA125">
            <v>1.8718989849313321</v>
          </cell>
          <cell r="AB125">
            <v>3.816060498898346</v>
          </cell>
          <cell r="AC125">
            <v>1.6547657238369631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30.987669445960119</v>
          </cell>
          <cell r="AL125">
            <v>22.559114107368675</v>
          </cell>
          <cell r="AM125">
            <v>4.1831440708718777</v>
          </cell>
          <cell r="AN125">
            <v>3.3000312957326008</v>
          </cell>
          <cell r="AO125">
            <v>5.6865090953039896</v>
          </cell>
        </row>
        <row r="126">
          <cell r="G126">
            <v>51.271816284464592</v>
          </cell>
          <cell r="H126">
            <v>20.022953253418429</v>
          </cell>
          <cell r="I126">
            <v>0.37769406296312075</v>
          </cell>
          <cell r="J126">
            <v>6.0694808498471522</v>
          </cell>
          <cell r="K126">
            <v>0</v>
          </cell>
          <cell r="M126">
            <v>39.180202760364715</v>
          </cell>
          <cell r="N126">
            <v>20.022953253418429</v>
          </cell>
          <cell r="O126">
            <v>0.39958610579322795</v>
          </cell>
          <cell r="P126">
            <v>6.1253683462318849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50.196914811265813</v>
          </cell>
          <cell r="Z126">
            <v>19.831430440157476</v>
          </cell>
          <cell r="AA126">
            <v>0.8083110351862024</v>
          </cell>
          <cell r="AB126">
            <v>6.5081726908760773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49.778077379281868</v>
          </cell>
          <cell r="AL126">
            <v>16.383716098287614</v>
          </cell>
          <cell r="AM126">
            <v>1.8063375969956568</v>
          </cell>
          <cell r="AN126">
            <v>5.6281009077616897</v>
          </cell>
          <cell r="AO126">
            <v>0</v>
          </cell>
        </row>
        <row r="127">
          <cell r="G127">
            <v>150.05123536445927</v>
          </cell>
          <cell r="H127">
            <v>26.024868435387955</v>
          </cell>
          <cell r="I127">
            <v>1.3381319356117021</v>
          </cell>
          <cell r="J127">
            <v>26.029464523937676</v>
          </cell>
          <cell r="K127">
            <v>5.5727282942504903</v>
          </cell>
          <cell r="M127">
            <v>114.66412255428673</v>
          </cell>
          <cell r="N127">
            <v>26.024868435387955</v>
          </cell>
          <cell r="O127">
            <v>1.4156932332845384</v>
          </cell>
          <cell r="P127">
            <v>26.269142618401837</v>
          </cell>
          <cell r="Q127">
            <v>6.5402034527824426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146.905446788262</v>
          </cell>
          <cell r="Z127">
            <v>25.775936324604508</v>
          </cell>
          <cell r="AA127">
            <v>2.8637643959884671</v>
          </cell>
          <cell r="AB127">
            <v>27.910830326960333</v>
          </cell>
          <cell r="AC127">
            <v>5.5727282942504903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145.67968420288014</v>
          </cell>
          <cell r="AL127">
            <v>21.294763591773762</v>
          </cell>
          <cell r="AM127">
            <v>6.3996717503923373</v>
          </cell>
          <cell r="AN127">
            <v>24.13657057990612</v>
          </cell>
          <cell r="AO127">
            <v>19.150366528884859</v>
          </cell>
        </row>
        <row r="129">
          <cell r="G129">
            <v>103</v>
          </cell>
          <cell r="H129">
            <v>280</v>
          </cell>
          <cell r="I129">
            <v>61</v>
          </cell>
          <cell r="J129">
            <v>33</v>
          </cell>
          <cell r="K129">
            <v>160</v>
          </cell>
          <cell r="M129">
            <v>61</v>
          </cell>
          <cell r="N129">
            <v>85</v>
          </cell>
          <cell r="O129">
            <v>118</v>
          </cell>
          <cell r="P129">
            <v>81</v>
          </cell>
          <cell r="Q129">
            <v>292</v>
          </cell>
          <cell r="S129">
            <v>95</v>
          </cell>
          <cell r="T129">
            <v>134</v>
          </cell>
          <cell r="U129">
            <v>-63</v>
          </cell>
          <cell r="V129">
            <v>-13</v>
          </cell>
          <cell r="W129">
            <v>-153</v>
          </cell>
          <cell r="Y129">
            <v>56</v>
          </cell>
          <cell r="Z129">
            <v>266</v>
          </cell>
          <cell r="AA129">
            <v>96</v>
          </cell>
          <cell r="AB129">
            <v>24</v>
          </cell>
          <cell r="AC129">
            <v>195</v>
          </cell>
          <cell r="AE129">
            <v>95</v>
          </cell>
          <cell r="AF129">
            <v>145</v>
          </cell>
          <cell r="AG129">
            <v>-63</v>
          </cell>
          <cell r="AH129">
            <v>-13</v>
          </cell>
          <cell r="AI129">
            <v>-164</v>
          </cell>
          <cell r="AK129">
            <v>5</v>
          </cell>
          <cell r="AL129">
            <v>96</v>
          </cell>
          <cell r="AM129">
            <v>221</v>
          </cell>
          <cell r="AN129">
            <v>96</v>
          </cell>
          <cell r="AO129">
            <v>219</v>
          </cell>
        </row>
        <row r="130">
          <cell r="G130">
            <v>77</v>
          </cell>
          <cell r="H130">
            <v>171</v>
          </cell>
          <cell r="I130">
            <v>92</v>
          </cell>
          <cell r="J130">
            <v>96</v>
          </cell>
          <cell r="K130">
            <v>125</v>
          </cell>
          <cell r="M130">
            <v>35</v>
          </cell>
          <cell r="N130">
            <v>97</v>
          </cell>
          <cell r="O130">
            <v>106</v>
          </cell>
          <cell r="P130">
            <v>109</v>
          </cell>
          <cell r="Q130">
            <v>214</v>
          </cell>
          <cell r="S130">
            <v>140</v>
          </cell>
          <cell r="T130">
            <v>194</v>
          </cell>
          <cell r="U130">
            <v>-91</v>
          </cell>
          <cell r="V130">
            <v>-42</v>
          </cell>
          <cell r="W130">
            <v>-201</v>
          </cell>
          <cell r="Y130">
            <v>60</v>
          </cell>
          <cell r="Z130">
            <v>116</v>
          </cell>
          <cell r="AA130">
            <v>104</v>
          </cell>
          <cell r="AB130">
            <v>42</v>
          </cell>
          <cell r="AC130">
            <v>239</v>
          </cell>
          <cell r="AE130">
            <v>159</v>
          </cell>
          <cell r="AF130">
            <v>221</v>
          </cell>
          <cell r="AG130">
            <v>-106</v>
          </cell>
          <cell r="AH130">
            <v>-53</v>
          </cell>
          <cell r="AI130">
            <v>-221</v>
          </cell>
          <cell r="AK130">
            <v>3</v>
          </cell>
          <cell r="AL130">
            <v>67</v>
          </cell>
          <cell r="AM130">
            <v>106</v>
          </cell>
          <cell r="AN130">
            <v>104</v>
          </cell>
          <cell r="AO130">
            <v>281</v>
          </cell>
        </row>
        <row r="131">
          <cell r="G131">
            <v>4</v>
          </cell>
          <cell r="H131">
            <v>5</v>
          </cell>
          <cell r="I131">
            <v>1</v>
          </cell>
          <cell r="J131">
            <v>7</v>
          </cell>
          <cell r="K131">
            <v>1</v>
          </cell>
          <cell r="M131">
            <v>3</v>
          </cell>
          <cell r="N131">
            <v>2</v>
          </cell>
          <cell r="O131">
            <v>2</v>
          </cell>
          <cell r="P131">
            <v>7</v>
          </cell>
          <cell r="Q131">
            <v>4</v>
          </cell>
          <cell r="S131">
            <v>2</v>
          </cell>
          <cell r="T131">
            <v>4</v>
          </cell>
          <cell r="U131">
            <v>-3</v>
          </cell>
          <cell r="V131">
            <v>0</v>
          </cell>
          <cell r="W131">
            <v>-3</v>
          </cell>
          <cell r="Y131">
            <v>1</v>
          </cell>
          <cell r="Z131">
            <v>6</v>
          </cell>
          <cell r="AA131">
            <v>3</v>
          </cell>
          <cell r="AB131">
            <v>0</v>
          </cell>
          <cell r="AC131">
            <v>8</v>
          </cell>
          <cell r="AE131">
            <v>2</v>
          </cell>
          <cell r="AF131">
            <v>5</v>
          </cell>
          <cell r="AG131">
            <v>-3</v>
          </cell>
          <cell r="AH131">
            <v>0</v>
          </cell>
          <cell r="AI131">
            <v>-4</v>
          </cell>
          <cell r="AK131">
            <v>0</v>
          </cell>
          <cell r="AL131">
            <v>4</v>
          </cell>
          <cell r="AM131">
            <v>3</v>
          </cell>
          <cell r="AN131">
            <v>3</v>
          </cell>
          <cell r="AO131">
            <v>8</v>
          </cell>
        </row>
        <row r="132">
          <cell r="G132">
            <v>10</v>
          </cell>
          <cell r="H132">
            <v>27</v>
          </cell>
          <cell r="I132">
            <v>1</v>
          </cell>
          <cell r="J132">
            <v>2</v>
          </cell>
          <cell r="K132">
            <v>172</v>
          </cell>
          <cell r="M132">
            <v>10</v>
          </cell>
          <cell r="N132">
            <v>27</v>
          </cell>
          <cell r="O132">
            <v>1</v>
          </cell>
          <cell r="P132">
            <v>2</v>
          </cell>
          <cell r="Q132">
            <v>172</v>
          </cell>
          <cell r="S132">
            <v>7</v>
          </cell>
          <cell r="T132">
            <v>30</v>
          </cell>
          <cell r="U132">
            <v>-4</v>
          </cell>
          <cell r="V132">
            <v>0</v>
          </cell>
          <cell r="W132">
            <v>-33</v>
          </cell>
          <cell r="Y132">
            <v>5</v>
          </cell>
          <cell r="Z132">
            <v>6</v>
          </cell>
          <cell r="AA132">
            <v>27</v>
          </cell>
          <cell r="AB132">
            <v>0</v>
          </cell>
          <cell r="AC132">
            <v>174</v>
          </cell>
          <cell r="AE132">
            <v>25</v>
          </cell>
          <cell r="AF132">
            <v>31</v>
          </cell>
          <cell r="AG132">
            <v>-6</v>
          </cell>
          <cell r="AH132">
            <v>-17</v>
          </cell>
          <cell r="AI132">
            <v>-33</v>
          </cell>
          <cell r="AK132">
            <v>2</v>
          </cell>
          <cell r="AL132">
            <v>3</v>
          </cell>
          <cell r="AM132">
            <v>6</v>
          </cell>
          <cell r="AN132">
            <v>27</v>
          </cell>
          <cell r="AO132">
            <v>174</v>
          </cell>
        </row>
        <row r="134">
          <cell r="G134">
            <v>1046</v>
          </cell>
          <cell r="H134">
            <v>1806</v>
          </cell>
          <cell r="I134">
            <v>1095</v>
          </cell>
          <cell r="J134">
            <v>69</v>
          </cell>
          <cell r="K134">
            <v>22</v>
          </cell>
          <cell r="M134">
            <v>925</v>
          </cell>
          <cell r="N134">
            <v>1817</v>
          </cell>
          <cell r="O134">
            <v>1103</v>
          </cell>
          <cell r="P134">
            <v>151</v>
          </cell>
          <cell r="Q134">
            <v>75</v>
          </cell>
          <cell r="S134">
            <v>0</v>
          </cell>
          <cell r="T134">
            <v>136</v>
          </cell>
          <cell r="U134">
            <v>-78</v>
          </cell>
          <cell r="V134">
            <v>-25</v>
          </cell>
          <cell r="W134">
            <v>-53</v>
          </cell>
          <cell r="Y134">
            <v>936</v>
          </cell>
          <cell r="Z134">
            <v>1591</v>
          </cell>
          <cell r="AA134">
            <v>1154</v>
          </cell>
          <cell r="AB134">
            <v>219</v>
          </cell>
          <cell r="AC134">
            <v>163</v>
          </cell>
          <cell r="AE134">
            <v>0</v>
          </cell>
          <cell r="AF134">
            <v>239</v>
          </cell>
          <cell r="AG134">
            <v>-78</v>
          </cell>
          <cell r="AH134">
            <v>-58</v>
          </cell>
          <cell r="AI134">
            <v>-131</v>
          </cell>
          <cell r="AK134">
            <v>861</v>
          </cell>
          <cell r="AL134">
            <v>1220</v>
          </cell>
          <cell r="AM134">
            <v>1485</v>
          </cell>
          <cell r="AN134">
            <v>243</v>
          </cell>
          <cell r="AO134">
            <v>334</v>
          </cell>
        </row>
        <row r="135">
          <cell r="G135">
            <v>1624</v>
          </cell>
          <cell r="H135">
            <v>1865.0000000000005</v>
          </cell>
          <cell r="I135">
            <v>758</v>
          </cell>
          <cell r="J135">
            <v>111</v>
          </cell>
          <cell r="K135">
            <v>12</v>
          </cell>
          <cell r="M135">
            <v>1433</v>
          </cell>
          <cell r="N135">
            <v>1874.0000000000005</v>
          </cell>
          <cell r="O135">
            <v>762</v>
          </cell>
          <cell r="P135">
            <v>214</v>
          </cell>
          <cell r="Q135">
            <v>58</v>
          </cell>
          <cell r="S135">
            <v>0</v>
          </cell>
          <cell r="T135">
            <v>146</v>
          </cell>
          <cell r="U135">
            <v>-48</v>
          </cell>
          <cell r="V135">
            <v>-29</v>
          </cell>
          <cell r="W135">
            <v>-43</v>
          </cell>
          <cell r="Y135">
            <v>1463</v>
          </cell>
          <cell r="Z135">
            <v>1655.0000000000005</v>
          </cell>
          <cell r="AA135">
            <v>804</v>
          </cell>
          <cell r="AB135">
            <v>312</v>
          </cell>
          <cell r="AC135">
            <v>141</v>
          </cell>
          <cell r="AE135">
            <v>0</v>
          </cell>
          <cell r="AF135">
            <v>258</v>
          </cell>
          <cell r="AG135">
            <v>-48</v>
          </cell>
          <cell r="AH135">
            <v>-69</v>
          </cell>
          <cell r="AI135">
            <v>-113</v>
          </cell>
          <cell r="AK135">
            <v>1357</v>
          </cell>
          <cell r="AL135">
            <v>1287.0000000000005</v>
          </cell>
          <cell r="AM135">
            <v>1033</v>
          </cell>
          <cell r="AN135">
            <v>349</v>
          </cell>
          <cell r="AO135">
            <v>298</v>
          </cell>
        </row>
        <row r="136">
          <cell r="G136">
            <v>57</v>
          </cell>
          <cell r="H136">
            <v>55</v>
          </cell>
          <cell r="I136">
            <v>9</v>
          </cell>
          <cell r="J136">
            <v>0</v>
          </cell>
          <cell r="K136">
            <v>2</v>
          </cell>
          <cell r="M136">
            <v>51</v>
          </cell>
          <cell r="N136">
            <v>56</v>
          </cell>
          <cell r="O136">
            <v>10</v>
          </cell>
          <cell r="P136">
            <v>0</v>
          </cell>
          <cell r="Q136">
            <v>2</v>
          </cell>
          <cell r="S136">
            <v>0</v>
          </cell>
          <cell r="T136">
            <v>4</v>
          </cell>
          <cell r="U136">
            <v>-2</v>
          </cell>
          <cell r="V136">
            <v>0</v>
          </cell>
          <cell r="W136">
            <v>0</v>
          </cell>
          <cell r="Y136">
            <v>49</v>
          </cell>
          <cell r="Z136">
            <v>46</v>
          </cell>
          <cell r="AA136">
            <v>9</v>
          </cell>
          <cell r="AB136">
            <v>0</v>
          </cell>
          <cell r="AC136">
            <v>2</v>
          </cell>
          <cell r="AE136">
            <v>0</v>
          </cell>
          <cell r="AF136">
            <v>6</v>
          </cell>
          <cell r="AG136">
            <v>-2</v>
          </cell>
          <cell r="AH136">
            <v>0</v>
          </cell>
          <cell r="AI136">
            <v>0</v>
          </cell>
          <cell r="AK136">
            <v>42</v>
          </cell>
          <cell r="AL136">
            <v>31</v>
          </cell>
          <cell r="AM136">
            <v>12</v>
          </cell>
          <cell r="AN136">
            <v>0</v>
          </cell>
          <cell r="AO136">
            <v>2</v>
          </cell>
        </row>
        <row r="137">
          <cell r="G137">
            <v>451</v>
          </cell>
          <cell r="H137">
            <v>525</v>
          </cell>
          <cell r="I137">
            <v>357</v>
          </cell>
          <cell r="J137">
            <v>28</v>
          </cell>
          <cell r="K137">
            <v>4</v>
          </cell>
          <cell r="M137">
            <v>399</v>
          </cell>
          <cell r="N137">
            <v>528</v>
          </cell>
          <cell r="O137">
            <v>360</v>
          </cell>
          <cell r="P137">
            <v>67</v>
          </cell>
          <cell r="Q137">
            <v>11</v>
          </cell>
          <cell r="S137">
            <v>0</v>
          </cell>
          <cell r="T137">
            <v>39</v>
          </cell>
          <cell r="U137">
            <v>-27</v>
          </cell>
          <cell r="V137">
            <v>-12</v>
          </cell>
          <cell r="W137">
            <v>-8</v>
          </cell>
          <cell r="Y137">
            <v>402</v>
          </cell>
          <cell r="Z137">
            <v>461</v>
          </cell>
          <cell r="AA137">
            <v>376</v>
          </cell>
          <cell r="AB137">
            <v>96</v>
          </cell>
          <cell r="AC137">
            <v>17</v>
          </cell>
          <cell r="AE137">
            <v>0</v>
          </cell>
          <cell r="AF137">
            <v>67</v>
          </cell>
          <cell r="AG137">
            <v>-27</v>
          </cell>
          <cell r="AH137">
            <v>-28</v>
          </cell>
          <cell r="AI137">
            <v>-16</v>
          </cell>
          <cell r="AK137">
            <v>368</v>
          </cell>
          <cell r="AL137">
            <v>351</v>
          </cell>
          <cell r="AM137">
            <v>484</v>
          </cell>
          <cell r="AN137">
            <v>107</v>
          </cell>
          <cell r="AO137">
            <v>32</v>
          </cell>
        </row>
        <row r="139">
          <cell r="G139">
            <v>2.233339712056913</v>
          </cell>
          <cell r="H139">
            <v>172.98196279220835</v>
          </cell>
          <cell r="I139">
            <v>97.167575286359153</v>
          </cell>
          <cell r="J139">
            <v>158.04975500877194</v>
          </cell>
          <cell r="K139">
            <v>160.91792834066871</v>
          </cell>
          <cell r="M139">
            <v>2.233339712056913</v>
          </cell>
          <cell r="N139">
            <v>90.384911048967624</v>
          </cell>
          <cell r="O139">
            <v>47.023140615477132</v>
          </cell>
          <cell r="P139">
            <v>230.82549356043742</v>
          </cell>
          <cell r="Q139">
            <v>220.88367620312567</v>
          </cell>
          <cell r="S139">
            <v>0</v>
          </cell>
          <cell r="T139">
            <v>32.542950089972166</v>
          </cell>
          <cell r="U139">
            <v>47.524777160095759</v>
          </cell>
          <cell r="V139">
            <v>-13.536498788310533</v>
          </cell>
          <cell r="W139">
            <v>-66.531228461757394</v>
          </cell>
          <cell r="Y139">
            <v>1.9354329518427813</v>
          </cell>
          <cell r="Z139">
            <v>41.941427879953508</v>
          </cell>
          <cell r="AA139">
            <v>191.08700589683491</v>
          </cell>
          <cell r="AB139">
            <v>41.797279447591826</v>
          </cell>
          <cell r="AC139">
            <v>314.58941496384188</v>
          </cell>
          <cell r="AE139">
            <v>0</v>
          </cell>
          <cell r="AF139">
            <v>32.542950089972166</v>
          </cell>
          <cell r="AG139">
            <v>57.397983787321543</v>
          </cell>
          <cell r="AH139">
            <v>-14.731969787363374</v>
          </cell>
          <cell r="AI139">
            <v>-75.208964089930333</v>
          </cell>
          <cell r="AK139">
            <v>1.07054235767272</v>
          </cell>
          <cell r="AL139">
            <v>4.1591627684089163</v>
          </cell>
          <cell r="AM139">
            <v>181.39446530483585</v>
          </cell>
          <cell r="AN139">
            <v>85.75870735970696</v>
          </cell>
          <cell r="AO139">
            <v>318.96768334944045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0.8379828867958814</v>
          </cell>
          <cell r="I141">
            <v>0.69575643353236027</v>
          </cell>
          <cell r="J141">
            <v>1.262740267488289</v>
          </cell>
          <cell r="K141">
            <v>3.6383064328087231</v>
          </cell>
          <cell r="M141">
            <v>0</v>
          </cell>
          <cell r="N141">
            <v>0.29214082291966509</v>
          </cell>
          <cell r="O141">
            <v>0.69575643353236027</v>
          </cell>
          <cell r="P141">
            <v>1.262740267488289</v>
          </cell>
          <cell r="Q141">
            <v>4.1841484966849398</v>
          </cell>
          <cell r="S141">
            <v>0</v>
          </cell>
          <cell r="T141">
            <v>0</v>
          </cell>
          <cell r="U141">
            <v>3.0117412468099678</v>
          </cell>
          <cell r="V141">
            <v>0</v>
          </cell>
          <cell r="W141">
            <v>-3.0117412468099678</v>
          </cell>
          <cell r="Y141">
            <v>0</v>
          </cell>
          <cell r="Z141">
            <v>0.29214082291966509</v>
          </cell>
          <cell r="AA141">
            <v>0.91870600891842047</v>
          </cell>
          <cell r="AB141">
            <v>0.32289248849015617</v>
          </cell>
          <cell r="AC141">
            <v>4.9010467002970124</v>
          </cell>
          <cell r="AE141">
            <v>0</v>
          </cell>
          <cell r="AF141">
            <v>0</v>
          </cell>
          <cell r="AG141">
            <v>3.0117412468099678</v>
          </cell>
          <cell r="AH141">
            <v>0</v>
          </cell>
          <cell r="AI141">
            <v>-3.0117412468099678</v>
          </cell>
          <cell r="AK141">
            <v>0</v>
          </cell>
          <cell r="AL141">
            <v>0</v>
          </cell>
          <cell r="AM141">
            <v>0.8379828867958814</v>
          </cell>
          <cell r="AN141">
            <v>0.69575643353236027</v>
          </cell>
          <cell r="AO141">
            <v>4.9010467002970124</v>
          </cell>
        </row>
        <row r="142">
          <cell r="G142">
            <v>0</v>
          </cell>
          <cell r="H142">
            <v>0.73611799459362981</v>
          </cell>
          <cell r="I142">
            <v>0.59389154133010869</v>
          </cell>
          <cell r="J142">
            <v>1.8585537879165535</v>
          </cell>
          <cell r="K142">
            <v>1.3742150551813193</v>
          </cell>
          <cell r="M142">
            <v>0</v>
          </cell>
          <cell r="N142">
            <v>0.73611799459362981</v>
          </cell>
          <cell r="O142">
            <v>0.59389154133010869</v>
          </cell>
          <cell r="P142">
            <v>1.8585537879165535</v>
          </cell>
          <cell r="Q142">
            <v>1.3742150551813193</v>
          </cell>
          <cell r="S142">
            <v>0</v>
          </cell>
          <cell r="T142">
            <v>0</v>
          </cell>
          <cell r="U142">
            <v>1.9373549309409368</v>
          </cell>
          <cell r="V142">
            <v>0</v>
          </cell>
          <cell r="W142">
            <v>-1.9373549309409368</v>
          </cell>
          <cell r="Y142">
            <v>0</v>
          </cell>
          <cell r="Z142">
            <v>0.73611799459362981</v>
          </cell>
          <cell r="AA142">
            <v>0.59389154133010869</v>
          </cell>
          <cell r="AB142">
            <v>0.29021884382150936</v>
          </cell>
          <cell r="AC142">
            <v>2.9425499992763635</v>
          </cell>
          <cell r="AE142">
            <v>0</v>
          </cell>
          <cell r="AF142">
            <v>0</v>
          </cell>
          <cell r="AG142">
            <v>1.9373549309409368</v>
          </cell>
          <cell r="AH142">
            <v>0</v>
          </cell>
          <cell r="AI142">
            <v>-1.9373549309409368</v>
          </cell>
          <cell r="AK142">
            <v>0</v>
          </cell>
          <cell r="AL142">
            <v>0.29790676021413215</v>
          </cell>
          <cell r="AM142">
            <v>0.43821123437949761</v>
          </cell>
          <cell r="AN142">
            <v>0.59389154133010869</v>
          </cell>
          <cell r="AO142">
            <v>3.2327688430978734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30</v>
          </cell>
          <cell r="H171">
            <v>0</v>
          </cell>
          <cell r="I171">
            <v>2</v>
          </cell>
          <cell r="J171">
            <v>0</v>
          </cell>
          <cell r="K171">
            <v>0</v>
          </cell>
          <cell r="M171">
            <v>30</v>
          </cell>
          <cell r="N171">
            <v>0</v>
          </cell>
          <cell r="O171">
            <v>2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28</v>
          </cell>
          <cell r="Z171">
            <v>2</v>
          </cell>
          <cell r="AA171">
            <v>0</v>
          </cell>
          <cell r="AB171">
            <v>2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27</v>
          </cell>
          <cell r="AL171">
            <v>3</v>
          </cell>
          <cell r="AM171">
            <v>0</v>
          </cell>
          <cell r="AN171">
            <v>2</v>
          </cell>
          <cell r="AO171">
            <v>0</v>
          </cell>
        </row>
        <row r="172">
          <cell r="G172">
            <v>23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15</v>
          </cell>
          <cell r="N172">
            <v>0</v>
          </cell>
          <cell r="O172">
            <v>0</v>
          </cell>
          <cell r="P172">
            <v>0</v>
          </cell>
          <cell r="Q172">
            <v>8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15</v>
          </cell>
          <cell r="Z172">
            <v>0</v>
          </cell>
          <cell r="AA172">
            <v>0</v>
          </cell>
          <cell r="AB172">
            <v>0</v>
          </cell>
          <cell r="AC172">
            <v>8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10</v>
          </cell>
          <cell r="AL172">
            <v>5</v>
          </cell>
          <cell r="AM172">
            <v>0</v>
          </cell>
          <cell r="AN172">
            <v>0</v>
          </cell>
          <cell r="AO172">
            <v>8</v>
          </cell>
        </row>
        <row r="173">
          <cell r="G173">
            <v>18</v>
          </cell>
          <cell r="H173">
            <v>0</v>
          </cell>
          <cell r="I173">
            <v>0</v>
          </cell>
          <cell r="J173">
            <v>8</v>
          </cell>
          <cell r="K173">
            <v>0</v>
          </cell>
          <cell r="M173">
            <v>18</v>
          </cell>
          <cell r="N173">
            <v>0</v>
          </cell>
          <cell r="O173">
            <v>0</v>
          </cell>
          <cell r="P173">
            <v>8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18</v>
          </cell>
          <cell r="Z173">
            <v>0</v>
          </cell>
          <cell r="AA173">
            <v>0</v>
          </cell>
          <cell r="AB173">
            <v>8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18</v>
          </cell>
          <cell r="AL173">
            <v>0</v>
          </cell>
          <cell r="AM173">
            <v>0</v>
          </cell>
          <cell r="AN173">
            <v>0</v>
          </cell>
          <cell r="AO173">
            <v>8</v>
          </cell>
        </row>
        <row r="174">
          <cell r="G174">
            <v>2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2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2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2</v>
          </cell>
          <cell r="AO174">
            <v>0</v>
          </cell>
        </row>
        <row r="176">
          <cell r="G176">
            <v>18</v>
          </cell>
          <cell r="H176">
            <v>9</v>
          </cell>
          <cell r="I176">
            <v>3</v>
          </cell>
          <cell r="J176">
            <v>0</v>
          </cell>
          <cell r="K176">
            <v>0</v>
          </cell>
          <cell r="M176">
            <v>16</v>
          </cell>
          <cell r="N176">
            <v>9</v>
          </cell>
          <cell r="O176">
            <v>3</v>
          </cell>
          <cell r="P176">
            <v>1</v>
          </cell>
          <cell r="Q176">
            <v>1</v>
          </cell>
          <cell r="S176">
            <v>2</v>
          </cell>
          <cell r="T176">
            <v>-2</v>
          </cell>
          <cell r="U176">
            <v>0</v>
          </cell>
          <cell r="V176">
            <v>0</v>
          </cell>
          <cell r="W176">
            <v>0</v>
          </cell>
          <cell r="Y176">
            <v>15</v>
          </cell>
          <cell r="Z176">
            <v>9</v>
          </cell>
          <cell r="AA176">
            <v>1</v>
          </cell>
          <cell r="AB176">
            <v>3</v>
          </cell>
          <cell r="AC176">
            <v>2</v>
          </cell>
          <cell r="AE176">
            <v>2</v>
          </cell>
          <cell r="AF176">
            <v>-2</v>
          </cell>
          <cell r="AG176">
            <v>0</v>
          </cell>
          <cell r="AH176">
            <v>0</v>
          </cell>
          <cell r="AI176">
            <v>0</v>
          </cell>
          <cell r="AK176">
            <v>15</v>
          </cell>
          <cell r="AL176">
            <v>6</v>
          </cell>
          <cell r="AM176">
            <v>4</v>
          </cell>
          <cell r="AN176">
            <v>3</v>
          </cell>
          <cell r="AO176">
            <v>2</v>
          </cell>
        </row>
        <row r="177">
          <cell r="G177">
            <v>12</v>
          </cell>
          <cell r="H177">
            <v>10</v>
          </cell>
          <cell r="I177">
            <v>8</v>
          </cell>
          <cell r="J177">
            <v>4</v>
          </cell>
          <cell r="K177">
            <v>0</v>
          </cell>
          <cell r="M177">
            <v>12</v>
          </cell>
          <cell r="N177">
            <v>10</v>
          </cell>
          <cell r="O177">
            <v>8</v>
          </cell>
          <cell r="P177">
            <v>4</v>
          </cell>
          <cell r="Q177">
            <v>0</v>
          </cell>
          <cell r="S177">
            <v>0</v>
          </cell>
          <cell r="T177">
            <v>2</v>
          </cell>
          <cell r="U177">
            <v>-2</v>
          </cell>
          <cell r="V177">
            <v>0</v>
          </cell>
          <cell r="W177">
            <v>0</v>
          </cell>
          <cell r="Y177">
            <v>10</v>
          </cell>
          <cell r="Z177">
            <v>11</v>
          </cell>
          <cell r="AA177">
            <v>8</v>
          </cell>
          <cell r="AB177">
            <v>2</v>
          </cell>
          <cell r="AC177">
            <v>3</v>
          </cell>
          <cell r="AE177">
            <v>0</v>
          </cell>
          <cell r="AF177">
            <v>2</v>
          </cell>
          <cell r="AG177">
            <v>-2</v>
          </cell>
          <cell r="AH177">
            <v>1</v>
          </cell>
          <cell r="AI177">
            <v>-1</v>
          </cell>
          <cell r="AK177">
            <v>8</v>
          </cell>
          <cell r="AL177">
            <v>11</v>
          </cell>
          <cell r="AM177">
            <v>8</v>
          </cell>
          <cell r="AN177">
            <v>3</v>
          </cell>
          <cell r="AO177">
            <v>4</v>
          </cell>
        </row>
        <row r="178">
          <cell r="G178">
            <v>7</v>
          </cell>
          <cell r="H178">
            <v>4</v>
          </cell>
          <cell r="I178">
            <v>2</v>
          </cell>
          <cell r="J178">
            <v>0</v>
          </cell>
          <cell r="K178">
            <v>0</v>
          </cell>
          <cell r="M178">
            <v>5</v>
          </cell>
          <cell r="N178">
            <v>4</v>
          </cell>
          <cell r="O178">
            <v>2</v>
          </cell>
          <cell r="P178">
            <v>2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5</v>
          </cell>
          <cell r="Z178">
            <v>4</v>
          </cell>
          <cell r="AA178">
            <v>2</v>
          </cell>
          <cell r="AB178">
            <v>0</v>
          </cell>
          <cell r="AC178">
            <v>2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5</v>
          </cell>
          <cell r="AL178">
            <v>4</v>
          </cell>
          <cell r="AM178">
            <v>2</v>
          </cell>
          <cell r="AN178">
            <v>0</v>
          </cell>
          <cell r="AO178">
            <v>2</v>
          </cell>
        </row>
        <row r="179">
          <cell r="G179">
            <v>2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2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2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2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3.0333082314777382E-3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0.67969437525343213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3.0333082314777382E-3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3.0333082314777382E-3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1.1431385043156883E-3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0.25615095869779281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1.1431385043156883E-3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1.1431385043156883E-3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1.6356369113132097E-2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3.6650848635810696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1.6356369113132097E-2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1.6356369113132097E-2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5.4671841510745001E-3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1.2250698024677054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5.4671841510745001E-3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5.4671841510745001E-3</v>
          </cell>
        </row>
        <row r="186">
          <cell r="G186">
            <v>0</v>
          </cell>
          <cell r="H186">
            <v>2.942222035540432</v>
          </cell>
          <cell r="I186">
            <v>0.71401294875671217</v>
          </cell>
          <cell r="J186">
            <v>1.603310538170112</v>
          </cell>
          <cell r="K186">
            <v>1.684198320693542</v>
          </cell>
          <cell r="M186">
            <v>0</v>
          </cell>
          <cell r="N186">
            <v>2.942222035540432</v>
          </cell>
          <cell r="O186">
            <v>0.71401294875671217</v>
          </cell>
          <cell r="P186">
            <v>1.603310538170112</v>
          </cell>
          <cell r="Q186">
            <v>1.684198320693542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2.7908419356811178</v>
          </cell>
          <cell r="AA186">
            <v>0.70586990050062048</v>
          </cell>
          <cell r="AB186">
            <v>1.9907043737865506</v>
          </cell>
          <cell r="AC186">
            <v>1.698242414500956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0.64752996762930815</v>
          </cell>
          <cell r="AM186">
            <v>1.6511239186563784</v>
          </cell>
          <cell r="AN186">
            <v>1.1275879354303862</v>
          </cell>
          <cell r="AO186">
            <v>4.3904951973821831</v>
          </cell>
        </row>
        <row r="187">
          <cell r="G187">
            <v>3.756132859760493</v>
          </cell>
          <cell r="H187">
            <v>3.3857256778444715</v>
          </cell>
          <cell r="I187">
            <v>4.3750584781121038</v>
          </cell>
          <cell r="J187">
            <v>9.878461702919072</v>
          </cell>
          <cell r="K187">
            <v>2.2337174341787764</v>
          </cell>
          <cell r="M187">
            <v>3.756132859760493</v>
          </cell>
          <cell r="N187">
            <v>3.3857256778444715</v>
          </cell>
          <cell r="O187">
            <v>4.3750584781121038</v>
          </cell>
          <cell r="P187">
            <v>9.878461702919072</v>
          </cell>
          <cell r="Q187">
            <v>2.2337174341787764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1.3281328597604929</v>
          </cell>
          <cell r="Z187">
            <v>3.2115268971211814</v>
          </cell>
          <cell r="AA187">
            <v>4.3251625870466484</v>
          </cell>
          <cell r="AB187">
            <v>12.265307593330032</v>
          </cell>
          <cell r="AC187">
            <v>2.2523438256193904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1.3281328597604929</v>
          </cell>
          <cell r="AL187">
            <v>0.74513711477035072</v>
          </cell>
          <cell r="AM187">
            <v>10.117132625269294</v>
          </cell>
          <cell r="AN187">
            <v>6.947396634425921</v>
          </cell>
          <cell r="AO187">
            <v>5.823023064785068</v>
          </cell>
        </row>
        <row r="188">
          <cell r="G188">
            <v>0</v>
          </cell>
          <cell r="H188">
            <v>14.929700855871811</v>
          </cell>
          <cell r="I188">
            <v>6.0467639065723056</v>
          </cell>
          <cell r="J188">
            <v>3.620378634577671</v>
          </cell>
          <cell r="K188">
            <v>2.0781931567772953</v>
          </cell>
          <cell r="M188">
            <v>0</v>
          </cell>
          <cell r="N188">
            <v>14.929700855871811</v>
          </cell>
          <cell r="O188">
            <v>6.0467639065723056</v>
          </cell>
          <cell r="P188">
            <v>3.620378634577671</v>
          </cell>
          <cell r="Q188">
            <v>2.0781931567772953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14.161553659932387</v>
          </cell>
          <cell r="AA188">
            <v>5.9778028458938541</v>
          </cell>
          <cell r="AB188">
            <v>4.495138908550274</v>
          </cell>
          <cell r="AC188">
            <v>2.0955226715292681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3.2857577012002084</v>
          </cell>
          <cell r="AM188">
            <v>13.982878789515452</v>
          </cell>
          <cell r="AN188">
            <v>2.546166305810547</v>
          </cell>
          <cell r="AO188">
            <v>5.4175906494823645</v>
          </cell>
        </row>
        <row r="189">
          <cell r="G189">
            <v>0</v>
          </cell>
          <cell r="H189">
            <v>0.97712345022518243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0.97712345022518243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0.92684952674720944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0.21504723588202346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30.57027863254304</v>
          </cell>
          <cell r="H191">
            <v>1.624325524821524</v>
          </cell>
          <cell r="I191">
            <v>0</v>
          </cell>
          <cell r="J191">
            <v>0</v>
          </cell>
          <cell r="K191">
            <v>0</v>
          </cell>
          <cell r="M191">
            <v>24.670278632543038</v>
          </cell>
          <cell r="N191">
            <v>1.624325524821524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30.57027863254304</v>
          </cell>
          <cell r="Z191">
            <v>1.624325524821524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30.57027863254304</v>
          </cell>
          <cell r="AL191">
            <v>1.624325524821524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0.52771866128994216</v>
          </cell>
          <cell r="I192">
            <v>1E-3</v>
          </cell>
          <cell r="J192">
            <v>8.3555862658498389E-2</v>
          </cell>
          <cell r="K192">
            <v>6.9999999999999993E-3</v>
          </cell>
          <cell r="M192">
            <v>0</v>
          </cell>
          <cell r="N192">
            <v>0.52771866128994216</v>
          </cell>
          <cell r="O192">
            <v>1E-3</v>
          </cell>
          <cell r="P192">
            <v>8.3555862658498389E-2</v>
          </cell>
          <cell r="Q192">
            <v>6.9999999999999993E-3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0.52771866128994216</v>
          </cell>
          <cell r="AA192">
            <v>1E-3</v>
          </cell>
          <cell r="AB192">
            <v>8.3555862658498389E-2</v>
          </cell>
          <cell r="AC192">
            <v>6.9999999999999993E-3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0.52771866128994216</v>
          </cell>
          <cell r="AM192">
            <v>1E-3</v>
          </cell>
          <cell r="AN192">
            <v>8.3555862658498389E-2</v>
          </cell>
          <cell r="AO192">
            <v>6.9999999999999993E-3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6.0781213186869918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6.0781213186869918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6.0781213186869918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6.0781213186869918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145</v>
          </cell>
          <cell r="H196">
            <v>227</v>
          </cell>
          <cell r="I196">
            <v>58</v>
          </cell>
          <cell r="J196">
            <v>28</v>
          </cell>
          <cell r="K196">
            <v>114</v>
          </cell>
          <cell r="M196">
            <v>52</v>
          </cell>
          <cell r="N196">
            <v>139</v>
          </cell>
          <cell r="O196">
            <v>94</v>
          </cell>
          <cell r="P196">
            <v>35</v>
          </cell>
          <cell r="Q196">
            <v>252</v>
          </cell>
          <cell r="S196">
            <v>116</v>
          </cell>
          <cell r="T196">
            <v>0</v>
          </cell>
          <cell r="U196">
            <v>0</v>
          </cell>
          <cell r="V196">
            <v>0</v>
          </cell>
          <cell r="W196">
            <v>-116</v>
          </cell>
          <cell r="Y196">
            <v>88</v>
          </cell>
          <cell r="Z196">
            <v>237</v>
          </cell>
          <cell r="AA196">
            <v>56</v>
          </cell>
          <cell r="AB196">
            <v>46</v>
          </cell>
          <cell r="AC196">
            <v>145</v>
          </cell>
          <cell r="AE196">
            <v>119</v>
          </cell>
          <cell r="AF196">
            <v>34</v>
          </cell>
          <cell r="AG196">
            <v>0</v>
          </cell>
          <cell r="AH196">
            <v>-21</v>
          </cell>
          <cell r="AI196">
            <v>-132</v>
          </cell>
          <cell r="AK196">
            <v>34</v>
          </cell>
          <cell r="AL196">
            <v>111</v>
          </cell>
          <cell r="AM196">
            <v>180</v>
          </cell>
          <cell r="AN196">
            <v>56</v>
          </cell>
          <cell r="AO196">
            <v>191</v>
          </cell>
        </row>
        <row r="197">
          <cell r="G197">
            <v>184</v>
          </cell>
          <cell r="H197">
            <v>73</v>
          </cell>
          <cell r="I197">
            <v>9</v>
          </cell>
          <cell r="J197">
            <v>41</v>
          </cell>
          <cell r="K197">
            <v>56</v>
          </cell>
          <cell r="M197">
            <v>17</v>
          </cell>
          <cell r="N197">
            <v>67</v>
          </cell>
          <cell r="O197">
            <v>23</v>
          </cell>
          <cell r="P197">
            <v>48</v>
          </cell>
          <cell r="Q197">
            <v>208</v>
          </cell>
          <cell r="S197">
            <v>18</v>
          </cell>
          <cell r="T197">
            <v>0</v>
          </cell>
          <cell r="U197">
            <v>0</v>
          </cell>
          <cell r="V197">
            <v>0</v>
          </cell>
          <cell r="W197">
            <v>-18</v>
          </cell>
          <cell r="Y197">
            <v>115</v>
          </cell>
          <cell r="Z197">
            <v>88</v>
          </cell>
          <cell r="AA197">
            <v>56</v>
          </cell>
          <cell r="AB197">
            <v>7</v>
          </cell>
          <cell r="AC197">
            <v>97</v>
          </cell>
          <cell r="AE197">
            <v>96</v>
          </cell>
          <cell r="AF197">
            <v>36</v>
          </cell>
          <cell r="AG197">
            <v>0</v>
          </cell>
          <cell r="AH197">
            <v>-34</v>
          </cell>
          <cell r="AI197">
            <v>-98</v>
          </cell>
          <cell r="AK197">
            <v>4</v>
          </cell>
          <cell r="AL197">
            <v>171</v>
          </cell>
          <cell r="AM197">
            <v>28</v>
          </cell>
          <cell r="AN197">
            <v>56</v>
          </cell>
          <cell r="AO197">
            <v>104</v>
          </cell>
        </row>
        <row r="198">
          <cell r="G198">
            <v>28</v>
          </cell>
          <cell r="H198">
            <v>66</v>
          </cell>
          <cell r="I198">
            <v>0</v>
          </cell>
          <cell r="J198">
            <v>23</v>
          </cell>
          <cell r="K198">
            <v>5</v>
          </cell>
          <cell r="M198">
            <v>4</v>
          </cell>
          <cell r="N198">
            <v>8</v>
          </cell>
          <cell r="O198">
            <v>13</v>
          </cell>
          <cell r="P198">
            <v>26</v>
          </cell>
          <cell r="Q198">
            <v>71</v>
          </cell>
          <cell r="S198">
            <v>2</v>
          </cell>
          <cell r="T198">
            <v>0</v>
          </cell>
          <cell r="U198">
            <v>0</v>
          </cell>
          <cell r="V198">
            <v>0</v>
          </cell>
          <cell r="W198">
            <v>-2</v>
          </cell>
          <cell r="Y198">
            <v>10</v>
          </cell>
          <cell r="Z198">
            <v>82</v>
          </cell>
          <cell r="AA198">
            <v>2</v>
          </cell>
          <cell r="AB198">
            <v>0</v>
          </cell>
          <cell r="AC198">
            <v>28</v>
          </cell>
          <cell r="AE198">
            <v>5</v>
          </cell>
          <cell r="AF198">
            <v>1</v>
          </cell>
          <cell r="AG198">
            <v>0</v>
          </cell>
          <cell r="AH198">
            <v>0</v>
          </cell>
          <cell r="AI198">
            <v>-6</v>
          </cell>
          <cell r="AK198">
            <v>2</v>
          </cell>
          <cell r="AL198">
            <v>26</v>
          </cell>
          <cell r="AM198">
            <v>64</v>
          </cell>
          <cell r="AN198">
            <v>2</v>
          </cell>
          <cell r="AO198">
            <v>28</v>
          </cell>
        </row>
        <row r="199">
          <cell r="G199">
            <v>97</v>
          </cell>
          <cell r="H199">
            <v>7</v>
          </cell>
          <cell r="I199">
            <v>0</v>
          </cell>
          <cell r="J199">
            <v>0</v>
          </cell>
          <cell r="K199">
            <v>8</v>
          </cell>
          <cell r="M199">
            <v>1</v>
          </cell>
          <cell r="N199">
            <v>2</v>
          </cell>
          <cell r="O199">
            <v>4</v>
          </cell>
          <cell r="P199">
            <v>22</v>
          </cell>
          <cell r="Q199">
            <v>83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96</v>
          </cell>
          <cell r="Z199">
            <v>7</v>
          </cell>
          <cell r="AA199">
            <v>1</v>
          </cell>
          <cell r="AB199">
            <v>0</v>
          </cell>
          <cell r="AC199">
            <v>8</v>
          </cell>
          <cell r="AE199">
            <v>9</v>
          </cell>
          <cell r="AF199">
            <v>0</v>
          </cell>
          <cell r="AG199">
            <v>0</v>
          </cell>
          <cell r="AH199">
            <v>-1</v>
          </cell>
          <cell r="AI199">
            <v>-8</v>
          </cell>
          <cell r="AK199">
            <v>0</v>
          </cell>
          <cell r="AL199">
            <v>97</v>
          </cell>
          <cell r="AM199">
            <v>6</v>
          </cell>
          <cell r="AN199">
            <v>1</v>
          </cell>
          <cell r="AO199">
            <v>8</v>
          </cell>
        </row>
        <row r="201">
          <cell r="G201">
            <v>59.425996833261024</v>
          </cell>
          <cell r="H201">
            <v>153.59994251355323</v>
          </cell>
          <cell r="I201">
            <v>184.08225031193862</v>
          </cell>
          <cell r="J201">
            <v>56.042199703928176</v>
          </cell>
          <cell r="K201">
            <v>81.946486099411715</v>
          </cell>
          <cell r="M201">
            <v>58.448110506894189</v>
          </cell>
          <cell r="N201">
            <v>35.921800488800933</v>
          </cell>
          <cell r="O201">
            <v>99.576573608404331</v>
          </cell>
          <cell r="P201">
            <v>159.01906257216953</v>
          </cell>
          <cell r="Q201">
            <v>182.13132828582377</v>
          </cell>
          <cell r="S201">
            <v>0</v>
          </cell>
          <cell r="T201">
            <v>7.2837009309149119</v>
          </cell>
          <cell r="U201">
            <v>70.971458311526689</v>
          </cell>
          <cell r="V201">
            <v>-9.4693932853836529</v>
          </cell>
          <cell r="W201">
            <v>-68.785765957057947</v>
          </cell>
          <cell r="Y201">
            <v>55.970410429968688</v>
          </cell>
          <cell r="Z201">
            <v>21.893788306990906</v>
          </cell>
          <cell r="AA201">
            <v>243.60331942692969</v>
          </cell>
          <cell r="AB201">
            <v>80.015936705096138</v>
          </cell>
          <cell r="AC201">
            <v>133.61342059310732</v>
          </cell>
          <cell r="AE201">
            <v>0</v>
          </cell>
          <cell r="AF201">
            <v>11.709412657983883</v>
          </cell>
          <cell r="AG201">
            <v>73.107674274482818</v>
          </cell>
          <cell r="AH201">
            <v>-11.776351305324471</v>
          </cell>
          <cell r="AI201">
            <v>-73.040735627142226</v>
          </cell>
          <cell r="AK201">
            <v>55.970410429968688</v>
          </cell>
          <cell r="AL201">
            <v>13.463399243372022</v>
          </cell>
          <cell r="AM201">
            <v>234.43272474126928</v>
          </cell>
          <cell r="AN201">
            <v>94.415506885912635</v>
          </cell>
          <cell r="AO201">
            <v>136.81483416157025</v>
          </cell>
        </row>
        <row r="202">
          <cell r="G202">
            <v>0.52192742419182503</v>
          </cell>
          <cell r="H202">
            <v>3.2945455995454234</v>
          </cell>
          <cell r="I202">
            <v>27.62140821856811</v>
          </cell>
          <cell r="J202">
            <v>2.1808417278498564</v>
          </cell>
          <cell r="K202">
            <v>6.5189498422445586</v>
          </cell>
          <cell r="M202">
            <v>0.52192742419182503</v>
          </cell>
          <cell r="N202">
            <v>0</v>
          </cell>
          <cell r="O202">
            <v>26.723072168750956</v>
          </cell>
          <cell r="P202">
            <v>3.2693223411272312</v>
          </cell>
          <cell r="Q202">
            <v>9.6233508783297648</v>
          </cell>
          <cell r="S202">
            <v>0</v>
          </cell>
          <cell r="T202">
            <v>0</v>
          </cell>
          <cell r="U202">
            <v>4.4489947348396086</v>
          </cell>
          <cell r="V202">
            <v>-0.76251850448842839</v>
          </cell>
          <cell r="W202">
            <v>-3.6864762303511807</v>
          </cell>
          <cell r="Y202">
            <v>0.52192742419182503</v>
          </cell>
          <cell r="Z202">
            <v>0</v>
          </cell>
          <cell r="AA202">
            <v>29.301665279349226</v>
          </cell>
          <cell r="AB202">
            <v>1.6142885387643064</v>
          </cell>
          <cell r="AC202">
            <v>8.6997915700944173</v>
          </cell>
          <cell r="AE202">
            <v>0</v>
          </cell>
          <cell r="AF202">
            <v>0</v>
          </cell>
          <cell r="AG202">
            <v>28.599294544934949</v>
          </cell>
          <cell r="AH202">
            <v>-24.6916297407627</v>
          </cell>
          <cell r="AI202">
            <v>-3.9076648041722515</v>
          </cell>
          <cell r="AK202">
            <v>0.52192742419182503</v>
          </cell>
          <cell r="AL202">
            <v>0</v>
          </cell>
          <cell r="AM202">
            <v>5.372554043074957</v>
          </cell>
          <cell r="AN202">
            <v>25.543399775038576</v>
          </cell>
          <cell r="AO202">
            <v>8.6997915700944173</v>
          </cell>
        </row>
        <row r="203">
          <cell r="G203">
            <v>0</v>
          </cell>
          <cell r="H203">
            <v>0</v>
          </cell>
          <cell r="I203">
            <v>2.285615262817732</v>
          </cell>
          <cell r="J203">
            <v>1.6220495413545197</v>
          </cell>
          <cell r="K203">
            <v>0</v>
          </cell>
          <cell r="M203">
            <v>0</v>
          </cell>
          <cell r="N203">
            <v>0</v>
          </cell>
          <cell r="O203">
            <v>2.285615262817732</v>
          </cell>
          <cell r="P203">
            <v>1.6220495413545197</v>
          </cell>
          <cell r="Q203">
            <v>0</v>
          </cell>
          <cell r="S203">
            <v>0</v>
          </cell>
          <cell r="T203">
            <v>0</v>
          </cell>
          <cell r="U203">
            <v>0.7489367499555557</v>
          </cell>
          <cell r="V203">
            <v>-0.7489367499555557</v>
          </cell>
          <cell r="W203">
            <v>0</v>
          </cell>
          <cell r="Y203">
            <v>0</v>
          </cell>
          <cell r="Z203">
            <v>0</v>
          </cell>
          <cell r="AA203">
            <v>0.49864441642118601</v>
          </cell>
          <cell r="AB203">
            <v>2.6600836377955095</v>
          </cell>
          <cell r="AC203">
            <v>0.7489367499555557</v>
          </cell>
          <cell r="AE203">
            <v>0</v>
          </cell>
          <cell r="AF203">
            <v>0</v>
          </cell>
          <cell r="AG203">
            <v>1.5386187635097297</v>
          </cell>
          <cell r="AH203">
            <v>-1.2475811663767418</v>
          </cell>
          <cell r="AI203">
            <v>-0.29103759713298799</v>
          </cell>
          <cell r="AK203">
            <v>0</v>
          </cell>
          <cell r="AL203">
            <v>0</v>
          </cell>
          <cell r="AM203">
            <v>0</v>
          </cell>
          <cell r="AN203">
            <v>2.285615262817732</v>
          </cell>
          <cell r="AO203">
            <v>1.6220495413545197</v>
          </cell>
        </row>
        <row r="204">
          <cell r="G204">
            <v>0</v>
          </cell>
          <cell r="H204">
            <v>0</v>
          </cell>
          <cell r="I204">
            <v>2.8133634389522166</v>
          </cell>
          <cell r="J204">
            <v>1.4503373590460567</v>
          </cell>
          <cell r="K204">
            <v>0.50155479239251588</v>
          </cell>
          <cell r="M204">
            <v>0</v>
          </cell>
          <cell r="N204">
            <v>0</v>
          </cell>
          <cell r="O204">
            <v>2.1517379681365574</v>
          </cell>
          <cell r="P204">
            <v>1.4503373590460567</v>
          </cell>
          <cell r="Q204">
            <v>1.1631802632081751</v>
          </cell>
          <cell r="S204">
            <v>0</v>
          </cell>
          <cell r="T204">
            <v>0</v>
          </cell>
          <cell r="U204">
            <v>1.1641503885319517</v>
          </cell>
          <cell r="V204">
            <v>-1.1641503885319517</v>
          </cell>
          <cell r="W204">
            <v>0</v>
          </cell>
          <cell r="Y204">
            <v>0</v>
          </cell>
          <cell r="Z204">
            <v>0</v>
          </cell>
          <cell r="AA204">
            <v>0.71013173700449062</v>
          </cell>
          <cell r="AB204">
            <v>3.5535690609937829</v>
          </cell>
          <cell r="AC204">
            <v>0.50155479239251588</v>
          </cell>
          <cell r="AE204">
            <v>0</v>
          </cell>
          <cell r="AF204">
            <v>0</v>
          </cell>
          <cell r="AG204">
            <v>1.4503373590460567</v>
          </cell>
          <cell r="AH204">
            <v>-1.1641503885319517</v>
          </cell>
          <cell r="AI204">
            <v>-0.2861869705141048</v>
          </cell>
          <cell r="AK204">
            <v>0</v>
          </cell>
          <cell r="AL204">
            <v>0</v>
          </cell>
          <cell r="AM204">
            <v>0.71013173700449062</v>
          </cell>
          <cell r="AN204">
            <v>2.1032317019477262</v>
          </cell>
          <cell r="AO204">
            <v>1.9518921514385725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9664</v>
          </cell>
          <cell r="H20">
            <v>7276</v>
          </cell>
          <cell r="I20">
            <v>12171</v>
          </cell>
          <cell r="J20">
            <v>1565</v>
          </cell>
          <cell r="K20">
            <v>1359</v>
          </cell>
          <cell r="M20">
            <v>8728</v>
          </cell>
          <cell r="N20">
            <v>7327</v>
          </cell>
          <cell r="O20">
            <v>12342</v>
          </cell>
          <cell r="P20">
            <v>1906</v>
          </cell>
          <cell r="Q20">
            <v>1617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8443</v>
          </cell>
          <cell r="Z20">
            <v>1599</v>
          </cell>
          <cell r="AA20">
            <v>8642</v>
          </cell>
          <cell r="AB20">
            <v>10620</v>
          </cell>
          <cell r="AC20">
            <v>2211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7452</v>
          </cell>
          <cell r="AL20">
            <v>1226</v>
          </cell>
          <cell r="AM20">
            <v>6986</v>
          </cell>
          <cell r="AN20">
            <v>10535</v>
          </cell>
          <cell r="AO20">
            <v>5206</v>
          </cell>
        </row>
        <row r="21">
          <cell r="G21">
            <v>6593</v>
          </cell>
          <cell r="H21">
            <v>5704</v>
          </cell>
          <cell r="I21">
            <v>9745</v>
          </cell>
          <cell r="J21">
            <v>886</v>
          </cell>
          <cell r="K21">
            <v>839</v>
          </cell>
          <cell r="M21">
            <v>5948</v>
          </cell>
          <cell r="N21">
            <v>5742</v>
          </cell>
          <cell r="O21">
            <v>9876</v>
          </cell>
          <cell r="P21">
            <v>1268</v>
          </cell>
          <cell r="Q21">
            <v>1127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5770</v>
          </cell>
          <cell r="Z21">
            <v>1274</v>
          </cell>
          <cell r="AA21">
            <v>6931</v>
          </cell>
          <cell r="AB21">
            <v>7777</v>
          </cell>
          <cell r="AC21">
            <v>1467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5104</v>
          </cell>
          <cell r="AL21">
            <v>992</v>
          </cell>
          <cell r="AM21">
            <v>5617</v>
          </cell>
          <cell r="AN21">
            <v>7720</v>
          </cell>
          <cell r="AO21">
            <v>3656</v>
          </cell>
        </row>
        <row r="22">
          <cell r="G22">
            <v>761</v>
          </cell>
          <cell r="H22">
            <v>1889</v>
          </cell>
          <cell r="I22">
            <v>2641</v>
          </cell>
          <cell r="J22">
            <v>666</v>
          </cell>
          <cell r="K22">
            <v>405</v>
          </cell>
          <cell r="M22">
            <v>689</v>
          </cell>
          <cell r="N22">
            <v>1903</v>
          </cell>
          <cell r="O22">
            <v>2679</v>
          </cell>
          <cell r="P22">
            <v>666</v>
          </cell>
          <cell r="Q22">
            <v>405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662</v>
          </cell>
          <cell r="Z22">
            <v>410</v>
          </cell>
          <cell r="AA22">
            <v>1873</v>
          </cell>
          <cell r="AB22">
            <v>3143</v>
          </cell>
          <cell r="AC22">
            <v>598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582</v>
          </cell>
          <cell r="AL22">
            <v>312</v>
          </cell>
          <cell r="AM22">
            <v>1512</v>
          </cell>
          <cell r="AN22">
            <v>3118</v>
          </cell>
          <cell r="AO22">
            <v>1282</v>
          </cell>
        </row>
        <row r="23">
          <cell r="G23">
            <v>1217</v>
          </cell>
          <cell r="H23">
            <v>3352</v>
          </cell>
          <cell r="I23">
            <v>4087</v>
          </cell>
          <cell r="J23">
            <v>861</v>
          </cell>
          <cell r="K23">
            <v>447</v>
          </cell>
          <cell r="M23">
            <v>1100</v>
          </cell>
          <cell r="N23">
            <v>3376</v>
          </cell>
          <cell r="O23">
            <v>4145</v>
          </cell>
          <cell r="P23">
            <v>989</v>
          </cell>
          <cell r="Q23">
            <v>545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1061</v>
          </cell>
          <cell r="Z23">
            <v>733</v>
          </cell>
          <cell r="AA23">
            <v>2900</v>
          </cell>
          <cell r="AB23">
            <v>5277</v>
          </cell>
          <cell r="AC23">
            <v>737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934</v>
          </cell>
          <cell r="AL23">
            <v>560</v>
          </cell>
          <cell r="AM23">
            <v>2341</v>
          </cell>
          <cell r="AN23">
            <v>5234</v>
          </cell>
          <cell r="AO23">
            <v>1759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200</v>
          </cell>
          <cell r="H52">
            <v>510</v>
          </cell>
          <cell r="I52">
            <v>480</v>
          </cell>
          <cell r="J52">
            <v>286</v>
          </cell>
          <cell r="K52">
            <v>122</v>
          </cell>
          <cell r="M52">
            <v>168</v>
          </cell>
          <cell r="N52">
            <v>514</v>
          </cell>
          <cell r="O52">
            <v>493</v>
          </cell>
          <cell r="P52">
            <v>307</v>
          </cell>
          <cell r="Q52">
            <v>134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168</v>
          </cell>
          <cell r="Z52">
            <v>430</v>
          </cell>
          <cell r="AA52">
            <v>357</v>
          </cell>
          <cell r="AB52">
            <v>375</v>
          </cell>
          <cell r="AC52">
            <v>286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145</v>
          </cell>
          <cell r="AL52">
            <v>299</v>
          </cell>
          <cell r="AM52">
            <v>379</v>
          </cell>
          <cell r="AN52">
            <v>303</v>
          </cell>
          <cell r="AO52">
            <v>490</v>
          </cell>
        </row>
        <row r="53">
          <cell r="G53">
            <v>93</v>
          </cell>
          <cell r="H53">
            <v>126</v>
          </cell>
          <cell r="I53">
            <v>180</v>
          </cell>
          <cell r="J53">
            <v>125</v>
          </cell>
          <cell r="K53">
            <v>41</v>
          </cell>
          <cell r="M53">
            <v>81</v>
          </cell>
          <cell r="N53">
            <v>126</v>
          </cell>
          <cell r="O53">
            <v>181</v>
          </cell>
          <cell r="P53">
            <v>135</v>
          </cell>
          <cell r="Q53">
            <v>42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80</v>
          </cell>
          <cell r="Z53">
            <v>82</v>
          </cell>
          <cell r="AA53">
            <v>150</v>
          </cell>
          <cell r="AB53">
            <v>160</v>
          </cell>
          <cell r="AC53">
            <v>93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67</v>
          </cell>
          <cell r="AL53">
            <v>81</v>
          </cell>
          <cell r="AM53">
            <v>104</v>
          </cell>
          <cell r="AN53">
            <v>134</v>
          </cell>
          <cell r="AO53">
            <v>179</v>
          </cell>
        </row>
        <row r="54">
          <cell r="G54">
            <v>4</v>
          </cell>
          <cell r="H54">
            <v>64</v>
          </cell>
          <cell r="I54">
            <v>41</v>
          </cell>
          <cell r="J54">
            <v>2</v>
          </cell>
          <cell r="K54">
            <v>0</v>
          </cell>
          <cell r="M54">
            <v>4</v>
          </cell>
          <cell r="N54">
            <v>64</v>
          </cell>
          <cell r="O54">
            <v>41</v>
          </cell>
          <cell r="P54">
            <v>2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4</v>
          </cell>
          <cell r="Z54">
            <v>58</v>
          </cell>
          <cell r="AA54">
            <v>39</v>
          </cell>
          <cell r="AB54">
            <v>10</v>
          </cell>
          <cell r="AC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</v>
          </cell>
          <cell r="AL54">
            <v>54</v>
          </cell>
          <cell r="AM54">
            <v>32</v>
          </cell>
          <cell r="AN54">
            <v>20</v>
          </cell>
          <cell r="AO54">
            <v>4</v>
          </cell>
        </row>
        <row r="55">
          <cell r="G55">
            <v>47</v>
          </cell>
          <cell r="H55">
            <v>50</v>
          </cell>
          <cell r="I55">
            <v>66</v>
          </cell>
          <cell r="J55">
            <v>74</v>
          </cell>
          <cell r="K55">
            <v>30</v>
          </cell>
          <cell r="M55">
            <v>36</v>
          </cell>
          <cell r="N55">
            <v>50</v>
          </cell>
          <cell r="O55">
            <v>70</v>
          </cell>
          <cell r="P55">
            <v>80</v>
          </cell>
          <cell r="Q55">
            <v>34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36</v>
          </cell>
          <cell r="Z55">
            <v>42</v>
          </cell>
          <cell r="AA55">
            <v>28</v>
          </cell>
          <cell r="AB55">
            <v>97</v>
          </cell>
          <cell r="AC55">
            <v>67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35</v>
          </cell>
          <cell r="AL55">
            <v>36</v>
          </cell>
          <cell r="AM55">
            <v>23</v>
          </cell>
          <cell r="AN55">
            <v>38</v>
          </cell>
          <cell r="AO55">
            <v>138</v>
          </cell>
        </row>
        <row r="57">
          <cell r="G57">
            <v>3986</v>
          </cell>
          <cell r="H57">
            <v>1248</v>
          </cell>
          <cell r="I57">
            <v>108</v>
          </cell>
          <cell r="J57">
            <v>9</v>
          </cell>
          <cell r="K57">
            <v>1</v>
          </cell>
          <cell r="M57">
            <v>3792</v>
          </cell>
          <cell r="N57">
            <v>1272</v>
          </cell>
          <cell r="O57">
            <v>172</v>
          </cell>
          <cell r="P57">
            <v>49</v>
          </cell>
          <cell r="Q57">
            <v>123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3745</v>
          </cell>
          <cell r="Z57">
            <v>1052</v>
          </cell>
          <cell r="AA57">
            <v>480</v>
          </cell>
          <cell r="AB57">
            <v>48</v>
          </cell>
          <cell r="AC57">
            <v>27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3399</v>
          </cell>
          <cell r="AL57">
            <v>1205</v>
          </cell>
          <cell r="AM57">
            <v>588</v>
          </cell>
          <cell r="AN57">
            <v>96</v>
          </cell>
          <cell r="AO57">
            <v>64</v>
          </cell>
        </row>
        <row r="58">
          <cell r="G58">
            <v>3108</v>
          </cell>
          <cell r="H58">
            <v>2682</v>
          </cell>
          <cell r="I58">
            <v>458</v>
          </cell>
          <cell r="J58">
            <v>22</v>
          </cell>
          <cell r="K58">
            <v>38</v>
          </cell>
          <cell r="M58">
            <v>2935</v>
          </cell>
          <cell r="N58">
            <v>2728</v>
          </cell>
          <cell r="O58">
            <v>670</v>
          </cell>
          <cell r="P58">
            <v>89</v>
          </cell>
          <cell r="Q58">
            <v>195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2775</v>
          </cell>
          <cell r="Z58">
            <v>2151</v>
          </cell>
          <cell r="AA58">
            <v>1032</v>
          </cell>
          <cell r="AB58">
            <v>266</v>
          </cell>
          <cell r="AC58">
            <v>84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2438</v>
          </cell>
          <cell r="AL58">
            <v>2053</v>
          </cell>
          <cell r="AM58">
            <v>1198</v>
          </cell>
          <cell r="AN58">
            <v>417</v>
          </cell>
          <cell r="AO58">
            <v>202</v>
          </cell>
        </row>
        <row r="59">
          <cell r="G59">
            <v>924</v>
          </cell>
          <cell r="H59">
            <v>1031</v>
          </cell>
          <cell r="I59">
            <v>228</v>
          </cell>
          <cell r="J59">
            <v>0</v>
          </cell>
          <cell r="K59">
            <v>48</v>
          </cell>
          <cell r="M59">
            <v>880</v>
          </cell>
          <cell r="N59">
            <v>1054</v>
          </cell>
          <cell r="O59">
            <v>339</v>
          </cell>
          <cell r="P59">
            <v>40</v>
          </cell>
          <cell r="Q59">
            <v>86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789</v>
          </cell>
          <cell r="Z59">
            <v>765</v>
          </cell>
          <cell r="AA59">
            <v>488</v>
          </cell>
          <cell r="AB59">
            <v>111</v>
          </cell>
          <cell r="AC59">
            <v>78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682</v>
          </cell>
          <cell r="AL59">
            <v>745</v>
          </cell>
          <cell r="AM59">
            <v>483</v>
          </cell>
          <cell r="AN59">
            <v>198</v>
          </cell>
          <cell r="AO59">
            <v>123</v>
          </cell>
        </row>
        <row r="60">
          <cell r="G60">
            <v>304</v>
          </cell>
          <cell r="H60">
            <v>445</v>
          </cell>
          <cell r="I60">
            <v>105</v>
          </cell>
          <cell r="J60">
            <v>23</v>
          </cell>
          <cell r="K60">
            <v>18</v>
          </cell>
          <cell r="M60">
            <v>290</v>
          </cell>
          <cell r="N60">
            <v>456</v>
          </cell>
          <cell r="O60">
            <v>166</v>
          </cell>
          <cell r="P60">
            <v>54</v>
          </cell>
          <cell r="Q60">
            <v>50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233</v>
          </cell>
          <cell r="Z60">
            <v>358</v>
          </cell>
          <cell r="AA60">
            <v>194</v>
          </cell>
          <cell r="AB60">
            <v>55</v>
          </cell>
          <cell r="AC60">
            <v>55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199</v>
          </cell>
          <cell r="AL60">
            <v>292</v>
          </cell>
          <cell r="AM60">
            <v>226</v>
          </cell>
          <cell r="AN60">
            <v>90</v>
          </cell>
          <cell r="AO60">
            <v>88</v>
          </cell>
        </row>
        <row r="62">
          <cell r="G62">
            <v>2494</v>
          </cell>
          <cell r="H62">
            <v>563</v>
          </cell>
          <cell r="I62">
            <v>122</v>
          </cell>
          <cell r="J62">
            <v>64</v>
          </cell>
          <cell r="K62">
            <v>15</v>
          </cell>
          <cell r="M62">
            <v>2396</v>
          </cell>
          <cell r="N62">
            <v>571</v>
          </cell>
          <cell r="O62">
            <v>126</v>
          </cell>
          <cell r="P62">
            <v>72</v>
          </cell>
          <cell r="Q62">
            <v>39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2368</v>
          </cell>
          <cell r="Z62">
            <v>492</v>
          </cell>
          <cell r="AA62">
            <v>250</v>
          </cell>
          <cell r="AB62">
            <v>78</v>
          </cell>
          <cell r="AC62">
            <v>70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2251</v>
          </cell>
          <cell r="AL62">
            <v>422</v>
          </cell>
          <cell r="AM62">
            <v>376</v>
          </cell>
          <cell r="AN62">
            <v>88</v>
          </cell>
          <cell r="AO62">
            <v>121</v>
          </cell>
        </row>
        <row r="63">
          <cell r="G63">
            <v>2652</v>
          </cell>
          <cell r="H63">
            <v>1750</v>
          </cell>
          <cell r="I63">
            <v>484</v>
          </cell>
          <cell r="J63">
            <v>405</v>
          </cell>
          <cell r="K63">
            <v>74</v>
          </cell>
          <cell r="M63">
            <v>2536</v>
          </cell>
          <cell r="N63">
            <v>1753</v>
          </cell>
          <cell r="O63">
            <v>478</v>
          </cell>
          <cell r="P63">
            <v>446</v>
          </cell>
          <cell r="Q63">
            <v>166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2335</v>
          </cell>
          <cell r="Z63">
            <v>1610</v>
          </cell>
          <cell r="AA63">
            <v>674</v>
          </cell>
          <cell r="AB63">
            <v>315</v>
          </cell>
          <cell r="AC63">
            <v>431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2105</v>
          </cell>
          <cell r="AL63">
            <v>1538</v>
          </cell>
          <cell r="AM63">
            <v>788</v>
          </cell>
          <cell r="AN63">
            <v>263</v>
          </cell>
          <cell r="AO63">
            <v>671</v>
          </cell>
        </row>
        <row r="64">
          <cell r="G64">
            <v>498</v>
          </cell>
          <cell r="H64">
            <v>275</v>
          </cell>
          <cell r="I64">
            <v>75</v>
          </cell>
          <cell r="J64">
            <v>57</v>
          </cell>
          <cell r="K64">
            <v>9</v>
          </cell>
          <cell r="M64">
            <v>480</v>
          </cell>
          <cell r="N64">
            <v>281</v>
          </cell>
          <cell r="O64">
            <v>79</v>
          </cell>
          <cell r="P64">
            <v>65</v>
          </cell>
          <cell r="Q64">
            <v>25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460</v>
          </cell>
          <cell r="Z64">
            <v>202</v>
          </cell>
          <cell r="AA64">
            <v>145</v>
          </cell>
          <cell r="AB64">
            <v>48</v>
          </cell>
          <cell r="AC64">
            <v>59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428</v>
          </cell>
          <cell r="AL64">
            <v>159</v>
          </cell>
          <cell r="AM64">
            <v>190</v>
          </cell>
          <cell r="AN64">
            <v>43</v>
          </cell>
          <cell r="AO64">
            <v>94</v>
          </cell>
        </row>
        <row r="65">
          <cell r="G65">
            <v>180</v>
          </cell>
          <cell r="H65">
            <v>130</v>
          </cell>
          <cell r="I65">
            <v>64</v>
          </cell>
          <cell r="J65">
            <v>42</v>
          </cell>
          <cell r="K65">
            <v>7</v>
          </cell>
          <cell r="M65">
            <v>174</v>
          </cell>
          <cell r="N65">
            <v>136</v>
          </cell>
          <cell r="O65">
            <v>68</v>
          </cell>
          <cell r="P65">
            <v>48</v>
          </cell>
          <cell r="Q65">
            <v>23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163</v>
          </cell>
          <cell r="Z65">
            <v>106</v>
          </cell>
          <cell r="AA65">
            <v>75</v>
          </cell>
          <cell r="AB65">
            <v>35</v>
          </cell>
          <cell r="AC65">
            <v>44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141</v>
          </cell>
          <cell r="AL65">
            <v>104</v>
          </cell>
          <cell r="AM65">
            <v>60</v>
          </cell>
          <cell r="AN65">
            <v>45</v>
          </cell>
          <cell r="AO65">
            <v>73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14496</v>
          </cell>
          <cell r="H72">
            <v>9898</v>
          </cell>
          <cell r="I72">
            <v>9947</v>
          </cell>
          <cell r="J72">
            <v>7197</v>
          </cell>
          <cell r="K72">
            <v>1135</v>
          </cell>
          <cell r="M72">
            <v>13237</v>
          </cell>
          <cell r="N72">
            <v>9960</v>
          </cell>
          <cell r="O72">
            <v>10135</v>
          </cell>
          <cell r="P72">
            <v>7612</v>
          </cell>
          <cell r="Q72">
            <v>1702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12621</v>
          </cell>
          <cell r="Z72">
            <v>5451</v>
          </cell>
          <cell r="AA72">
            <v>14288</v>
          </cell>
          <cell r="AB72">
            <v>8600</v>
          </cell>
          <cell r="AC72">
            <v>1822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10834</v>
          </cell>
          <cell r="AL72">
            <v>5196</v>
          </cell>
          <cell r="AM72">
            <v>12471</v>
          </cell>
          <cell r="AN72">
            <v>9058</v>
          </cell>
          <cell r="AO72">
            <v>5121</v>
          </cell>
        </row>
        <row r="73">
          <cell r="G73">
            <v>19086</v>
          </cell>
          <cell r="H73">
            <v>13113</v>
          </cell>
          <cell r="I73">
            <v>12487</v>
          </cell>
          <cell r="J73">
            <v>10437</v>
          </cell>
          <cell r="K73">
            <v>1456</v>
          </cell>
          <cell r="M73">
            <v>17419</v>
          </cell>
          <cell r="N73">
            <v>13191</v>
          </cell>
          <cell r="O73">
            <v>12717</v>
          </cell>
          <cell r="P73">
            <v>11032</v>
          </cell>
          <cell r="Q73">
            <v>2157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16628</v>
          </cell>
          <cell r="Z73">
            <v>7242</v>
          </cell>
          <cell r="AA73">
            <v>17935</v>
          </cell>
          <cell r="AB73">
            <v>12476</v>
          </cell>
          <cell r="AC73">
            <v>2327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14288</v>
          </cell>
          <cell r="AL73">
            <v>6915</v>
          </cell>
          <cell r="AM73">
            <v>15666</v>
          </cell>
          <cell r="AN73">
            <v>13149</v>
          </cell>
          <cell r="AO73">
            <v>6479</v>
          </cell>
        </row>
        <row r="74">
          <cell r="G74">
            <v>7796</v>
          </cell>
          <cell r="H74">
            <v>5437</v>
          </cell>
          <cell r="I74">
            <v>5297</v>
          </cell>
          <cell r="J74">
            <v>4320</v>
          </cell>
          <cell r="K74">
            <v>701</v>
          </cell>
          <cell r="M74">
            <v>7119</v>
          </cell>
          <cell r="N74">
            <v>5471</v>
          </cell>
          <cell r="O74">
            <v>5397</v>
          </cell>
          <cell r="P74">
            <v>4570</v>
          </cell>
          <cell r="Q74">
            <v>1053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6787</v>
          </cell>
          <cell r="Z74">
            <v>2993</v>
          </cell>
          <cell r="AA74">
            <v>7607</v>
          </cell>
          <cell r="AB74">
            <v>5162</v>
          </cell>
          <cell r="AC74">
            <v>1125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5824</v>
          </cell>
          <cell r="AL74">
            <v>2852</v>
          </cell>
          <cell r="AM74">
            <v>6638</v>
          </cell>
          <cell r="AN74">
            <v>5437</v>
          </cell>
          <cell r="AO74">
            <v>3165</v>
          </cell>
        </row>
        <row r="75">
          <cell r="G75">
            <v>705</v>
          </cell>
          <cell r="H75">
            <v>1366</v>
          </cell>
          <cell r="I75">
            <v>725</v>
          </cell>
          <cell r="J75">
            <v>486</v>
          </cell>
          <cell r="K75">
            <v>64</v>
          </cell>
          <cell r="M75">
            <v>645</v>
          </cell>
          <cell r="N75">
            <v>1375</v>
          </cell>
          <cell r="O75">
            <v>740</v>
          </cell>
          <cell r="P75">
            <v>516</v>
          </cell>
          <cell r="Q75">
            <v>101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611</v>
          </cell>
          <cell r="Z75">
            <v>749</v>
          </cell>
          <cell r="AA75">
            <v>1041</v>
          </cell>
          <cell r="AB75">
            <v>580</v>
          </cell>
          <cell r="AC75">
            <v>104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521</v>
          </cell>
          <cell r="AL75">
            <v>713</v>
          </cell>
          <cell r="AM75">
            <v>906</v>
          </cell>
          <cell r="AN75">
            <v>610</v>
          </cell>
          <cell r="AO75">
            <v>306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134</v>
          </cell>
          <cell r="H104">
            <v>87</v>
          </cell>
          <cell r="I104">
            <v>42</v>
          </cell>
          <cell r="J104">
            <v>4</v>
          </cell>
          <cell r="K104">
            <v>0</v>
          </cell>
          <cell r="M104">
            <v>126</v>
          </cell>
          <cell r="N104">
            <v>87</v>
          </cell>
          <cell r="O104">
            <v>50</v>
          </cell>
          <cell r="P104">
            <v>4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119</v>
          </cell>
          <cell r="Z104">
            <v>62</v>
          </cell>
          <cell r="AA104">
            <v>43</v>
          </cell>
          <cell r="AB104">
            <v>42</v>
          </cell>
          <cell r="AC104">
            <v>1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113</v>
          </cell>
          <cell r="AL104">
            <v>46</v>
          </cell>
          <cell r="AM104">
            <v>64</v>
          </cell>
          <cell r="AN104">
            <v>40</v>
          </cell>
          <cell r="AO104">
            <v>4</v>
          </cell>
        </row>
        <row r="105">
          <cell r="G105">
            <v>79</v>
          </cell>
          <cell r="H105">
            <v>57</v>
          </cell>
          <cell r="I105">
            <v>72</v>
          </cell>
          <cell r="J105">
            <v>23</v>
          </cell>
          <cell r="K105">
            <v>8</v>
          </cell>
          <cell r="M105">
            <v>45</v>
          </cell>
          <cell r="N105">
            <v>57</v>
          </cell>
          <cell r="O105">
            <v>81</v>
          </cell>
          <cell r="P105">
            <v>30</v>
          </cell>
          <cell r="Q105">
            <v>26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45</v>
          </cell>
          <cell r="Z105">
            <v>23</v>
          </cell>
          <cell r="AA105">
            <v>34</v>
          </cell>
          <cell r="AB105">
            <v>86</v>
          </cell>
          <cell r="AC105">
            <v>51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39</v>
          </cell>
          <cell r="AL105">
            <v>18</v>
          </cell>
          <cell r="AM105">
            <v>45</v>
          </cell>
          <cell r="AN105">
            <v>81</v>
          </cell>
          <cell r="AO105">
            <v>56</v>
          </cell>
        </row>
        <row r="106">
          <cell r="G106">
            <v>1</v>
          </cell>
          <cell r="H106">
            <v>51</v>
          </cell>
          <cell r="I106">
            <v>51</v>
          </cell>
          <cell r="J106">
            <v>6</v>
          </cell>
          <cell r="K106">
            <v>0</v>
          </cell>
          <cell r="M106">
            <v>1</v>
          </cell>
          <cell r="N106">
            <v>51</v>
          </cell>
          <cell r="O106">
            <v>51</v>
          </cell>
          <cell r="P106">
            <v>6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1</v>
          </cell>
          <cell r="Z106">
            <v>36</v>
          </cell>
          <cell r="AA106">
            <v>46</v>
          </cell>
          <cell r="AB106">
            <v>23</v>
          </cell>
          <cell r="AC106">
            <v>3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0</v>
          </cell>
          <cell r="AL106">
            <v>19</v>
          </cell>
          <cell r="AM106">
            <v>35</v>
          </cell>
          <cell r="AN106">
            <v>49</v>
          </cell>
          <cell r="AO106">
            <v>6</v>
          </cell>
        </row>
        <row r="107">
          <cell r="G107">
            <v>2</v>
          </cell>
          <cell r="H107">
            <v>0</v>
          </cell>
          <cell r="I107">
            <v>42</v>
          </cell>
          <cell r="J107">
            <v>0</v>
          </cell>
          <cell r="K107">
            <v>0</v>
          </cell>
          <cell r="M107">
            <v>2</v>
          </cell>
          <cell r="N107">
            <v>0</v>
          </cell>
          <cell r="O107">
            <v>42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</v>
          </cell>
          <cell r="Z107">
            <v>0</v>
          </cell>
          <cell r="AA107">
            <v>0</v>
          </cell>
          <cell r="AB107">
            <v>42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2</v>
          </cell>
          <cell r="AL107">
            <v>0</v>
          </cell>
          <cell r="AM107">
            <v>0</v>
          </cell>
          <cell r="AN107">
            <v>42</v>
          </cell>
          <cell r="AO107">
            <v>0</v>
          </cell>
        </row>
        <row r="109">
          <cell r="G109">
            <v>37</v>
          </cell>
          <cell r="H109">
            <v>47</v>
          </cell>
          <cell r="I109">
            <v>14</v>
          </cell>
          <cell r="J109">
            <v>5</v>
          </cell>
          <cell r="K109">
            <v>0</v>
          </cell>
          <cell r="M109">
            <v>37</v>
          </cell>
          <cell r="N109">
            <v>47</v>
          </cell>
          <cell r="O109">
            <v>14</v>
          </cell>
          <cell r="P109">
            <v>5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34</v>
          </cell>
          <cell r="Z109">
            <v>34</v>
          </cell>
          <cell r="AA109">
            <v>24</v>
          </cell>
          <cell r="AB109">
            <v>11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34</v>
          </cell>
          <cell r="AL109">
            <v>17</v>
          </cell>
          <cell r="AM109">
            <v>35</v>
          </cell>
          <cell r="AN109">
            <v>12</v>
          </cell>
          <cell r="AO109">
            <v>5</v>
          </cell>
        </row>
        <row r="110">
          <cell r="G110">
            <v>53</v>
          </cell>
          <cell r="H110">
            <v>54</v>
          </cell>
          <cell r="I110">
            <v>65</v>
          </cell>
          <cell r="J110">
            <v>22</v>
          </cell>
          <cell r="K110">
            <v>0</v>
          </cell>
          <cell r="M110">
            <v>46</v>
          </cell>
          <cell r="N110">
            <v>54</v>
          </cell>
          <cell r="O110">
            <v>70</v>
          </cell>
          <cell r="P110">
            <v>24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39</v>
          </cell>
          <cell r="Z110">
            <v>40</v>
          </cell>
          <cell r="AA110">
            <v>65</v>
          </cell>
          <cell r="AB110">
            <v>43</v>
          </cell>
          <cell r="AC110">
            <v>7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34</v>
          </cell>
          <cell r="AL110">
            <v>29</v>
          </cell>
          <cell r="AM110">
            <v>61</v>
          </cell>
          <cell r="AN110">
            <v>42</v>
          </cell>
          <cell r="AO110">
            <v>28</v>
          </cell>
        </row>
        <row r="111">
          <cell r="G111">
            <v>9</v>
          </cell>
          <cell r="H111">
            <v>2</v>
          </cell>
          <cell r="I111">
            <v>2</v>
          </cell>
          <cell r="J111">
            <v>3</v>
          </cell>
          <cell r="K111">
            <v>0</v>
          </cell>
          <cell r="M111">
            <v>8</v>
          </cell>
          <cell r="N111">
            <v>2</v>
          </cell>
          <cell r="O111">
            <v>3</v>
          </cell>
          <cell r="P111">
            <v>3</v>
          </cell>
          <cell r="Q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8</v>
          </cell>
          <cell r="Z111">
            <v>2</v>
          </cell>
          <cell r="AA111">
            <v>2</v>
          </cell>
          <cell r="AB111">
            <v>2</v>
          </cell>
          <cell r="AC111">
            <v>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8</v>
          </cell>
          <cell r="AL111">
            <v>2</v>
          </cell>
          <cell r="AM111">
            <v>0</v>
          </cell>
          <cell r="AN111">
            <v>3</v>
          </cell>
          <cell r="AO111">
            <v>3</v>
          </cell>
        </row>
        <row r="112">
          <cell r="G112">
            <v>10</v>
          </cell>
          <cell r="H112">
            <v>7</v>
          </cell>
          <cell r="I112">
            <v>9</v>
          </cell>
          <cell r="J112">
            <v>2</v>
          </cell>
          <cell r="K112">
            <v>0</v>
          </cell>
          <cell r="M112">
            <v>6</v>
          </cell>
          <cell r="N112">
            <v>7</v>
          </cell>
          <cell r="O112">
            <v>11</v>
          </cell>
          <cell r="P112">
            <v>4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4</v>
          </cell>
          <cell r="Z112">
            <v>7</v>
          </cell>
          <cell r="AA112">
            <v>10</v>
          </cell>
          <cell r="AB112">
            <v>6</v>
          </cell>
          <cell r="AC112">
            <v>1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4</v>
          </cell>
          <cell r="AL112">
            <v>4</v>
          </cell>
          <cell r="AM112">
            <v>7</v>
          </cell>
          <cell r="AN112">
            <v>9</v>
          </cell>
          <cell r="AO112">
            <v>4</v>
          </cell>
        </row>
        <row r="114">
          <cell r="G114">
            <v>0</v>
          </cell>
          <cell r="H114">
            <v>4.5123497784928102</v>
          </cell>
          <cell r="I114">
            <v>0.72891433989275978</v>
          </cell>
          <cell r="J114">
            <v>0</v>
          </cell>
          <cell r="K114">
            <v>1.1715082411681228</v>
          </cell>
          <cell r="M114">
            <v>0</v>
          </cell>
          <cell r="N114">
            <v>4.5123497784928102</v>
          </cell>
          <cell r="O114">
            <v>0.98215897812042885</v>
          </cell>
          <cell r="P114">
            <v>0</v>
          </cell>
          <cell r="Q114">
            <v>2.3940648912374893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2.4021702618442187</v>
          </cell>
          <cell r="AA114">
            <v>3.402510851794716</v>
          </cell>
          <cell r="AB114">
            <v>0</v>
          </cell>
          <cell r="AC114">
            <v>1.1715082411681228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1.3324095691002735E-3</v>
          </cell>
          <cell r="AM114">
            <v>7.0871950375123687</v>
          </cell>
          <cell r="AN114">
            <v>0</v>
          </cell>
          <cell r="AO114">
            <v>1.5485286777682155</v>
          </cell>
        </row>
        <row r="115">
          <cell r="G115">
            <v>9.7003856501053587E-2</v>
          </cell>
          <cell r="H115">
            <v>16.02220913885732</v>
          </cell>
          <cell r="I115">
            <v>2.7969668829867311</v>
          </cell>
          <cell r="J115">
            <v>1.9898173137620618</v>
          </cell>
          <cell r="K115">
            <v>1.5526191500038282</v>
          </cell>
          <cell r="M115">
            <v>9.7003856501053587E-2</v>
          </cell>
          <cell r="N115">
            <v>16.02220913885732</v>
          </cell>
          <cell r="O115">
            <v>3.7687091408231677</v>
          </cell>
          <cell r="P115">
            <v>2.9407173137620619</v>
          </cell>
          <cell r="Q115">
            <v>3.1728935963615843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9.7003856501053587E-2</v>
          </cell>
          <cell r="Z115">
            <v>8.5294970939214974</v>
          </cell>
          <cell r="AA115">
            <v>13.056006241930875</v>
          </cell>
          <cell r="AB115">
            <v>6.2328173137620624</v>
          </cell>
          <cell r="AC115">
            <v>1.5526191500038282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9.7003856501053587E-2</v>
          </cell>
          <cell r="AL115">
            <v>4.7310483058121688E-3</v>
          </cell>
          <cell r="AM115">
            <v>27.194759011197906</v>
          </cell>
          <cell r="AN115">
            <v>4.1778173137620627</v>
          </cell>
          <cell r="AO115">
            <v>2.0522905387636978</v>
          </cell>
        </row>
        <row r="116">
          <cell r="G116">
            <v>0</v>
          </cell>
          <cell r="H116">
            <v>31.472797848685392</v>
          </cell>
          <cell r="I116">
            <v>1.9480719526337464</v>
          </cell>
          <cell r="J116">
            <v>0</v>
          </cell>
          <cell r="K116">
            <v>3.6613339841064496</v>
          </cell>
          <cell r="M116">
            <v>0</v>
          </cell>
          <cell r="N116">
            <v>31.472797848685392</v>
          </cell>
          <cell r="O116">
            <v>2.6248850565696409</v>
          </cell>
          <cell r="P116">
            <v>0</v>
          </cell>
          <cell r="Q116">
            <v>7.4822104005890644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16.754689410269798</v>
          </cell>
          <cell r="AA116">
            <v>9.0934360817876474</v>
          </cell>
          <cell r="AB116">
            <v>0</v>
          </cell>
          <cell r="AC116">
            <v>3.6613339841064496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9.2933081606021428E-3</v>
          </cell>
          <cell r="AM116">
            <v>18.940999126802968</v>
          </cell>
          <cell r="AN116">
            <v>0</v>
          </cell>
          <cell r="AO116">
            <v>4.8396421587464857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9.9431059829995441</v>
          </cell>
          <cell r="H119">
            <v>39.07374889010584</v>
          </cell>
          <cell r="I119">
            <v>14.558527693486994</v>
          </cell>
          <cell r="J119">
            <v>1.1879772540003737</v>
          </cell>
          <cell r="K119">
            <v>11.249228421105343</v>
          </cell>
          <cell r="M119">
            <v>9.9388433141405308</v>
          </cell>
          <cell r="N119">
            <v>39.07374889010584</v>
          </cell>
          <cell r="O119">
            <v>15.29552709921785</v>
          </cell>
          <cell r="P119">
            <v>2.2227126398540817</v>
          </cell>
          <cell r="Q119">
            <v>17.011516195316535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6.9675827757261137</v>
          </cell>
          <cell r="Z119">
            <v>31.761253863872533</v>
          </cell>
          <cell r="AA119">
            <v>18.395739212062399</v>
          </cell>
          <cell r="AB119">
            <v>4.3896866815081719</v>
          </cell>
          <cell r="AC119">
            <v>12.472741837082955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6.9675827757261137</v>
          </cell>
          <cell r="AL119">
            <v>21.500575858735253</v>
          </cell>
          <cell r="AM119">
            <v>25.669995407382274</v>
          </cell>
          <cell r="AN119">
            <v>4.2208403690018841</v>
          </cell>
          <cell r="AO119">
            <v>16.489222773605558</v>
          </cell>
        </row>
        <row r="120">
          <cell r="G120">
            <v>5.0986476758573076</v>
          </cell>
          <cell r="H120">
            <v>76.293192331321109</v>
          </cell>
          <cell r="I120">
            <v>29.953778092481215</v>
          </cell>
          <cell r="J120">
            <v>5.5582284191691667</v>
          </cell>
          <cell r="K120">
            <v>19.724243769966467</v>
          </cell>
          <cell r="M120">
            <v>5.0964618551783252</v>
          </cell>
          <cell r="N120">
            <v>76.293192331321109</v>
          </cell>
          <cell r="O120">
            <v>31.470134493233786</v>
          </cell>
          <cell r="P120">
            <v>10.399479048005066</v>
          </cell>
          <cell r="Q120">
            <v>29.827760604774518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3.5728523648988029</v>
          </cell>
          <cell r="Z120">
            <v>62.015228089207774</v>
          </cell>
          <cell r="AA120">
            <v>37.848737304101249</v>
          </cell>
          <cell r="AB120">
            <v>20.538172075472616</v>
          </cell>
          <cell r="AC120">
            <v>21.869535515246501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3.5728523648988029</v>
          </cell>
          <cell r="AL120">
            <v>41.980808492118165</v>
          </cell>
          <cell r="AM120">
            <v>52.81532324259183</v>
          </cell>
          <cell r="AN120">
            <v>19.748185255873061</v>
          </cell>
          <cell r="AO120">
            <v>28.911978438777318</v>
          </cell>
        </row>
        <row r="121">
          <cell r="G121">
            <v>5.2628931141039796</v>
          </cell>
          <cell r="H121">
            <v>106.47797699434295</v>
          </cell>
          <cell r="I121">
            <v>45.363391819190582</v>
          </cell>
          <cell r="J121">
            <v>3.9391390576084779</v>
          </cell>
          <cell r="K121">
            <v>21.025717914374628</v>
          </cell>
          <cell r="M121">
            <v>5.2606368804256745</v>
          </cell>
          <cell r="N121">
            <v>106.47797699434295</v>
          </cell>
          <cell r="O121">
            <v>47.659832332721095</v>
          </cell>
          <cell r="P121">
            <v>7.3701530429188713</v>
          </cell>
          <cell r="Q121">
            <v>31.795899899007978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3.6879465506065436</v>
          </cell>
          <cell r="Z121">
            <v>86.55105164698584</v>
          </cell>
          <cell r="AA121">
            <v>57.319884486242344</v>
          </cell>
          <cell r="AB121">
            <v>14.555485973797229</v>
          </cell>
          <cell r="AC121">
            <v>23.312563463757691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3.6879465506065436</v>
          </cell>
          <cell r="AL121">
            <v>58.590175928351698</v>
          </cell>
          <cell r="AM121">
            <v>79.985976891252122</v>
          </cell>
          <cell r="AN121">
            <v>13.995619105903078</v>
          </cell>
          <cell r="AO121">
            <v>30.819691243414745</v>
          </cell>
        </row>
        <row r="122">
          <cell r="G122">
            <v>20.127105275427528</v>
          </cell>
          <cell r="H122">
            <v>33.849593702721599</v>
          </cell>
          <cell r="I122">
            <v>2.0485401823308935</v>
          </cell>
          <cell r="J122">
            <v>0</v>
          </cell>
          <cell r="K122">
            <v>11.670652659546899</v>
          </cell>
          <cell r="M122">
            <v>20.118476665310496</v>
          </cell>
          <cell r="N122">
            <v>33.849593702721599</v>
          </cell>
          <cell r="O122">
            <v>2.1522438623169586</v>
          </cell>
          <cell r="P122">
            <v>0</v>
          </cell>
          <cell r="Q122">
            <v>17.648810149086483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14.103970357156904</v>
          </cell>
          <cell r="Z122">
            <v>27.514778318425378</v>
          </cell>
          <cell r="AA122">
            <v>2.5884767850837438</v>
          </cell>
          <cell r="AB122">
            <v>0</v>
          </cell>
          <cell r="AC122">
            <v>12.940001948906193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14.103970357156904</v>
          </cell>
          <cell r="AL122">
            <v>18.625951639286424</v>
          </cell>
          <cell r="AM122">
            <v>3.6120422462634956</v>
          </cell>
          <cell r="AN122">
            <v>0</v>
          </cell>
          <cell r="AO122">
            <v>17.106950309195692</v>
          </cell>
        </row>
        <row r="124">
          <cell r="G124">
            <v>20.280036480507491</v>
          </cell>
          <cell r="H124">
            <v>31.869077740982696</v>
          </cell>
          <cell r="I124">
            <v>0.49426436697175796</v>
          </cell>
          <cell r="J124">
            <v>3.1782124567005128</v>
          </cell>
          <cell r="K124">
            <v>4.3171555539706835E-2</v>
          </cell>
          <cell r="M124">
            <v>15.497323849138423</v>
          </cell>
          <cell r="N124">
            <v>31.869077740982696</v>
          </cell>
          <cell r="O124">
            <v>0.52291310083389986</v>
          </cell>
          <cell r="P124">
            <v>3.2074772886652156</v>
          </cell>
          <cell r="Q124">
            <v>5.0666521261064759E-2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19.85487032355924</v>
          </cell>
          <cell r="Z124">
            <v>31.56424481510334</v>
          </cell>
          <cell r="AA124">
            <v>1.0577856029513628</v>
          </cell>
          <cell r="AB124">
            <v>3.4079282937388853</v>
          </cell>
          <cell r="AC124">
            <v>4.3171555539706835E-2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19.689203510569619</v>
          </cell>
          <cell r="AL124">
            <v>26.076768767033705</v>
          </cell>
          <cell r="AM124">
            <v>2.3638399341308194</v>
          </cell>
          <cell r="AN124">
            <v>2.9470890270732339</v>
          </cell>
          <cell r="AO124">
            <v>0.14835661610498274</v>
          </cell>
        </row>
        <row r="125">
          <cell r="G125">
            <v>31.917546409260396</v>
          </cell>
          <cell r="H125">
            <v>27.570063134674665</v>
          </cell>
          <cell r="I125">
            <v>0.87466965351078108</v>
          </cell>
          <cell r="J125">
            <v>3.5588339799883006</v>
          </cell>
          <cell r="K125">
            <v>1.6547657238369631</v>
          </cell>
          <cell r="M125">
            <v>24.390318708235174</v>
          </cell>
          <cell r="N125">
            <v>27.570063134674665</v>
          </cell>
          <cell r="O125">
            <v>0.92536757914569556</v>
          </cell>
          <cell r="P125">
            <v>3.5916035571747034</v>
          </cell>
          <cell r="Q125">
            <v>1.9420477599366124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31.2484026156047</v>
          </cell>
          <cell r="Z125">
            <v>27.306350984598424</v>
          </cell>
          <cell r="AA125">
            <v>1.8718989849313321</v>
          </cell>
          <cell r="AB125">
            <v>3.816060498898346</v>
          </cell>
          <cell r="AC125">
            <v>1.6547657238369631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30.987669445960119</v>
          </cell>
          <cell r="AL125">
            <v>22.559114107368675</v>
          </cell>
          <cell r="AM125">
            <v>4.1831440708718777</v>
          </cell>
          <cell r="AN125">
            <v>3.3000312957326008</v>
          </cell>
          <cell r="AO125">
            <v>5.6865090953039896</v>
          </cell>
        </row>
        <row r="126">
          <cell r="G126">
            <v>51.271816284464592</v>
          </cell>
          <cell r="H126">
            <v>20.022953253418429</v>
          </cell>
          <cell r="I126">
            <v>0.37769406296312075</v>
          </cell>
          <cell r="J126">
            <v>6.0694808498471522</v>
          </cell>
          <cell r="K126">
            <v>0</v>
          </cell>
          <cell r="M126">
            <v>39.180202760364715</v>
          </cell>
          <cell r="N126">
            <v>20.022953253418429</v>
          </cell>
          <cell r="O126">
            <v>0.39958610579322795</v>
          </cell>
          <cell r="P126">
            <v>6.1253683462318849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50.196914811265813</v>
          </cell>
          <cell r="Z126">
            <v>19.831430440157476</v>
          </cell>
          <cell r="AA126">
            <v>0.8083110351862024</v>
          </cell>
          <cell r="AB126">
            <v>6.5081726908760773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49.778077379281868</v>
          </cell>
          <cell r="AL126">
            <v>16.383716098287614</v>
          </cell>
          <cell r="AM126">
            <v>1.8063375969956568</v>
          </cell>
          <cell r="AN126">
            <v>5.6281009077616897</v>
          </cell>
          <cell r="AO126">
            <v>0</v>
          </cell>
        </row>
        <row r="127">
          <cell r="G127">
            <v>150.05123536445927</v>
          </cell>
          <cell r="H127">
            <v>26.024868435387955</v>
          </cell>
          <cell r="I127">
            <v>1.3381319356117021</v>
          </cell>
          <cell r="J127">
            <v>26.029464523937676</v>
          </cell>
          <cell r="K127">
            <v>5.5727282942504903</v>
          </cell>
          <cell r="M127">
            <v>114.66412255428673</v>
          </cell>
          <cell r="N127">
            <v>26.024868435387955</v>
          </cell>
          <cell r="O127">
            <v>1.4156932332845384</v>
          </cell>
          <cell r="P127">
            <v>26.269142618401837</v>
          </cell>
          <cell r="Q127">
            <v>6.5402034527824426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146.905446788262</v>
          </cell>
          <cell r="Z127">
            <v>25.775936324604508</v>
          </cell>
          <cell r="AA127">
            <v>2.8637643959884671</v>
          </cell>
          <cell r="AB127">
            <v>27.910830326960333</v>
          </cell>
          <cell r="AC127">
            <v>5.5727282942504903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145.67968420288014</v>
          </cell>
          <cell r="AL127">
            <v>21.294763591773762</v>
          </cell>
          <cell r="AM127">
            <v>6.3996717503923373</v>
          </cell>
          <cell r="AN127">
            <v>24.13657057990612</v>
          </cell>
          <cell r="AO127">
            <v>19.150366528884859</v>
          </cell>
        </row>
        <row r="129">
          <cell r="G129">
            <v>103</v>
          </cell>
          <cell r="H129">
            <v>280</v>
          </cell>
          <cell r="I129">
            <v>61</v>
          </cell>
          <cell r="J129">
            <v>33</v>
          </cell>
          <cell r="K129">
            <v>160</v>
          </cell>
          <cell r="M129">
            <v>61</v>
          </cell>
          <cell r="N129">
            <v>85</v>
          </cell>
          <cell r="O129">
            <v>118</v>
          </cell>
          <cell r="P129">
            <v>81</v>
          </cell>
          <cell r="Q129">
            <v>292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56</v>
          </cell>
          <cell r="Z129">
            <v>266</v>
          </cell>
          <cell r="AA129">
            <v>96</v>
          </cell>
          <cell r="AB129">
            <v>24</v>
          </cell>
          <cell r="AC129">
            <v>195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5</v>
          </cell>
          <cell r="AL129">
            <v>96</v>
          </cell>
          <cell r="AM129">
            <v>221</v>
          </cell>
          <cell r="AN129">
            <v>96</v>
          </cell>
          <cell r="AO129">
            <v>219</v>
          </cell>
        </row>
        <row r="130">
          <cell r="G130">
            <v>77</v>
          </cell>
          <cell r="H130">
            <v>171</v>
          </cell>
          <cell r="I130">
            <v>92</v>
          </cell>
          <cell r="J130">
            <v>96</v>
          </cell>
          <cell r="K130">
            <v>125</v>
          </cell>
          <cell r="M130">
            <v>35</v>
          </cell>
          <cell r="N130">
            <v>97</v>
          </cell>
          <cell r="O130">
            <v>106</v>
          </cell>
          <cell r="P130">
            <v>109</v>
          </cell>
          <cell r="Q130">
            <v>214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60</v>
          </cell>
          <cell r="Z130">
            <v>116</v>
          </cell>
          <cell r="AA130">
            <v>104</v>
          </cell>
          <cell r="AB130">
            <v>42</v>
          </cell>
          <cell r="AC130">
            <v>239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3</v>
          </cell>
          <cell r="AL130">
            <v>67</v>
          </cell>
          <cell r="AM130">
            <v>106</v>
          </cell>
          <cell r="AN130">
            <v>104</v>
          </cell>
          <cell r="AO130">
            <v>281</v>
          </cell>
        </row>
        <row r="131">
          <cell r="G131">
            <v>4</v>
          </cell>
          <cell r="H131">
            <v>5</v>
          </cell>
          <cell r="I131">
            <v>1</v>
          </cell>
          <cell r="J131">
            <v>7</v>
          </cell>
          <cell r="K131">
            <v>1</v>
          </cell>
          <cell r="M131">
            <v>3</v>
          </cell>
          <cell r="N131">
            <v>2</v>
          </cell>
          <cell r="O131">
            <v>2</v>
          </cell>
          <cell r="P131">
            <v>7</v>
          </cell>
          <cell r="Q131">
            <v>4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1</v>
          </cell>
          <cell r="Z131">
            <v>6</v>
          </cell>
          <cell r="AA131">
            <v>3</v>
          </cell>
          <cell r="AB131">
            <v>0</v>
          </cell>
          <cell r="AC131">
            <v>8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3</v>
          </cell>
          <cell r="AN131">
            <v>3</v>
          </cell>
          <cell r="AO131">
            <v>8</v>
          </cell>
        </row>
        <row r="132">
          <cell r="G132">
            <v>10</v>
          </cell>
          <cell r="H132">
            <v>27</v>
          </cell>
          <cell r="I132">
            <v>1</v>
          </cell>
          <cell r="J132">
            <v>2</v>
          </cell>
          <cell r="K132">
            <v>172</v>
          </cell>
          <cell r="M132">
            <v>10</v>
          </cell>
          <cell r="N132">
            <v>27</v>
          </cell>
          <cell r="O132">
            <v>1</v>
          </cell>
          <cell r="P132">
            <v>2</v>
          </cell>
          <cell r="Q132">
            <v>172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5</v>
          </cell>
          <cell r="Z132">
            <v>6</v>
          </cell>
          <cell r="AA132">
            <v>27</v>
          </cell>
          <cell r="AB132">
            <v>0</v>
          </cell>
          <cell r="AC132">
            <v>174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2</v>
          </cell>
          <cell r="AL132">
            <v>3</v>
          </cell>
          <cell r="AM132">
            <v>6</v>
          </cell>
          <cell r="AN132">
            <v>27</v>
          </cell>
          <cell r="AO132">
            <v>174</v>
          </cell>
        </row>
        <row r="134">
          <cell r="G134">
            <v>1046</v>
          </cell>
          <cell r="H134">
            <v>1806</v>
          </cell>
          <cell r="I134">
            <v>1095</v>
          </cell>
          <cell r="J134">
            <v>69</v>
          </cell>
          <cell r="K134">
            <v>22</v>
          </cell>
          <cell r="M134">
            <v>925</v>
          </cell>
          <cell r="N134">
            <v>1817</v>
          </cell>
          <cell r="O134">
            <v>1103</v>
          </cell>
          <cell r="P134">
            <v>151</v>
          </cell>
          <cell r="Q134">
            <v>75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936</v>
          </cell>
          <cell r="Z134">
            <v>1591</v>
          </cell>
          <cell r="AA134">
            <v>1154</v>
          </cell>
          <cell r="AB134">
            <v>219</v>
          </cell>
          <cell r="AC134">
            <v>163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861</v>
          </cell>
          <cell r="AL134">
            <v>1220</v>
          </cell>
          <cell r="AM134">
            <v>1485</v>
          </cell>
          <cell r="AN134">
            <v>243</v>
          </cell>
          <cell r="AO134">
            <v>334</v>
          </cell>
        </row>
        <row r="135">
          <cell r="G135">
            <v>1624</v>
          </cell>
          <cell r="H135">
            <v>1865.0000000000005</v>
          </cell>
          <cell r="I135">
            <v>758</v>
          </cell>
          <cell r="J135">
            <v>111</v>
          </cell>
          <cell r="K135">
            <v>12</v>
          </cell>
          <cell r="M135">
            <v>1433</v>
          </cell>
          <cell r="N135">
            <v>1874.0000000000005</v>
          </cell>
          <cell r="O135">
            <v>762</v>
          </cell>
          <cell r="P135">
            <v>214</v>
          </cell>
          <cell r="Q135">
            <v>58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1463</v>
          </cell>
          <cell r="Z135">
            <v>1655.0000000000005</v>
          </cell>
          <cell r="AA135">
            <v>804</v>
          </cell>
          <cell r="AB135">
            <v>312</v>
          </cell>
          <cell r="AC135">
            <v>141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1357</v>
          </cell>
          <cell r="AL135">
            <v>1287.0000000000005</v>
          </cell>
          <cell r="AM135">
            <v>1033</v>
          </cell>
          <cell r="AN135">
            <v>349</v>
          </cell>
          <cell r="AO135">
            <v>298</v>
          </cell>
        </row>
        <row r="136">
          <cell r="G136">
            <v>57</v>
          </cell>
          <cell r="H136">
            <v>55</v>
          </cell>
          <cell r="I136">
            <v>9</v>
          </cell>
          <cell r="J136">
            <v>0</v>
          </cell>
          <cell r="K136">
            <v>2</v>
          </cell>
          <cell r="M136">
            <v>51</v>
          </cell>
          <cell r="N136">
            <v>56</v>
          </cell>
          <cell r="O136">
            <v>10</v>
          </cell>
          <cell r="P136">
            <v>0</v>
          </cell>
          <cell r="Q136">
            <v>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49</v>
          </cell>
          <cell r="Z136">
            <v>46</v>
          </cell>
          <cell r="AA136">
            <v>9</v>
          </cell>
          <cell r="AB136">
            <v>0</v>
          </cell>
          <cell r="AC136">
            <v>2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42</v>
          </cell>
          <cell r="AL136">
            <v>31</v>
          </cell>
          <cell r="AM136">
            <v>12</v>
          </cell>
          <cell r="AN136">
            <v>0</v>
          </cell>
          <cell r="AO136">
            <v>2</v>
          </cell>
        </row>
        <row r="137">
          <cell r="G137">
            <v>451</v>
          </cell>
          <cell r="H137">
            <v>525</v>
          </cell>
          <cell r="I137">
            <v>357</v>
          </cell>
          <cell r="J137">
            <v>28</v>
          </cell>
          <cell r="K137">
            <v>4</v>
          </cell>
          <cell r="M137">
            <v>399</v>
          </cell>
          <cell r="N137">
            <v>528</v>
          </cell>
          <cell r="O137">
            <v>360</v>
          </cell>
          <cell r="P137">
            <v>67</v>
          </cell>
          <cell r="Q137">
            <v>11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402</v>
          </cell>
          <cell r="Z137">
            <v>461</v>
          </cell>
          <cell r="AA137">
            <v>376</v>
          </cell>
          <cell r="AB137">
            <v>96</v>
          </cell>
          <cell r="AC137">
            <v>17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368</v>
          </cell>
          <cell r="AL137">
            <v>351</v>
          </cell>
          <cell r="AM137">
            <v>484</v>
          </cell>
          <cell r="AN137">
            <v>107</v>
          </cell>
          <cell r="AO137">
            <v>32</v>
          </cell>
        </row>
        <row r="139">
          <cell r="G139">
            <v>2.233339712056913</v>
          </cell>
          <cell r="H139">
            <v>172.98196279220835</v>
          </cell>
          <cell r="I139">
            <v>97.167575286359153</v>
          </cell>
          <cell r="J139">
            <v>158.04975500877194</v>
          </cell>
          <cell r="K139">
            <v>160.91792834066871</v>
          </cell>
          <cell r="M139">
            <v>2.233339712056913</v>
          </cell>
          <cell r="N139">
            <v>90.384911048967624</v>
          </cell>
          <cell r="O139">
            <v>47.023140615477132</v>
          </cell>
          <cell r="P139">
            <v>230.82549356043742</v>
          </cell>
          <cell r="Q139">
            <v>220.88367620312567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1.9354329518427813</v>
          </cell>
          <cell r="Z139">
            <v>41.941427879953508</v>
          </cell>
          <cell r="AA139">
            <v>191.08700589683491</v>
          </cell>
          <cell r="AB139">
            <v>41.797279447591826</v>
          </cell>
          <cell r="AC139">
            <v>314.58941496384188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1.07054235767272</v>
          </cell>
          <cell r="AL139">
            <v>4.1591627684089163</v>
          </cell>
          <cell r="AM139">
            <v>181.39446530483585</v>
          </cell>
          <cell r="AN139">
            <v>85.75870735970696</v>
          </cell>
          <cell r="AO139">
            <v>318.96768334944045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0.8379828867958814</v>
          </cell>
          <cell r="I141">
            <v>0.69575643353236027</v>
          </cell>
          <cell r="J141">
            <v>1.262740267488289</v>
          </cell>
          <cell r="K141">
            <v>3.6383064328087231</v>
          </cell>
          <cell r="M141">
            <v>0</v>
          </cell>
          <cell r="N141">
            <v>0.29214082291966509</v>
          </cell>
          <cell r="O141">
            <v>0.69575643353236027</v>
          </cell>
          <cell r="P141">
            <v>1.262740267488289</v>
          </cell>
          <cell r="Q141">
            <v>4.1841484966849398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0.29214082291966509</v>
          </cell>
          <cell r="AA141">
            <v>0.91870600891842047</v>
          </cell>
          <cell r="AB141">
            <v>0.32289248849015617</v>
          </cell>
          <cell r="AC141">
            <v>4.9010467002970124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0.8379828867958814</v>
          </cell>
          <cell r="AN141">
            <v>0.69575643353236027</v>
          </cell>
          <cell r="AO141">
            <v>4.9010467002970124</v>
          </cell>
        </row>
        <row r="142">
          <cell r="G142">
            <v>0</v>
          </cell>
          <cell r="H142">
            <v>0.73611799459362981</v>
          </cell>
          <cell r="I142">
            <v>0.59389154133010869</v>
          </cell>
          <cell r="J142">
            <v>1.8585537879165535</v>
          </cell>
          <cell r="K142">
            <v>1.3742150551813193</v>
          </cell>
          <cell r="M142">
            <v>0</v>
          </cell>
          <cell r="N142">
            <v>0.73611799459362981</v>
          </cell>
          <cell r="O142">
            <v>0.59389154133010869</v>
          </cell>
          <cell r="P142">
            <v>1.8585537879165535</v>
          </cell>
          <cell r="Q142">
            <v>1.3742150551813193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0.73611799459362981</v>
          </cell>
          <cell r="AA142">
            <v>0.59389154133010869</v>
          </cell>
          <cell r="AB142">
            <v>0.29021884382150936</v>
          </cell>
          <cell r="AC142">
            <v>2.9425499992763635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0.29790676021413215</v>
          </cell>
          <cell r="AM142">
            <v>0.43821123437949761</v>
          </cell>
          <cell r="AN142">
            <v>0.59389154133010869</v>
          </cell>
          <cell r="AO142">
            <v>3.2327688430978734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30</v>
          </cell>
          <cell r="H171">
            <v>0</v>
          </cell>
          <cell r="I171">
            <v>2</v>
          </cell>
          <cell r="J171">
            <v>0</v>
          </cell>
          <cell r="K171">
            <v>0</v>
          </cell>
          <cell r="M171">
            <v>30</v>
          </cell>
          <cell r="N171">
            <v>0</v>
          </cell>
          <cell r="O171">
            <v>2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28</v>
          </cell>
          <cell r="Z171">
            <v>2</v>
          </cell>
          <cell r="AA171">
            <v>0</v>
          </cell>
          <cell r="AB171">
            <v>2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27</v>
          </cell>
          <cell r="AL171">
            <v>3</v>
          </cell>
          <cell r="AM171">
            <v>0</v>
          </cell>
          <cell r="AN171">
            <v>2</v>
          </cell>
          <cell r="AO171">
            <v>0</v>
          </cell>
        </row>
        <row r="172">
          <cell r="G172">
            <v>23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15</v>
          </cell>
          <cell r="N172">
            <v>0</v>
          </cell>
          <cell r="O172">
            <v>0</v>
          </cell>
          <cell r="P172">
            <v>0</v>
          </cell>
          <cell r="Q172">
            <v>8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15</v>
          </cell>
          <cell r="Z172">
            <v>0</v>
          </cell>
          <cell r="AA172">
            <v>0</v>
          </cell>
          <cell r="AB172">
            <v>0</v>
          </cell>
          <cell r="AC172">
            <v>8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10</v>
          </cell>
          <cell r="AL172">
            <v>5</v>
          </cell>
          <cell r="AM172">
            <v>0</v>
          </cell>
          <cell r="AN172">
            <v>0</v>
          </cell>
          <cell r="AO172">
            <v>8</v>
          </cell>
        </row>
        <row r="173">
          <cell r="G173">
            <v>18</v>
          </cell>
          <cell r="H173">
            <v>0</v>
          </cell>
          <cell r="I173">
            <v>0</v>
          </cell>
          <cell r="J173">
            <v>8</v>
          </cell>
          <cell r="K173">
            <v>0</v>
          </cell>
          <cell r="M173">
            <v>18</v>
          </cell>
          <cell r="N173">
            <v>0</v>
          </cell>
          <cell r="O173">
            <v>0</v>
          </cell>
          <cell r="P173">
            <v>8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18</v>
          </cell>
          <cell r="Z173">
            <v>0</v>
          </cell>
          <cell r="AA173">
            <v>0</v>
          </cell>
          <cell r="AB173">
            <v>8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18</v>
          </cell>
          <cell r="AL173">
            <v>0</v>
          </cell>
          <cell r="AM173">
            <v>0</v>
          </cell>
          <cell r="AN173">
            <v>0</v>
          </cell>
          <cell r="AO173">
            <v>8</v>
          </cell>
        </row>
        <row r="174">
          <cell r="G174">
            <v>2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2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2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2</v>
          </cell>
          <cell r="AO174">
            <v>0</v>
          </cell>
        </row>
        <row r="176">
          <cell r="G176">
            <v>18</v>
          </cell>
          <cell r="H176">
            <v>9</v>
          </cell>
          <cell r="I176">
            <v>3</v>
          </cell>
          <cell r="J176">
            <v>0</v>
          </cell>
          <cell r="K176">
            <v>0</v>
          </cell>
          <cell r="M176">
            <v>16</v>
          </cell>
          <cell r="N176">
            <v>9</v>
          </cell>
          <cell r="O176">
            <v>3</v>
          </cell>
          <cell r="P176">
            <v>1</v>
          </cell>
          <cell r="Q176">
            <v>1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15</v>
          </cell>
          <cell r="Z176">
            <v>9</v>
          </cell>
          <cell r="AA176">
            <v>1</v>
          </cell>
          <cell r="AB176">
            <v>3</v>
          </cell>
          <cell r="AC176">
            <v>2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15</v>
          </cell>
          <cell r="AL176">
            <v>6</v>
          </cell>
          <cell r="AM176">
            <v>4</v>
          </cell>
          <cell r="AN176">
            <v>3</v>
          </cell>
          <cell r="AO176">
            <v>2</v>
          </cell>
        </row>
        <row r="177">
          <cell r="G177">
            <v>12</v>
          </cell>
          <cell r="H177">
            <v>10</v>
          </cell>
          <cell r="I177">
            <v>8</v>
          </cell>
          <cell r="J177">
            <v>4</v>
          </cell>
          <cell r="K177">
            <v>0</v>
          </cell>
          <cell r="M177">
            <v>12</v>
          </cell>
          <cell r="N177">
            <v>10</v>
          </cell>
          <cell r="O177">
            <v>8</v>
          </cell>
          <cell r="P177">
            <v>4</v>
          </cell>
          <cell r="Q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10</v>
          </cell>
          <cell r="Z177">
            <v>11</v>
          </cell>
          <cell r="AA177">
            <v>8</v>
          </cell>
          <cell r="AB177">
            <v>2</v>
          </cell>
          <cell r="AC177">
            <v>3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8</v>
          </cell>
          <cell r="AL177">
            <v>11</v>
          </cell>
          <cell r="AM177">
            <v>8</v>
          </cell>
          <cell r="AN177">
            <v>3</v>
          </cell>
          <cell r="AO177">
            <v>4</v>
          </cell>
        </row>
        <row r="178">
          <cell r="G178">
            <v>7</v>
          </cell>
          <cell r="H178">
            <v>4</v>
          </cell>
          <cell r="I178">
            <v>2</v>
          </cell>
          <cell r="J178">
            <v>0</v>
          </cell>
          <cell r="K178">
            <v>0</v>
          </cell>
          <cell r="M178">
            <v>5</v>
          </cell>
          <cell r="N178">
            <v>4</v>
          </cell>
          <cell r="O178">
            <v>2</v>
          </cell>
          <cell r="P178">
            <v>2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5</v>
          </cell>
          <cell r="Z178">
            <v>4</v>
          </cell>
          <cell r="AA178">
            <v>2</v>
          </cell>
          <cell r="AB178">
            <v>0</v>
          </cell>
          <cell r="AC178">
            <v>2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5</v>
          </cell>
          <cell r="AL178">
            <v>4</v>
          </cell>
          <cell r="AM178">
            <v>2</v>
          </cell>
          <cell r="AN178">
            <v>0</v>
          </cell>
          <cell r="AO178">
            <v>2</v>
          </cell>
        </row>
        <row r="179">
          <cell r="G179">
            <v>2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2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2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2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3.0333082314777382E-3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0.67969437525343213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3.0333082314777382E-3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3.0333082314777382E-3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1.1431385043156883E-3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0.25615095869779281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1.1431385043156883E-3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1.1431385043156883E-3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1.6356369113132097E-2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3.6650848635810696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1.6356369113132097E-2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1.6356369113132097E-2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5.4671841510745001E-3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1.2250698024677054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5.4671841510745001E-3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5.4671841510745001E-3</v>
          </cell>
        </row>
        <row r="186">
          <cell r="G186">
            <v>0</v>
          </cell>
          <cell r="H186">
            <v>2.942222035540432</v>
          </cell>
          <cell r="I186">
            <v>0.71401294875671217</v>
          </cell>
          <cell r="J186">
            <v>1.603310538170112</v>
          </cell>
          <cell r="K186">
            <v>1.684198320693542</v>
          </cell>
          <cell r="M186">
            <v>0</v>
          </cell>
          <cell r="N186">
            <v>2.942222035540432</v>
          </cell>
          <cell r="O186">
            <v>0.71401294875671217</v>
          </cell>
          <cell r="P186">
            <v>1.603310538170112</v>
          </cell>
          <cell r="Q186">
            <v>1.684198320693542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2.7908419356811178</v>
          </cell>
          <cell r="AA186">
            <v>0.70586990050062048</v>
          </cell>
          <cell r="AB186">
            <v>1.9907043737865506</v>
          </cell>
          <cell r="AC186">
            <v>1.698242414500956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0.64752996762930815</v>
          </cell>
          <cell r="AM186">
            <v>1.6511239186563784</v>
          </cell>
          <cell r="AN186">
            <v>1.1275879354303862</v>
          </cell>
          <cell r="AO186">
            <v>4.3904951973821831</v>
          </cell>
        </row>
        <row r="187">
          <cell r="G187">
            <v>3.756132859760493</v>
          </cell>
          <cell r="H187">
            <v>3.3857256778444715</v>
          </cell>
          <cell r="I187">
            <v>4.3750584781121038</v>
          </cell>
          <cell r="J187">
            <v>9.878461702919072</v>
          </cell>
          <cell r="K187">
            <v>2.2337174341787764</v>
          </cell>
          <cell r="M187">
            <v>3.756132859760493</v>
          </cell>
          <cell r="N187">
            <v>3.3857256778444715</v>
          </cell>
          <cell r="O187">
            <v>4.3750584781121038</v>
          </cell>
          <cell r="P187">
            <v>9.878461702919072</v>
          </cell>
          <cell r="Q187">
            <v>2.2337174341787764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1.3281328597604929</v>
          </cell>
          <cell r="Z187">
            <v>3.2115268971211814</v>
          </cell>
          <cell r="AA187">
            <v>4.3251625870466484</v>
          </cell>
          <cell r="AB187">
            <v>12.265307593330032</v>
          </cell>
          <cell r="AC187">
            <v>2.2523438256193904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1.3281328597604929</v>
          </cell>
          <cell r="AL187">
            <v>0.74513711477035072</v>
          </cell>
          <cell r="AM187">
            <v>10.117132625269294</v>
          </cell>
          <cell r="AN187">
            <v>6.947396634425921</v>
          </cell>
          <cell r="AO187">
            <v>5.823023064785068</v>
          </cell>
        </row>
        <row r="188">
          <cell r="G188">
            <v>0</v>
          </cell>
          <cell r="H188">
            <v>14.929700855871811</v>
          </cell>
          <cell r="I188">
            <v>6.0467639065723056</v>
          </cell>
          <cell r="J188">
            <v>3.620378634577671</v>
          </cell>
          <cell r="K188">
            <v>2.0781931567772953</v>
          </cell>
          <cell r="M188">
            <v>0</v>
          </cell>
          <cell r="N188">
            <v>14.929700855871811</v>
          </cell>
          <cell r="O188">
            <v>6.0467639065723056</v>
          </cell>
          <cell r="P188">
            <v>3.620378634577671</v>
          </cell>
          <cell r="Q188">
            <v>2.0781931567772953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14.161553659932387</v>
          </cell>
          <cell r="AA188">
            <v>5.9778028458938541</v>
          </cell>
          <cell r="AB188">
            <v>4.495138908550274</v>
          </cell>
          <cell r="AC188">
            <v>2.0955226715292681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3.2857577012002084</v>
          </cell>
          <cell r="AM188">
            <v>13.982878789515452</v>
          </cell>
          <cell r="AN188">
            <v>2.546166305810547</v>
          </cell>
          <cell r="AO188">
            <v>5.4175906494823645</v>
          </cell>
        </row>
        <row r="189">
          <cell r="G189">
            <v>0</v>
          </cell>
          <cell r="H189">
            <v>0.97712345022518243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0.97712345022518243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0.92684952674720944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0.21504723588202346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30.57027863254304</v>
          </cell>
          <cell r="H191">
            <v>1.624325524821524</v>
          </cell>
          <cell r="I191">
            <v>0</v>
          </cell>
          <cell r="J191">
            <v>0</v>
          </cell>
          <cell r="K191">
            <v>0</v>
          </cell>
          <cell r="M191">
            <v>24.670278632543038</v>
          </cell>
          <cell r="N191">
            <v>1.624325524821524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30.57027863254304</v>
          </cell>
          <cell r="Z191">
            <v>1.624325524821524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30.57027863254304</v>
          </cell>
          <cell r="AL191">
            <v>1.624325524821524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0.52771866128994216</v>
          </cell>
          <cell r="I192">
            <v>1E-3</v>
          </cell>
          <cell r="J192">
            <v>8.3555862658498389E-2</v>
          </cell>
          <cell r="K192">
            <v>6.9999999999999993E-3</v>
          </cell>
          <cell r="M192">
            <v>0</v>
          </cell>
          <cell r="N192">
            <v>0.52771866128994216</v>
          </cell>
          <cell r="O192">
            <v>1E-3</v>
          </cell>
          <cell r="P192">
            <v>8.3555862658498389E-2</v>
          </cell>
          <cell r="Q192">
            <v>6.9999999999999993E-3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0.52771866128994216</v>
          </cell>
          <cell r="AA192">
            <v>1E-3</v>
          </cell>
          <cell r="AB192">
            <v>8.3555862658498389E-2</v>
          </cell>
          <cell r="AC192">
            <v>6.9999999999999993E-3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0.52771866128994216</v>
          </cell>
          <cell r="AM192">
            <v>1E-3</v>
          </cell>
          <cell r="AN192">
            <v>8.3555862658498389E-2</v>
          </cell>
          <cell r="AO192">
            <v>6.9999999999999993E-3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6.0781213186869918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6.0781213186869918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6.0781213186869918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6.0781213186869918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145</v>
          </cell>
          <cell r="H196">
            <v>227</v>
          </cell>
          <cell r="I196">
            <v>58</v>
          </cell>
          <cell r="J196">
            <v>28</v>
          </cell>
          <cell r="K196">
            <v>114</v>
          </cell>
          <cell r="M196">
            <v>52</v>
          </cell>
          <cell r="N196">
            <v>139</v>
          </cell>
          <cell r="O196">
            <v>94</v>
          </cell>
          <cell r="P196">
            <v>35</v>
          </cell>
          <cell r="Q196">
            <v>252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88</v>
          </cell>
          <cell r="Z196">
            <v>237</v>
          </cell>
          <cell r="AA196">
            <v>56</v>
          </cell>
          <cell r="AB196">
            <v>46</v>
          </cell>
          <cell r="AC196">
            <v>145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34</v>
          </cell>
          <cell r="AL196">
            <v>111</v>
          </cell>
          <cell r="AM196">
            <v>180</v>
          </cell>
          <cell r="AN196">
            <v>56</v>
          </cell>
          <cell r="AO196">
            <v>191</v>
          </cell>
        </row>
        <row r="197">
          <cell r="G197">
            <v>184</v>
          </cell>
          <cell r="H197">
            <v>73</v>
          </cell>
          <cell r="I197">
            <v>9</v>
          </cell>
          <cell r="J197">
            <v>41</v>
          </cell>
          <cell r="K197">
            <v>56</v>
          </cell>
          <cell r="M197">
            <v>17</v>
          </cell>
          <cell r="N197">
            <v>67</v>
          </cell>
          <cell r="O197">
            <v>23</v>
          </cell>
          <cell r="P197">
            <v>48</v>
          </cell>
          <cell r="Q197">
            <v>208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115</v>
          </cell>
          <cell r="Z197">
            <v>88</v>
          </cell>
          <cell r="AA197">
            <v>56</v>
          </cell>
          <cell r="AB197">
            <v>7</v>
          </cell>
          <cell r="AC197">
            <v>97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4</v>
          </cell>
          <cell r="AL197">
            <v>171</v>
          </cell>
          <cell r="AM197">
            <v>28</v>
          </cell>
          <cell r="AN197">
            <v>56</v>
          </cell>
          <cell r="AO197">
            <v>104</v>
          </cell>
        </row>
        <row r="198">
          <cell r="G198">
            <v>28</v>
          </cell>
          <cell r="H198">
            <v>66</v>
          </cell>
          <cell r="I198">
            <v>0</v>
          </cell>
          <cell r="J198">
            <v>23</v>
          </cell>
          <cell r="K198">
            <v>5</v>
          </cell>
          <cell r="M198">
            <v>4</v>
          </cell>
          <cell r="N198">
            <v>8</v>
          </cell>
          <cell r="O198">
            <v>13</v>
          </cell>
          <cell r="P198">
            <v>26</v>
          </cell>
          <cell r="Q198">
            <v>71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10</v>
          </cell>
          <cell r="Z198">
            <v>82</v>
          </cell>
          <cell r="AA198">
            <v>2</v>
          </cell>
          <cell r="AB198">
            <v>0</v>
          </cell>
          <cell r="AC198">
            <v>28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2</v>
          </cell>
          <cell r="AL198">
            <v>26</v>
          </cell>
          <cell r="AM198">
            <v>64</v>
          </cell>
          <cell r="AN198">
            <v>2</v>
          </cell>
          <cell r="AO198">
            <v>28</v>
          </cell>
        </row>
        <row r="199">
          <cell r="G199">
            <v>97</v>
          </cell>
          <cell r="H199">
            <v>7</v>
          </cell>
          <cell r="I199">
            <v>0</v>
          </cell>
          <cell r="J199">
            <v>0</v>
          </cell>
          <cell r="K199">
            <v>8</v>
          </cell>
          <cell r="M199">
            <v>1</v>
          </cell>
          <cell r="N199">
            <v>2</v>
          </cell>
          <cell r="O199">
            <v>4</v>
          </cell>
          <cell r="P199">
            <v>22</v>
          </cell>
          <cell r="Q199">
            <v>83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96</v>
          </cell>
          <cell r="Z199">
            <v>7</v>
          </cell>
          <cell r="AA199">
            <v>1</v>
          </cell>
          <cell r="AB199">
            <v>0</v>
          </cell>
          <cell r="AC199">
            <v>8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97</v>
          </cell>
          <cell r="AM199">
            <v>6</v>
          </cell>
          <cell r="AN199">
            <v>1</v>
          </cell>
          <cell r="AO199">
            <v>8</v>
          </cell>
        </row>
        <row r="201">
          <cell r="G201">
            <v>59.425996833261024</v>
          </cell>
          <cell r="H201">
            <v>153.59994251355323</v>
          </cell>
          <cell r="I201">
            <v>184.08225031193862</v>
          </cell>
          <cell r="J201">
            <v>56.042199703928176</v>
          </cell>
          <cell r="K201">
            <v>81.946486099411715</v>
          </cell>
          <cell r="M201">
            <v>58.448110506894189</v>
          </cell>
          <cell r="N201">
            <v>35.921800488800933</v>
          </cell>
          <cell r="O201">
            <v>99.576573608404331</v>
          </cell>
          <cell r="P201">
            <v>159.01906257216953</v>
          </cell>
          <cell r="Q201">
            <v>182.13132828582377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55.970410429968688</v>
          </cell>
          <cell r="Z201">
            <v>21.893788306990906</v>
          </cell>
          <cell r="AA201">
            <v>243.60331942692969</v>
          </cell>
          <cell r="AB201">
            <v>80.015936705096138</v>
          </cell>
          <cell r="AC201">
            <v>133.61342059310732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55.970410429968688</v>
          </cell>
          <cell r="AL201">
            <v>13.463399243372022</v>
          </cell>
          <cell r="AM201">
            <v>234.43272474126928</v>
          </cell>
          <cell r="AN201">
            <v>94.415506885912635</v>
          </cell>
          <cell r="AO201">
            <v>136.81483416157025</v>
          </cell>
        </row>
        <row r="202">
          <cell r="G202">
            <v>0.52192742419182503</v>
          </cell>
          <cell r="H202">
            <v>3.2945455995454234</v>
          </cell>
          <cell r="I202">
            <v>27.62140821856811</v>
          </cell>
          <cell r="J202">
            <v>2.1808417278498564</v>
          </cell>
          <cell r="K202">
            <v>6.5189498422445586</v>
          </cell>
          <cell r="M202">
            <v>0.52192742419182503</v>
          </cell>
          <cell r="N202">
            <v>0</v>
          </cell>
          <cell r="O202">
            <v>26.723072168750956</v>
          </cell>
          <cell r="P202">
            <v>3.2693223411272312</v>
          </cell>
          <cell r="Q202">
            <v>9.6233508783297648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0.52192742419182503</v>
          </cell>
          <cell r="Z202">
            <v>0</v>
          </cell>
          <cell r="AA202">
            <v>29.301665279349226</v>
          </cell>
          <cell r="AB202">
            <v>1.6142885387643064</v>
          </cell>
          <cell r="AC202">
            <v>8.6997915700944173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0.52192742419182503</v>
          </cell>
          <cell r="AL202">
            <v>0</v>
          </cell>
          <cell r="AM202">
            <v>5.372554043074957</v>
          </cell>
          <cell r="AN202">
            <v>25.543399775038576</v>
          </cell>
          <cell r="AO202">
            <v>8.6997915700944173</v>
          </cell>
        </row>
        <row r="203">
          <cell r="G203">
            <v>0</v>
          </cell>
          <cell r="H203">
            <v>0</v>
          </cell>
          <cell r="I203">
            <v>2.285615262817732</v>
          </cell>
          <cell r="J203">
            <v>1.6220495413545197</v>
          </cell>
          <cell r="K203">
            <v>0</v>
          </cell>
          <cell r="M203">
            <v>0</v>
          </cell>
          <cell r="N203">
            <v>0</v>
          </cell>
          <cell r="O203">
            <v>2.285615262817732</v>
          </cell>
          <cell r="P203">
            <v>1.6220495413545197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0</v>
          </cell>
          <cell r="AA203">
            <v>0.49864441642118601</v>
          </cell>
          <cell r="AB203">
            <v>2.6600836377955095</v>
          </cell>
          <cell r="AC203">
            <v>0.7489367499555557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2.285615262817732</v>
          </cell>
          <cell r="AO203">
            <v>1.6220495413545197</v>
          </cell>
        </row>
        <row r="204">
          <cell r="G204">
            <v>0</v>
          </cell>
          <cell r="H204">
            <v>0</v>
          </cell>
          <cell r="I204">
            <v>2.8133634389522166</v>
          </cell>
          <cell r="J204">
            <v>1.4503373590460567</v>
          </cell>
          <cell r="K204">
            <v>0.50155479239251588</v>
          </cell>
          <cell r="M204">
            <v>0</v>
          </cell>
          <cell r="N204">
            <v>0</v>
          </cell>
          <cell r="O204">
            <v>2.1517379681365574</v>
          </cell>
          <cell r="P204">
            <v>1.4503373590460567</v>
          </cell>
          <cell r="Q204">
            <v>1.1631802632081751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0.71013173700449062</v>
          </cell>
          <cell r="AB204">
            <v>3.5535690609937829</v>
          </cell>
          <cell r="AC204">
            <v>0.50155479239251588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0.71013173700449062</v>
          </cell>
          <cell r="AN204">
            <v>2.1032317019477262</v>
          </cell>
          <cell r="AO204">
            <v>1.9518921514385725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/>
      <sheetData sheetId="9">
        <row r="12">
          <cell r="C12">
            <v>4923.1449788611144</v>
          </cell>
          <cell r="D12">
            <v>4327.440077532101</v>
          </cell>
          <cell r="E12">
            <v>0</v>
          </cell>
          <cell r="F12">
            <v>3000</v>
          </cell>
          <cell r="G12">
            <v>12250.585056393214</v>
          </cell>
        </row>
        <row r="20">
          <cell r="C20">
            <v>139929.34704151127</v>
          </cell>
          <cell r="D20">
            <v>10718.051511788919</v>
          </cell>
          <cell r="E20">
            <v>468.28545793269365</v>
          </cell>
          <cell r="F20">
            <v>16000</v>
          </cell>
          <cell r="G20">
            <v>167115.68401123286</v>
          </cell>
        </row>
        <row r="21">
          <cell r="C21">
            <v>33129.377305948998</v>
          </cell>
          <cell r="D21">
            <v>45407.677456481266</v>
          </cell>
          <cell r="E21">
            <v>242.45259766771619</v>
          </cell>
          <cell r="F21">
            <v>8000</v>
          </cell>
          <cell r="G21">
            <v>86779.507360097967</v>
          </cell>
        </row>
        <row r="22">
          <cell r="C22">
            <v>13684.601974709667</v>
          </cell>
          <cell r="D22">
            <v>44809.283119138097</v>
          </cell>
          <cell r="E22">
            <v>275.625</v>
          </cell>
          <cell r="F22">
            <v>8000</v>
          </cell>
          <cell r="G22">
            <v>66769.510093847755</v>
          </cell>
        </row>
        <row r="24">
          <cell r="C24">
            <v>5571.7736642789214</v>
          </cell>
          <cell r="D24">
            <v>1014.1729114254524</v>
          </cell>
          <cell r="E24">
            <v>0</v>
          </cell>
          <cell r="F24">
            <v>4000</v>
          </cell>
          <cell r="G24">
            <v>10585.946575704373</v>
          </cell>
        </row>
        <row r="32">
          <cell r="C32">
            <v>112453.51540871279</v>
          </cell>
          <cell r="D32">
            <v>11182.305869336224</v>
          </cell>
          <cell r="E32">
            <v>38740.59521232688</v>
          </cell>
          <cell r="F32">
            <v>20550</v>
          </cell>
          <cell r="G32">
            <v>182926.41649037588</v>
          </cell>
        </row>
        <row r="33">
          <cell r="C33">
            <v>63786.403561417341</v>
          </cell>
          <cell r="D33">
            <v>12761.725585506063</v>
          </cell>
          <cell r="E33">
            <v>29202.95821114369</v>
          </cell>
          <cell r="F33">
            <v>36990</v>
          </cell>
          <cell r="G33">
            <v>142741.0873580671</v>
          </cell>
        </row>
        <row r="34">
          <cell r="C34">
            <v>79007.615159702051</v>
          </cell>
          <cell r="D34">
            <v>1.5149999999999999</v>
          </cell>
          <cell r="E34">
            <v>0</v>
          </cell>
          <cell r="F34">
            <v>60000.000000000022</v>
          </cell>
          <cell r="G34">
            <v>139009.13015970206</v>
          </cell>
        </row>
        <row r="35">
          <cell r="C35">
            <v>67227.446292557361</v>
          </cell>
          <cell r="D35">
            <v>1.5149999999999986</v>
          </cell>
          <cell r="E35">
            <v>115096.86727123457</v>
          </cell>
          <cell r="F35">
            <v>50000</v>
          </cell>
          <cell r="G35">
            <v>232325.82856379193</v>
          </cell>
        </row>
        <row r="36">
          <cell r="C36">
            <v>75025.122285918173</v>
          </cell>
          <cell r="D36">
            <v>1.5150000000000046</v>
          </cell>
          <cell r="E36">
            <v>0</v>
          </cell>
          <cell r="F36">
            <v>29999.999999999993</v>
          </cell>
          <cell r="G36">
            <v>105026.63728591817</v>
          </cell>
        </row>
        <row r="37">
          <cell r="C37">
            <v>29985.858203150136</v>
          </cell>
          <cell r="D37">
            <v>619.17428571431185</v>
          </cell>
          <cell r="E37">
            <v>0</v>
          </cell>
          <cell r="F37">
            <v>7000</v>
          </cell>
          <cell r="G37">
            <v>37605.032488864446</v>
          </cell>
        </row>
        <row r="38">
          <cell r="C38">
            <v>37948.225201376867</v>
          </cell>
          <cell r="D38">
            <v>1047.864841383122</v>
          </cell>
          <cell r="E38">
            <v>0</v>
          </cell>
          <cell r="F38">
            <v>5000</v>
          </cell>
          <cell r="G38">
            <v>43996.090042759992</v>
          </cell>
        </row>
        <row r="39">
          <cell r="C39">
            <v>50718.931272894435</v>
          </cell>
          <cell r="D39">
            <v>18354.20145319129</v>
          </cell>
          <cell r="E39">
            <v>0</v>
          </cell>
          <cell r="F39">
            <v>30000.000000000062</v>
          </cell>
          <cell r="G39">
            <v>99073.13272608578</v>
          </cell>
        </row>
        <row r="47">
          <cell r="C47">
            <v>122281.5134182481</v>
          </cell>
          <cell r="D47">
            <v>13905.284527886501</v>
          </cell>
          <cell r="E47">
            <v>24751.839285714286</v>
          </cell>
          <cell r="F47">
            <v>20550</v>
          </cell>
          <cell r="G47">
            <v>181488.6372318489</v>
          </cell>
        </row>
        <row r="48">
          <cell r="C48">
            <v>87884.137848140977</v>
          </cell>
          <cell r="D48">
            <v>20115.267331368141</v>
          </cell>
          <cell r="E48">
            <v>768.07499999999891</v>
          </cell>
          <cell r="F48">
            <v>49320</v>
          </cell>
          <cell r="G48">
            <v>158087.48017950912</v>
          </cell>
        </row>
        <row r="49">
          <cell r="C49">
            <v>198059.64152832009</v>
          </cell>
          <cell r="D49">
            <v>1.5150000000000006</v>
          </cell>
          <cell r="E49">
            <v>0</v>
          </cell>
          <cell r="F49">
            <v>100000.00000000003</v>
          </cell>
          <cell r="G49">
            <v>298061.15652832016</v>
          </cell>
        </row>
        <row r="50">
          <cell r="C50">
            <v>135407.24712125689</v>
          </cell>
          <cell r="D50">
            <v>1.5149999999999992</v>
          </cell>
          <cell r="E50">
            <v>185561.05610561141</v>
          </cell>
          <cell r="F50">
            <v>79999.999999999956</v>
          </cell>
          <cell r="G50">
            <v>400969.81822686823</v>
          </cell>
        </row>
        <row r="51">
          <cell r="C51">
            <v>104824.27438656076</v>
          </cell>
          <cell r="D51">
            <v>1.5150000000000003</v>
          </cell>
          <cell r="E51">
            <v>0</v>
          </cell>
          <cell r="F51">
            <v>50000</v>
          </cell>
          <cell r="G51">
            <v>154825.78938656076</v>
          </cell>
        </row>
        <row r="52">
          <cell r="C52">
            <v>81755.244365854989</v>
          </cell>
          <cell r="D52">
            <v>2578.4116680923325</v>
          </cell>
          <cell r="E52">
            <v>0</v>
          </cell>
          <cell r="F52">
            <v>10000</v>
          </cell>
          <cell r="G52">
            <v>94333.656033947322</v>
          </cell>
        </row>
        <row r="53">
          <cell r="C53">
            <v>139013.28300763201</v>
          </cell>
          <cell r="D53">
            <v>30049.110345896821</v>
          </cell>
          <cell r="E53">
            <v>0</v>
          </cell>
          <cell r="F53">
            <v>49999.999999999978</v>
          </cell>
          <cell r="G53">
            <v>219062.39335352881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2">
          <cell r="C12">
            <v>3.699710439418315E-6</v>
          </cell>
          <cell r="D12">
            <v>2.6333228593665603E-5</v>
          </cell>
          <cell r="E12">
            <v>2.6333228593665603E-5</v>
          </cell>
          <cell r="F12">
            <v>1.0283776799247805E-4</v>
          </cell>
          <cell r="G12">
            <v>1.0283776799247805E-4</v>
          </cell>
          <cell r="H12">
            <v>2.6998243837420959E-4</v>
          </cell>
          <cell r="I12">
            <v>2.6998243837420959E-4</v>
          </cell>
          <cell r="J12">
            <v>5.6453634947721434E-4</v>
          </cell>
          <cell r="K12">
            <v>5.6453634947721434E-4</v>
          </cell>
          <cell r="L12">
            <v>1.0232686110398462E-3</v>
          </cell>
        </row>
        <row r="20">
          <cell r="C20">
            <v>1.6025742191081373E-5</v>
          </cell>
          <cell r="D20">
            <v>1.1406555713242452E-4</v>
          </cell>
          <cell r="E20">
            <v>1.1406555713242452E-4</v>
          </cell>
          <cell r="F20">
            <v>4.4545420090032965E-4</v>
          </cell>
          <cell r="G20">
            <v>4.4545420090032965E-4</v>
          </cell>
          <cell r="H20">
            <v>1.1694615090430847E-3</v>
          </cell>
          <cell r="I20">
            <v>1.1694615090430847E-3</v>
          </cell>
          <cell r="J20">
            <v>2.4453573171089788E-3</v>
          </cell>
          <cell r="K20">
            <v>2.4453573171089788E-3</v>
          </cell>
          <cell r="L20">
            <v>4.4324114606462996E-3</v>
          </cell>
        </row>
        <row r="21">
          <cell r="C21">
            <v>4.2927680783775494E-5</v>
          </cell>
          <cell r="D21">
            <v>3.0554402826530301E-4</v>
          </cell>
          <cell r="E21">
            <v>3.0554402826530301E-4</v>
          </cell>
          <cell r="F21">
            <v>1.1932249696792875E-3</v>
          </cell>
          <cell r="G21">
            <v>1.1932249696792875E-3</v>
          </cell>
          <cell r="H21">
            <v>3.132601894535183E-3</v>
          </cell>
          <cell r="I21">
            <v>3.132601894535183E-3</v>
          </cell>
          <cell r="J21">
            <v>6.5503061923424463E-3</v>
          </cell>
          <cell r="K21">
            <v>6.5503061923424463E-3</v>
          </cell>
          <cell r="L21">
            <v>1.187296925261053E-2</v>
          </cell>
        </row>
        <row r="22">
          <cell r="C22">
            <v>3.6955825557345576E-5</v>
          </cell>
          <cell r="D22">
            <v>2.6303847779563422E-4</v>
          </cell>
          <cell r="E22">
            <v>2.6303847779563422E-4</v>
          </cell>
          <cell r="F22">
            <v>1.0272302864962372E-3</v>
          </cell>
          <cell r="G22">
            <v>1.0272302864962372E-3</v>
          </cell>
          <cell r="H22">
            <v>2.6968121044826381E-3</v>
          </cell>
          <cell r="I22">
            <v>2.6968121044826381E-3</v>
          </cell>
          <cell r="J22">
            <v>5.6390647845783225E-3</v>
          </cell>
          <cell r="K22">
            <v>5.6390647845783225E-3</v>
          </cell>
          <cell r="L22">
            <v>1.0221269179606774E-2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C24">
            <v>1.7816171160466267E-6</v>
          </cell>
          <cell r="D24">
            <v>1.2680919642624621E-5</v>
          </cell>
          <cell r="E24">
            <v>1.2680919642624621E-5</v>
          </cell>
          <cell r="F24">
            <v>4.9522126293818039E-5</v>
          </cell>
          <cell r="G24">
            <v>4.9522126293818039E-5</v>
          </cell>
          <cell r="H24">
            <v>1.3001161607531674E-4</v>
          </cell>
          <cell r="I24">
            <v>1.3001161607531674E-4</v>
          </cell>
          <cell r="J24">
            <v>2.7185576799281072E-4</v>
          </cell>
          <cell r="K24">
            <v>2.7185576799281072E-4</v>
          </cell>
          <cell r="L24">
            <v>4.9276096105198969E-4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C33">
            <v>3.2228770114526922E-4</v>
          </cell>
          <cell r="D33">
            <v>2.2939297131912037E-3</v>
          </cell>
          <cell r="E33">
            <v>2.2939297131912037E-3</v>
          </cell>
          <cell r="F33">
            <v>8.9583626556507603E-3</v>
          </cell>
          <cell r="G33">
            <v>8.9583626556507603E-3</v>
          </cell>
          <cell r="H33">
            <v>2.3518602560393547E-2</v>
          </cell>
          <cell r="I33">
            <v>2.3518602560393547E-2</v>
          </cell>
          <cell r="J33">
            <v>4.9177665459289192E-2</v>
          </cell>
          <cell r="K33">
            <v>4.9177665459289192E-2</v>
          </cell>
          <cell r="L33">
            <v>8.9138567384207293E-2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C35">
            <v>3.3983079789602839E-5</v>
          </cell>
          <cell r="D35">
            <v>2.4187952626830082E-4</v>
          </cell>
          <cell r="E35">
            <v>2.4187952626830082E-4</v>
          </cell>
          <cell r="F35">
            <v>9.44599349678432E-4</v>
          </cell>
          <cell r="G35">
            <v>9.44599349678432E-4</v>
          </cell>
          <cell r="H35">
            <v>2.4798791406239898E-3</v>
          </cell>
          <cell r="I35">
            <v>2.4798791406239898E-3</v>
          </cell>
          <cell r="J35">
            <v>5.1854554897089698E-3</v>
          </cell>
          <cell r="K35">
            <v>5.1854554897089698E-3</v>
          </cell>
          <cell r="L35">
            <v>9.3990649875373648E-3</v>
          </cell>
        </row>
        <row r="36">
          <cell r="C36">
            <v>1.2759292335883662E-4</v>
          </cell>
          <cell r="D36">
            <v>9.0816123930784274E-4</v>
          </cell>
          <cell r="E36">
            <v>9.0816123930784274E-4</v>
          </cell>
          <cell r="F36">
            <v>3.546594163169449E-3</v>
          </cell>
          <cell r="G36">
            <v>3.546594163169449E-3</v>
          </cell>
          <cell r="H36">
            <v>9.3109580146300309E-3</v>
          </cell>
          <cell r="I36">
            <v>9.3109580146300309E-3</v>
          </cell>
          <cell r="J36">
            <v>1.9469319113375971E-2</v>
          </cell>
          <cell r="K36">
            <v>1.9469319113375971E-2</v>
          </cell>
          <cell r="L36">
            <v>3.5289743779093642E-2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C38">
            <v>4.650151340650352E-6</v>
          </cell>
          <cell r="D38">
            <v>3.3098130314149385E-5</v>
          </cell>
          <cell r="E38">
            <v>3.3098130314149385E-5</v>
          </cell>
          <cell r="F38">
            <v>1.2925638168994062E-4</v>
          </cell>
          <cell r="G38">
            <v>1.2925638168994062E-4</v>
          </cell>
          <cell r="H38">
            <v>3.3933985329815991E-4</v>
          </cell>
          <cell r="I38">
            <v>3.3933985329815991E-4</v>
          </cell>
          <cell r="J38">
            <v>7.095634929689433E-4</v>
          </cell>
          <cell r="K38">
            <v>7.095634929689433E-4</v>
          </cell>
          <cell r="L38">
            <v>1.2861422485324267E-3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C48">
            <v>6.0790394332486215E-4</v>
          </cell>
          <cell r="D48">
            <v>4.3268449692731078E-3</v>
          </cell>
          <cell r="E48">
            <v>4.3268449692731078E-3</v>
          </cell>
          <cell r="F48">
            <v>1.6897399325981756E-2</v>
          </cell>
          <cell r="G48">
            <v>1.6897399325981756E-2</v>
          </cell>
          <cell r="H48">
            <v>4.4361144366192019E-2</v>
          </cell>
          <cell r="I48">
            <v>4.4361144366192019E-2</v>
          </cell>
          <cell r="J48">
            <v>9.2759657442645152E-2</v>
          </cell>
          <cell r="K48">
            <v>9.2759657442645152E-2</v>
          </cell>
          <cell r="L48">
            <v>0.16813451590808237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C51">
            <v>4.8863325104190241E-3</v>
          </cell>
          <cell r="D51">
            <v>3.4779184233065169E-2</v>
          </cell>
          <cell r="E51">
            <v>3.4779184233065169E-2</v>
          </cell>
          <cell r="F51">
            <v>0.13582131284835891</v>
          </cell>
          <cell r="G51">
            <v>0.13582131284835891</v>
          </cell>
          <cell r="H51">
            <v>0.35657492321953582</v>
          </cell>
          <cell r="I51">
            <v>0.35657492321953582</v>
          </cell>
          <cell r="J51">
            <v>0.7456022202098318</v>
          </cell>
          <cell r="K51">
            <v>0.7456022202098318</v>
          </cell>
          <cell r="L51">
            <v>1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</sheetData>
      <sheetData sheetId="2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102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57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'[9]NAW2 - Total - NPgN'!G10</f>
        <v>0</v>
      </c>
      <c r="H13" s="52">
        <f>'[9]NAW2 - Total - NPgN'!H10</f>
        <v>0</v>
      </c>
      <c r="I13" s="52">
        <f>'[9]NAW2 - Total - NPgN'!I10</f>
        <v>0</v>
      </c>
      <c r="J13" s="52">
        <f>'[9]NAW2 - Total - NPgN'!J10</f>
        <v>0</v>
      </c>
      <c r="K13" s="52">
        <f>'[9]NAW2 - Total - NPgN'!K10</f>
        <v>0</v>
      </c>
      <c r="L13" s="53">
        <f>SUM(G13:K13)</f>
        <v>0</v>
      </c>
      <c r="M13" s="52">
        <f>'[9]NAW2 - Total - NPgN'!M10</f>
        <v>0</v>
      </c>
      <c r="N13" s="52">
        <f>'[9]NAW2 - Total - NPgN'!N10</f>
        <v>0</v>
      </c>
      <c r="O13" s="52">
        <f>'[9]NAW2 - Total - NPgN'!O10</f>
        <v>0</v>
      </c>
      <c r="P13" s="52">
        <f>'[9]NAW2 - Total - NPgN'!P10</f>
        <v>0</v>
      </c>
      <c r="Q13" s="52">
        <f>'[9]NAW2 - Total - NPgN'!Q10</f>
        <v>0</v>
      </c>
      <c r="R13" s="53">
        <f>SUM(M13:Q13)</f>
        <v>0</v>
      </c>
      <c r="S13" s="274">
        <f>'NPgN - Asset Rep'!S13+'NPgN - Refurb'!S13+'NPgN - HVP'!S13</f>
        <v>0</v>
      </c>
      <c r="T13" s="69">
        <f>'NPgN - Asset Rep'!T13+'NPgN - Refurb'!T13+'NPgN - HVP'!T13</f>
        <v>0</v>
      </c>
      <c r="U13" s="69">
        <f>'NPgN - Asset Rep'!U13+'NPgN - Refurb'!U13+'NPgN - HVP'!U13</f>
        <v>0</v>
      </c>
      <c r="V13" s="69">
        <f>'NPgN - Asset Rep'!V13+'NPgN - Refurb'!V13+'NPgN - HVP'!V13</f>
        <v>0</v>
      </c>
      <c r="W13" s="69">
        <f>'NPgN - Asset Rep'!W13+'NPgN - Refurb'!W13+'NPgN - HVP'!W13</f>
        <v>0</v>
      </c>
      <c r="X13" s="53">
        <f>SUM(S13:W13)</f>
        <v>0</v>
      </c>
      <c r="Y13" s="54">
        <f>'[9]NAW2 - Total - NPgN'!Y10</f>
        <v>0</v>
      </c>
      <c r="Z13" s="54">
        <f>'[9]NAW2 - Total - NPgN'!Z10</f>
        <v>0</v>
      </c>
      <c r="AA13" s="54">
        <f>'[9]NAW2 - Total - NPgN'!AA10</f>
        <v>0</v>
      </c>
      <c r="AB13" s="54">
        <f>'[9]NAW2 - Total - NPgN'!AB10</f>
        <v>0</v>
      </c>
      <c r="AC13" s="54">
        <f>'[9]NAW2 - Total - NPgN'!AC10</f>
        <v>0</v>
      </c>
      <c r="AD13" s="53">
        <f>SUM(Y13:AC13)</f>
        <v>0</v>
      </c>
      <c r="AE13" s="274">
        <f>'NPgN - Asset Rep'!AE13+'NPgN - Refurb'!AE13+'NPgN - HVP'!AE13</f>
        <v>0</v>
      </c>
      <c r="AF13" s="69">
        <f>'NPgN - Asset Rep'!AF13+'NPgN - Refurb'!AF13+'NPgN - HVP'!AF13</f>
        <v>0</v>
      </c>
      <c r="AG13" s="69">
        <f>'NPgN - Asset Rep'!AG13+'NPgN - Refurb'!AG13+'NPgN - HVP'!AG13</f>
        <v>0</v>
      </c>
      <c r="AH13" s="69">
        <f>'NPgN - Asset Rep'!AH13+'NPgN - Refurb'!AH13+'NPgN - HVP'!AH13</f>
        <v>0</v>
      </c>
      <c r="AI13" s="69">
        <f>'NPgN - Asset Rep'!AI13+'NPgN - Refurb'!AI13+'NPgN - HVP'!AI13</f>
        <v>0</v>
      </c>
      <c r="AJ13" s="53">
        <f>SUM(AE13:AI13)</f>
        <v>0</v>
      </c>
      <c r="AK13" s="54">
        <f>'[9]NAW2 - Total - NPgN'!AK10</f>
        <v>0</v>
      </c>
      <c r="AL13" s="54">
        <f>'[9]NAW2 - Total - NPgN'!AL10</f>
        <v>0</v>
      </c>
      <c r="AM13" s="54">
        <f>'[9]NAW2 - Total - NPgN'!AM10</f>
        <v>0</v>
      </c>
      <c r="AN13" s="54">
        <f>'[9]NAW2 - Total - NPgN'!AN10</f>
        <v>0</v>
      </c>
      <c r="AO13" s="54">
        <f>'[9]NAW2 - Total - NPgN'!AO10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'NPgN - Probs. of Failure'!O$10</f>
        <v>0</v>
      </c>
      <c r="BF13" s="172">
        <f>'NPgN - Probs. of Failure'!P$10</f>
        <v>0</v>
      </c>
      <c r="BG13" s="172">
        <f>'NPgN - Probs. of Failure'!Q$10</f>
        <v>0</v>
      </c>
      <c r="BH13" s="172">
        <f>'NPgN - Probs. of Failure'!R$10</f>
        <v>0</v>
      </c>
      <c r="BI13" s="172">
        <f>'NPgN - Probs. of Failure'!S$10</f>
        <v>0</v>
      </c>
      <c r="BJ13" s="175"/>
      <c r="BK13" s="24"/>
      <c r="BL13" s="51" t="s">
        <v>25</v>
      </c>
      <c r="BM13" s="194">
        <f>$BM2*'NPgN - Average Cons. of Failure'!$Q$10</f>
        <v>0</v>
      </c>
      <c r="BN13" s="194">
        <f>$BM2*'NPgN - Average Cons. of Failure'!$Q$10</f>
        <v>0</v>
      </c>
      <c r="BO13" s="194">
        <f>$BM2*'NPgN - Average Cons. of Failure'!$Q$10</f>
        <v>0</v>
      </c>
      <c r="BP13" s="194">
        <f>$BM2*'NPgN - Average Cons. of Failure'!$Q$10</f>
        <v>0</v>
      </c>
      <c r="BQ13" s="194">
        <f>$BM2*'NPgN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'[9]NAW2 - Total - NPgN'!G11</f>
        <v>0</v>
      </c>
      <c r="H14" s="52">
        <f>'[9]NAW2 - Total - NPgN'!H11</f>
        <v>0</v>
      </c>
      <c r="I14" s="52">
        <f>'[9]NAW2 - Total - NPgN'!I11</f>
        <v>0</v>
      </c>
      <c r="J14" s="52">
        <f>'[9]NAW2 - Total - NPgN'!J11</f>
        <v>0</v>
      </c>
      <c r="K14" s="52">
        <f>'[9]NAW2 - Total - NPgN'!K11</f>
        <v>0</v>
      </c>
      <c r="L14" s="59">
        <f t="shared" ref="L14:L16" si="13">SUM(G14:K14)</f>
        <v>0</v>
      </c>
      <c r="M14" s="52">
        <f>'[9]NAW2 - Total - NPgN'!M11</f>
        <v>0</v>
      </c>
      <c r="N14" s="52">
        <f>'[9]NAW2 - Total - NPgN'!N11</f>
        <v>0</v>
      </c>
      <c r="O14" s="52">
        <f>'[9]NAW2 - Total - NPgN'!O11</f>
        <v>0</v>
      </c>
      <c r="P14" s="52">
        <f>'[9]NAW2 - Total - NPgN'!P11</f>
        <v>0</v>
      </c>
      <c r="Q14" s="52">
        <f>'[9]NAW2 - Total - NPgN'!Q11</f>
        <v>0</v>
      </c>
      <c r="R14" s="59">
        <f t="shared" ref="R14:R16" si="14">SUM(M14:Q14)</f>
        <v>0</v>
      </c>
      <c r="S14" s="52">
        <f>'NPgN - Asset Rep'!S14+'NPgN - Refurb'!S14+'NPgN - HVP'!S14</f>
        <v>0</v>
      </c>
      <c r="T14" s="52">
        <f>'NPgN - Asset Rep'!T14+'NPgN - Refurb'!T14+'NPgN - HVP'!T14</f>
        <v>0</v>
      </c>
      <c r="U14" s="52">
        <f>'NPgN - Asset Rep'!U14+'NPgN - Refurb'!U14+'NPgN - HVP'!U14</f>
        <v>0</v>
      </c>
      <c r="V14" s="52">
        <f>'NPgN - Asset Rep'!V14+'NPgN - Refurb'!V14+'NPgN - HVP'!V14</f>
        <v>0</v>
      </c>
      <c r="W14" s="52">
        <f>'NPgN - Asset Rep'!W14+'NPgN - Refurb'!W14+'NPgN - HVP'!W14</f>
        <v>0</v>
      </c>
      <c r="X14" s="59">
        <f t="shared" ref="X14:X16" si="15">SUM(S14:W14)</f>
        <v>0</v>
      </c>
      <c r="Y14" s="52">
        <f>'[9]NAW2 - Total - NPgN'!Y11</f>
        <v>0</v>
      </c>
      <c r="Z14" s="52">
        <f>'[9]NAW2 - Total - NPgN'!Z11</f>
        <v>0</v>
      </c>
      <c r="AA14" s="52">
        <f>'[9]NAW2 - Total - NPgN'!AA11</f>
        <v>0</v>
      </c>
      <c r="AB14" s="52">
        <f>'[9]NAW2 - Total - NPgN'!AB11</f>
        <v>0</v>
      </c>
      <c r="AC14" s="52">
        <f>'[9]NAW2 - Total - NPgN'!AC11</f>
        <v>0</v>
      </c>
      <c r="AD14" s="59">
        <f t="shared" ref="AD14:AD16" si="16">SUM(Y14:AC14)</f>
        <v>0</v>
      </c>
      <c r="AE14" s="52">
        <f>'NPgN - Asset Rep'!AE14+'NPgN - Refurb'!AE14+'NPgN - HVP'!AE14</f>
        <v>0</v>
      </c>
      <c r="AF14" s="52">
        <f>'NPgN - Asset Rep'!AF14+'NPgN - Refurb'!AF14+'NPgN - HVP'!AF14</f>
        <v>0</v>
      </c>
      <c r="AG14" s="52">
        <f>'NPgN - Asset Rep'!AG14+'NPgN - Refurb'!AG14+'NPgN - HVP'!AG14</f>
        <v>0</v>
      </c>
      <c r="AH14" s="52">
        <f>'NPgN - Asset Rep'!AH14+'NPgN - Refurb'!AH14+'NPgN - HVP'!AH14</f>
        <v>0</v>
      </c>
      <c r="AI14" s="52">
        <f>'NPgN - Asset Rep'!AI14+'NPgN - Refurb'!AI14+'NPgN - HVP'!AI14</f>
        <v>0</v>
      </c>
      <c r="AJ14" s="59">
        <f t="shared" ref="AJ14:AJ16" si="17">SUM(AE14:AI14)</f>
        <v>0</v>
      </c>
      <c r="AK14" s="52">
        <f>'[9]NAW2 - Total - NPgN'!AK11</f>
        <v>0</v>
      </c>
      <c r="AL14" s="52">
        <f>'[9]NAW2 - Total - NPgN'!AL11</f>
        <v>0</v>
      </c>
      <c r="AM14" s="52">
        <f>'[9]NAW2 - Total - NPgN'!AM11</f>
        <v>0</v>
      </c>
      <c r="AN14" s="52">
        <f>'[9]NAW2 - Total - NPgN'!AN11</f>
        <v>0</v>
      </c>
      <c r="AO14" s="52">
        <f>'[9]NAW2 - Total - NPgN'!AO11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'NPgN - Probs. of Failure'!O$10</f>
        <v>0</v>
      </c>
      <c r="BF14" s="172">
        <f>'NPgN - Probs. of Failure'!P$10</f>
        <v>0</v>
      </c>
      <c r="BG14" s="172">
        <f>'NPgN - Probs. of Failure'!Q$10</f>
        <v>0</v>
      </c>
      <c r="BH14" s="172">
        <f>'NPgN - Probs. of Failure'!R$10</f>
        <v>0</v>
      </c>
      <c r="BI14" s="172">
        <f>'NPgN - Probs. of Failure'!S$10</f>
        <v>0</v>
      </c>
      <c r="BJ14" s="176"/>
      <c r="BK14" s="24"/>
      <c r="BL14" s="58" t="s">
        <v>27</v>
      </c>
      <c r="BM14" s="194">
        <f>$BM3*'NPgN - Average Cons. of Failure'!$Q$10</f>
        <v>0</v>
      </c>
      <c r="BN14" s="194">
        <f>$BM3*'NPgN - Average Cons. of Failure'!$Q$10</f>
        <v>0</v>
      </c>
      <c r="BO14" s="194">
        <f>$BM3*'NPgN - Average Cons. of Failure'!$Q$10</f>
        <v>0</v>
      </c>
      <c r="BP14" s="194">
        <f>$BM3*'NPgN - Average Cons. of Failure'!$Q$10</f>
        <v>0</v>
      </c>
      <c r="BQ14" s="194">
        <f>$BM3*'NPgN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'[9]NAW2 - Total - NPgN'!G12</f>
        <v>0</v>
      </c>
      <c r="H15" s="52">
        <f>'[9]NAW2 - Total - NPgN'!H12</f>
        <v>0</v>
      </c>
      <c r="I15" s="52">
        <f>'[9]NAW2 - Total - NPgN'!I12</f>
        <v>0</v>
      </c>
      <c r="J15" s="52">
        <f>'[9]NAW2 - Total - NPgN'!J12</f>
        <v>0</v>
      </c>
      <c r="K15" s="52">
        <f>'[9]NAW2 - Total - NPgN'!K12</f>
        <v>0</v>
      </c>
      <c r="L15" s="59">
        <f t="shared" si="13"/>
        <v>0</v>
      </c>
      <c r="M15" s="52">
        <f>'[9]NAW2 - Total - NPgN'!M12</f>
        <v>0</v>
      </c>
      <c r="N15" s="52">
        <f>'[9]NAW2 - Total - NPgN'!N12</f>
        <v>0</v>
      </c>
      <c r="O15" s="52">
        <f>'[9]NAW2 - Total - NPgN'!O12</f>
        <v>0</v>
      </c>
      <c r="P15" s="52">
        <f>'[9]NAW2 - Total - NPgN'!P12</f>
        <v>0</v>
      </c>
      <c r="Q15" s="52">
        <f>'[9]NAW2 - Total - NPgN'!Q12</f>
        <v>0</v>
      </c>
      <c r="R15" s="59">
        <f t="shared" si="14"/>
        <v>0</v>
      </c>
      <c r="S15" s="52">
        <f>'NPgN - Asset Rep'!S15+'NPgN - Refurb'!S15+'NPgN - HVP'!S15</f>
        <v>0</v>
      </c>
      <c r="T15" s="52">
        <f>'NPgN - Asset Rep'!T15+'NPgN - Refurb'!T15+'NPgN - HVP'!T15</f>
        <v>0</v>
      </c>
      <c r="U15" s="52">
        <f>'NPgN - Asset Rep'!U15+'NPgN - Refurb'!U15+'NPgN - HVP'!U15</f>
        <v>0</v>
      </c>
      <c r="V15" s="52">
        <f>'NPgN - Asset Rep'!V15+'NPgN - Refurb'!V15+'NPgN - HVP'!V15</f>
        <v>0</v>
      </c>
      <c r="W15" s="52">
        <f>'NPgN - Asset Rep'!W15+'NPgN - Refurb'!W15+'NPgN - HVP'!W15</f>
        <v>0</v>
      </c>
      <c r="X15" s="59">
        <f t="shared" si="15"/>
        <v>0</v>
      </c>
      <c r="Y15" s="52">
        <f>'[9]NAW2 - Total - NPgN'!Y12</f>
        <v>0</v>
      </c>
      <c r="Z15" s="52">
        <f>'[9]NAW2 - Total - NPgN'!Z12</f>
        <v>0</v>
      </c>
      <c r="AA15" s="52">
        <f>'[9]NAW2 - Total - NPgN'!AA12</f>
        <v>0</v>
      </c>
      <c r="AB15" s="52">
        <f>'[9]NAW2 - Total - NPgN'!AB12</f>
        <v>0</v>
      </c>
      <c r="AC15" s="52">
        <f>'[9]NAW2 - Total - NPgN'!AC12</f>
        <v>0</v>
      </c>
      <c r="AD15" s="59">
        <f t="shared" si="16"/>
        <v>0</v>
      </c>
      <c r="AE15" s="52">
        <f>'NPgN - Asset Rep'!AE15+'NPgN - Refurb'!AE15+'NPgN - HVP'!AE15</f>
        <v>0</v>
      </c>
      <c r="AF15" s="52">
        <f>'NPgN - Asset Rep'!AF15+'NPgN - Refurb'!AF15+'NPgN - HVP'!AF15</f>
        <v>0</v>
      </c>
      <c r="AG15" s="52">
        <f>'NPgN - Asset Rep'!AG15+'NPgN - Refurb'!AG15+'NPgN - HVP'!AG15</f>
        <v>0</v>
      </c>
      <c r="AH15" s="52">
        <f>'NPgN - Asset Rep'!AH15+'NPgN - Refurb'!AH15+'NPgN - HVP'!AH15</f>
        <v>0</v>
      </c>
      <c r="AI15" s="52">
        <f>'NPgN - Asset Rep'!AI15+'NPgN - Refurb'!AI15+'NPgN - HVP'!AI15</f>
        <v>0</v>
      </c>
      <c r="AJ15" s="59">
        <f t="shared" si="17"/>
        <v>0</v>
      </c>
      <c r="AK15" s="52">
        <f>'[9]NAW2 - Total - NPgN'!AK12</f>
        <v>0</v>
      </c>
      <c r="AL15" s="52">
        <f>'[9]NAW2 - Total - NPgN'!AL12</f>
        <v>0</v>
      </c>
      <c r="AM15" s="52">
        <f>'[9]NAW2 - Total - NPgN'!AM12</f>
        <v>0</v>
      </c>
      <c r="AN15" s="52">
        <f>'[9]NAW2 - Total - NPgN'!AN12</f>
        <v>0</v>
      </c>
      <c r="AO15" s="52">
        <f>'[9]NAW2 - Total - NPgN'!AO12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'NPgN - Probs. of Failure'!O$10</f>
        <v>0</v>
      </c>
      <c r="BF15" s="172">
        <f>'NPgN - Probs. of Failure'!P$10</f>
        <v>0</v>
      </c>
      <c r="BG15" s="172">
        <f>'NPgN - Probs. of Failure'!Q$10</f>
        <v>0</v>
      </c>
      <c r="BH15" s="172">
        <f>'NPgN - Probs. of Failure'!R$10</f>
        <v>0</v>
      </c>
      <c r="BI15" s="172">
        <f>'NPgN - Probs. of Failure'!S$10</f>
        <v>0</v>
      </c>
      <c r="BJ15" s="176"/>
      <c r="BK15" s="24"/>
      <c r="BL15" s="58" t="s">
        <v>29</v>
      </c>
      <c r="BM15" s="194">
        <f>$BM4*'NPgN - Average Cons. of Failure'!$Q$10</f>
        <v>0</v>
      </c>
      <c r="BN15" s="194">
        <f>$BM4*'NPgN - Average Cons. of Failure'!$Q$10</f>
        <v>0</v>
      </c>
      <c r="BO15" s="194">
        <f>$BM4*'NPgN - Average Cons. of Failure'!$Q$10</f>
        <v>0</v>
      </c>
      <c r="BP15" s="194">
        <f>$BM4*'NPgN - Average Cons. of Failure'!$Q$10</f>
        <v>0</v>
      </c>
      <c r="BQ15" s="194">
        <f>$BM4*'NPgN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'[9]NAW2 - Total - NPgN'!G13</f>
        <v>0</v>
      </c>
      <c r="H16" s="52">
        <f>'[9]NAW2 - Total - NPgN'!H13</f>
        <v>0</v>
      </c>
      <c r="I16" s="52">
        <f>'[9]NAW2 - Total - NPgN'!I13</f>
        <v>0</v>
      </c>
      <c r="J16" s="52">
        <f>'[9]NAW2 - Total - NPgN'!J13</f>
        <v>0</v>
      </c>
      <c r="K16" s="52">
        <f>'[9]NAW2 - Total - NPgN'!K13</f>
        <v>0</v>
      </c>
      <c r="L16" s="59">
        <f t="shared" si="13"/>
        <v>0</v>
      </c>
      <c r="M16" s="52">
        <f>'[9]NAW2 - Total - NPgN'!M13</f>
        <v>0</v>
      </c>
      <c r="N16" s="52">
        <f>'[9]NAW2 - Total - NPgN'!N13</f>
        <v>0</v>
      </c>
      <c r="O16" s="52">
        <f>'[9]NAW2 - Total - NPgN'!O13</f>
        <v>0</v>
      </c>
      <c r="P16" s="52">
        <f>'[9]NAW2 - Total - NPgN'!P13</f>
        <v>0</v>
      </c>
      <c r="Q16" s="52">
        <f>'[9]NAW2 - Total - NPgN'!Q13</f>
        <v>0</v>
      </c>
      <c r="R16" s="59">
        <f t="shared" si="14"/>
        <v>0</v>
      </c>
      <c r="S16" s="52">
        <f>'NPgN - Asset Rep'!S16+'NPgN - Refurb'!S16+'NPgN - HVP'!S16</f>
        <v>0</v>
      </c>
      <c r="T16" s="52">
        <f>'NPgN - Asset Rep'!T16+'NPgN - Refurb'!T16+'NPgN - HVP'!T16</f>
        <v>0</v>
      </c>
      <c r="U16" s="52">
        <f>'NPgN - Asset Rep'!U16+'NPgN - Refurb'!U16+'NPgN - HVP'!U16</f>
        <v>0</v>
      </c>
      <c r="V16" s="52">
        <f>'NPgN - Asset Rep'!V16+'NPgN - Refurb'!V16+'NPgN - HVP'!V16</f>
        <v>0</v>
      </c>
      <c r="W16" s="52">
        <f>'NPgN - Asset Rep'!W16+'NPgN - Refurb'!W16+'NPgN - HVP'!W16</f>
        <v>0</v>
      </c>
      <c r="X16" s="59">
        <f t="shared" si="15"/>
        <v>0</v>
      </c>
      <c r="Y16" s="52">
        <f>'[9]NAW2 - Total - NPgN'!Y13</f>
        <v>0</v>
      </c>
      <c r="Z16" s="52">
        <f>'[9]NAW2 - Total - NPgN'!Z13</f>
        <v>0</v>
      </c>
      <c r="AA16" s="52">
        <f>'[9]NAW2 - Total - NPgN'!AA13</f>
        <v>0</v>
      </c>
      <c r="AB16" s="52">
        <f>'[9]NAW2 - Total - NPgN'!AB13</f>
        <v>0</v>
      </c>
      <c r="AC16" s="52">
        <f>'[9]NAW2 - Total - NPgN'!AC13</f>
        <v>0</v>
      </c>
      <c r="AD16" s="59">
        <f t="shared" si="16"/>
        <v>0</v>
      </c>
      <c r="AE16" s="52">
        <f>'NPgN - Asset Rep'!AE16+'NPgN - Refurb'!AE16+'NPgN - HVP'!AE16</f>
        <v>0</v>
      </c>
      <c r="AF16" s="52">
        <f>'NPgN - Asset Rep'!AF16+'NPgN - Refurb'!AF16+'NPgN - HVP'!AF16</f>
        <v>0</v>
      </c>
      <c r="AG16" s="52">
        <f>'NPgN - Asset Rep'!AG16+'NPgN - Refurb'!AG16+'NPgN - HVP'!AG16</f>
        <v>0</v>
      </c>
      <c r="AH16" s="52">
        <f>'NPgN - Asset Rep'!AH16+'NPgN - Refurb'!AH16+'NPgN - HVP'!AH16</f>
        <v>0</v>
      </c>
      <c r="AI16" s="52">
        <f>'NPgN - Asset Rep'!AI16+'NPgN - Refurb'!AI16+'NPgN - HVP'!AI16</f>
        <v>0</v>
      </c>
      <c r="AJ16" s="59">
        <f t="shared" si="17"/>
        <v>0</v>
      </c>
      <c r="AK16" s="52">
        <f>'[9]NAW2 - Total - NPgN'!AK13</f>
        <v>0</v>
      </c>
      <c r="AL16" s="52">
        <f>'[9]NAW2 - Total - NPgN'!AL13</f>
        <v>0</v>
      </c>
      <c r="AM16" s="52">
        <f>'[9]NAW2 - Total - NPgN'!AM13</f>
        <v>0</v>
      </c>
      <c r="AN16" s="52">
        <f>'[9]NAW2 - Total - NPgN'!AN13</f>
        <v>0</v>
      </c>
      <c r="AO16" s="52">
        <f>'[9]NAW2 - Total - NPgN'!AO13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'NPgN - Probs. of Failure'!O$10</f>
        <v>0</v>
      </c>
      <c r="BF16" s="172">
        <f>'NPgN - Probs. of Failure'!P$10</f>
        <v>0</v>
      </c>
      <c r="BG16" s="172">
        <f>'NPgN - Probs. of Failure'!Q$10</f>
        <v>0</v>
      </c>
      <c r="BH16" s="172">
        <f>'NPgN - Probs. of Failure'!R$10</f>
        <v>0</v>
      </c>
      <c r="BI16" s="172">
        <f>'NPgN - Probs. of Failure'!S$10</f>
        <v>0</v>
      </c>
      <c r="BJ16" s="176"/>
      <c r="BK16" s="24"/>
      <c r="BL16" s="58" t="s">
        <v>30</v>
      </c>
      <c r="BM16" s="194">
        <f>$BM5*'NPgN - Average Cons. of Failure'!$Q$10</f>
        <v>0</v>
      </c>
      <c r="BN16" s="194">
        <f>$BM5*'NPgN - Average Cons. of Failure'!$Q$10</f>
        <v>0</v>
      </c>
      <c r="BO16" s="194">
        <f>$BM5*'NPgN - Average Cons. of Failure'!$Q$10</f>
        <v>0</v>
      </c>
      <c r="BP16" s="194">
        <f>$BM5*'NPgN - Average Cons. of Failure'!$Q$10</f>
        <v>0</v>
      </c>
      <c r="BQ16" s="194">
        <f>$BM5*'NPgN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NPgN'!G15</f>
        <v>0</v>
      </c>
      <c r="H18" s="52">
        <f>'[9]NAW2 - Total - NPgN'!H15</f>
        <v>0</v>
      </c>
      <c r="I18" s="52">
        <f>'[9]NAW2 - Total - NPgN'!I15</f>
        <v>0</v>
      </c>
      <c r="J18" s="52">
        <f>'[9]NAW2 - Total - NPgN'!J15</f>
        <v>0</v>
      </c>
      <c r="K18" s="52">
        <f>'[9]NAW2 - Total - NPgN'!K15</f>
        <v>0</v>
      </c>
      <c r="L18" s="53">
        <f>SUM(G18:K18)</f>
        <v>0</v>
      </c>
      <c r="M18" s="52">
        <f>'[9]NAW2 - Total - NPgN'!M15</f>
        <v>0</v>
      </c>
      <c r="N18" s="52">
        <f>'[9]NAW2 - Total - NPgN'!N15</f>
        <v>0</v>
      </c>
      <c r="O18" s="52">
        <f>'[9]NAW2 - Total - NPgN'!O15</f>
        <v>0</v>
      </c>
      <c r="P18" s="52">
        <f>'[9]NAW2 - Total - NPgN'!P15</f>
        <v>0</v>
      </c>
      <c r="Q18" s="52">
        <f>'[9]NAW2 - Total - NPgN'!Q15</f>
        <v>0</v>
      </c>
      <c r="R18" s="53">
        <f>SUM(M18:Q18)</f>
        <v>0</v>
      </c>
      <c r="S18" s="274">
        <f>'NPgN - Asset Rep'!S18+'NPgN - Refurb'!S18+'NPgN - HVP'!S18</f>
        <v>0</v>
      </c>
      <c r="T18" s="69">
        <f>'NPgN - Asset Rep'!T18+'NPgN - Refurb'!T18+'NPgN - HVP'!T18</f>
        <v>0</v>
      </c>
      <c r="U18" s="69">
        <f>'NPgN - Asset Rep'!U18+'NPgN - Refurb'!U18+'NPgN - HVP'!U18</f>
        <v>0</v>
      </c>
      <c r="V18" s="69">
        <f>'NPgN - Asset Rep'!V18+'NPgN - Refurb'!V18+'NPgN - HVP'!V18</f>
        <v>0</v>
      </c>
      <c r="W18" s="69">
        <f>'NPgN - Asset Rep'!W18+'NPgN - Refurb'!W18+'NPgN - HVP'!W18</f>
        <v>0</v>
      </c>
      <c r="X18" s="53">
        <f>SUM(S18:W18)</f>
        <v>0</v>
      </c>
      <c r="Y18" s="54">
        <f>'[9]NAW2 - Total - NPgN'!Y15</f>
        <v>0</v>
      </c>
      <c r="Z18" s="54">
        <f>'[9]NAW2 - Total - NPgN'!Z15</f>
        <v>0</v>
      </c>
      <c r="AA18" s="54">
        <f>'[9]NAW2 - Total - NPgN'!AA15</f>
        <v>0</v>
      </c>
      <c r="AB18" s="54">
        <f>'[9]NAW2 - Total - NPgN'!AB15</f>
        <v>0</v>
      </c>
      <c r="AC18" s="54">
        <f>'[9]NAW2 - Total - NPgN'!AC15</f>
        <v>0</v>
      </c>
      <c r="AD18" s="53">
        <f>SUM(Y18:AC18)</f>
        <v>0</v>
      </c>
      <c r="AE18" s="274">
        <f>'NPgN - Asset Rep'!AE18+'NPgN - Refurb'!AE18+'NPgN - HVP'!AE18</f>
        <v>0</v>
      </c>
      <c r="AF18" s="69">
        <f>'NPgN - Asset Rep'!AF18+'NPgN - Refurb'!AF18+'NPgN - HVP'!AF18</f>
        <v>0</v>
      </c>
      <c r="AG18" s="69">
        <f>'NPgN - Asset Rep'!AG18+'NPgN - Refurb'!AG18+'NPgN - HVP'!AG18</f>
        <v>0</v>
      </c>
      <c r="AH18" s="69">
        <f>'NPgN - Asset Rep'!AH18+'NPgN - Refurb'!AH18+'NPgN - HVP'!AH18</f>
        <v>0</v>
      </c>
      <c r="AI18" s="69">
        <f>'NPgN - Asset Rep'!AI18+'NPgN - Refurb'!AI18+'NPgN - HVP'!AI18</f>
        <v>0</v>
      </c>
      <c r="AJ18" s="53">
        <f>SUM(AE18:AI18)</f>
        <v>0</v>
      </c>
      <c r="AK18" s="54">
        <f>'[9]NAW2 - Total - NPgN'!AK15</f>
        <v>0</v>
      </c>
      <c r="AL18" s="54">
        <f>'[9]NAW2 - Total - NPgN'!AL15</f>
        <v>0</v>
      </c>
      <c r="AM18" s="54">
        <f>'[9]NAW2 - Total - NPgN'!AM15</f>
        <v>0</v>
      </c>
      <c r="AN18" s="54">
        <f>'[9]NAW2 - Total - NPgN'!AN15</f>
        <v>0</v>
      </c>
      <c r="AO18" s="54">
        <f>'[9]NAW2 - Total - NPgN'!AO15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'NPgN - Probs. of Failure'!O$11</f>
        <v>0</v>
      </c>
      <c r="BF18" s="172">
        <f>'NPgN - Probs. of Failure'!P$11</f>
        <v>0</v>
      </c>
      <c r="BG18" s="172">
        <f>'NPgN - Probs. of Failure'!Q$11</f>
        <v>0</v>
      </c>
      <c r="BH18" s="172">
        <f>'NPgN - Probs. of Failure'!R$11</f>
        <v>0</v>
      </c>
      <c r="BI18" s="172">
        <f>'NPgN - Probs. of Failure'!S$11</f>
        <v>0</v>
      </c>
      <c r="BJ18" s="175"/>
      <c r="BK18" s="24"/>
      <c r="BL18" s="51" t="s">
        <v>25</v>
      </c>
      <c r="BM18" s="194">
        <f>$BM2*'NPgN - Average Cons. of Failure'!$Q$11</f>
        <v>0</v>
      </c>
      <c r="BN18" s="194">
        <f>$BM2*'NPgN - Average Cons. of Failure'!$Q$11</f>
        <v>0</v>
      </c>
      <c r="BO18" s="194">
        <f>$BM2*'NPgN - Average Cons. of Failure'!$Q$11</f>
        <v>0</v>
      </c>
      <c r="BP18" s="194">
        <f>$BM2*'NPgN - Average Cons. of Failure'!$Q$11</f>
        <v>0</v>
      </c>
      <c r="BQ18" s="194">
        <f>$BM2*'NPgN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NPgN'!G16</f>
        <v>0</v>
      </c>
      <c r="H19" s="52">
        <f>'[9]NAW2 - Total - NPgN'!H16</f>
        <v>0</v>
      </c>
      <c r="I19" s="52">
        <f>'[9]NAW2 - Total - NPgN'!I16</f>
        <v>0</v>
      </c>
      <c r="J19" s="52">
        <f>'[9]NAW2 - Total - NPgN'!J16</f>
        <v>0</v>
      </c>
      <c r="K19" s="52">
        <f>'[9]NAW2 - Total - NPgN'!K16</f>
        <v>0</v>
      </c>
      <c r="L19" s="59">
        <f t="shared" ref="L19:L21" si="47">SUM(G19:K19)</f>
        <v>0</v>
      </c>
      <c r="M19" s="52">
        <f>'[9]NAW2 - Total - NPgN'!M16</f>
        <v>0</v>
      </c>
      <c r="N19" s="52">
        <f>'[9]NAW2 - Total - NPgN'!N16</f>
        <v>0</v>
      </c>
      <c r="O19" s="52">
        <f>'[9]NAW2 - Total - NPgN'!O16</f>
        <v>0</v>
      </c>
      <c r="P19" s="52">
        <f>'[9]NAW2 - Total - NPgN'!P16</f>
        <v>0</v>
      </c>
      <c r="Q19" s="52">
        <f>'[9]NAW2 - Total - NPgN'!Q16</f>
        <v>0</v>
      </c>
      <c r="R19" s="59">
        <f t="shared" ref="R19:R21" si="48">SUM(M19:Q19)</f>
        <v>0</v>
      </c>
      <c r="S19" s="52">
        <f>'NPgN - Asset Rep'!S19+'NPgN - Refurb'!S19+'NPgN - HVP'!S19</f>
        <v>0</v>
      </c>
      <c r="T19" s="52">
        <f>'NPgN - Asset Rep'!T19+'NPgN - Refurb'!T19+'NPgN - HVP'!T19</f>
        <v>0</v>
      </c>
      <c r="U19" s="52">
        <f>'NPgN - Asset Rep'!U19+'NPgN - Refurb'!U19+'NPgN - HVP'!U19</f>
        <v>0</v>
      </c>
      <c r="V19" s="52">
        <f>'NPgN - Asset Rep'!V19+'NPgN - Refurb'!V19+'NPgN - HVP'!V19</f>
        <v>0</v>
      </c>
      <c r="W19" s="52">
        <f>'NPgN - Asset Rep'!W19+'NPgN - Refurb'!W19+'NPgN - HVP'!W19</f>
        <v>0</v>
      </c>
      <c r="X19" s="59">
        <f t="shared" ref="X19:X21" si="49">SUM(S19:W19)</f>
        <v>0</v>
      </c>
      <c r="Y19" s="52">
        <f>'[9]NAW2 - Total - NPgN'!Y16</f>
        <v>0</v>
      </c>
      <c r="Z19" s="52">
        <f>'[9]NAW2 - Total - NPgN'!Z16</f>
        <v>0</v>
      </c>
      <c r="AA19" s="52">
        <f>'[9]NAW2 - Total - NPgN'!AA16</f>
        <v>0</v>
      </c>
      <c r="AB19" s="52">
        <f>'[9]NAW2 - Total - NPgN'!AB16</f>
        <v>0</v>
      </c>
      <c r="AC19" s="52">
        <f>'[9]NAW2 - Total - NPgN'!AC16</f>
        <v>0</v>
      </c>
      <c r="AD19" s="59">
        <f t="shared" ref="AD19:AD21" si="50">SUM(Y19:AC19)</f>
        <v>0</v>
      </c>
      <c r="AE19" s="52">
        <f>'NPgN - Asset Rep'!AE19+'NPgN - Refurb'!AE19+'NPgN - HVP'!AE19</f>
        <v>0</v>
      </c>
      <c r="AF19" s="52">
        <f>'NPgN - Asset Rep'!AF19+'NPgN - Refurb'!AF19+'NPgN - HVP'!AF19</f>
        <v>0</v>
      </c>
      <c r="AG19" s="52">
        <f>'NPgN - Asset Rep'!AG19+'NPgN - Refurb'!AG19+'NPgN - HVP'!AG19</f>
        <v>0</v>
      </c>
      <c r="AH19" s="52">
        <f>'NPgN - Asset Rep'!AH19+'NPgN - Refurb'!AH19+'NPgN - HVP'!AH19</f>
        <v>0</v>
      </c>
      <c r="AI19" s="52">
        <f>'NPgN - Asset Rep'!AI19+'NPgN - Refurb'!AI19+'NPgN - HVP'!AI19</f>
        <v>0</v>
      </c>
      <c r="AJ19" s="59">
        <f t="shared" ref="AJ19:AJ21" si="51">SUM(AE19:AI19)</f>
        <v>0</v>
      </c>
      <c r="AK19" s="52">
        <f>'[9]NAW2 - Total - NPgN'!AK16</f>
        <v>0</v>
      </c>
      <c r="AL19" s="52">
        <f>'[9]NAW2 - Total - NPgN'!AL16</f>
        <v>0</v>
      </c>
      <c r="AM19" s="52">
        <f>'[9]NAW2 - Total - NPgN'!AM16</f>
        <v>0</v>
      </c>
      <c r="AN19" s="52">
        <f>'[9]NAW2 - Total - NPgN'!AN16</f>
        <v>0</v>
      </c>
      <c r="AO19" s="52">
        <f>'[9]NAW2 - Total - NPgN'!AO16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'NPgN - Probs. of Failure'!O$11</f>
        <v>0</v>
      </c>
      <c r="BF19" s="172">
        <f>'NPgN - Probs. of Failure'!P$11</f>
        <v>0</v>
      </c>
      <c r="BG19" s="172">
        <f>'NPgN - Probs. of Failure'!Q$11</f>
        <v>0</v>
      </c>
      <c r="BH19" s="172">
        <f>'NPgN - Probs. of Failure'!R$11</f>
        <v>0</v>
      </c>
      <c r="BI19" s="172">
        <f>'NPgN - Probs. of Failure'!S$11</f>
        <v>0</v>
      </c>
      <c r="BJ19" s="176"/>
      <c r="BK19" s="24"/>
      <c r="BL19" s="58" t="s">
        <v>27</v>
      </c>
      <c r="BM19" s="194">
        <f>$BM3*'NPgN - Average Cons. of Failure'!$Q$11</f>
        <v>0</v>
      </c>
      <c r="BN19" s="194">
        <f>$BM3*'NPgN - Average Cons. of Failure'!$Q$11</f>
        <v>0</v>
      </c>
      <c r="BO19" s="194">
        <f>$BM3*'NPgN - Average Cons. of Failure'!$Q$11</f>
        <v>0</v>
      </c>
      <c r="BP19" s="194">
        <f>$BM3*'NPgN - Average Cons. of Failure'!$Q$11</f>
        <v>0</v>
      </c>
      <c r="BQ19" s="194">
        <f>$BM3*'NPgN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NPgN'!G17</f>
        <v>0</v>
      </c>
      <c r="H20" s="52">
        <f>'[9]NAW2 - Total - NPgN'!H17</f>
        <v>0</v>
      </c>
      <c r="I20" s="52">
        <f>'[9]NAW2 - Total - NPgN'!I17</f>
        <v>0</v>
      </c>
      <c r="J20" s="52">
        <f>'[9]NAW2 - Total - NPgN'!J17</f>
        <v>0</v>
      </c>
      <c r="K20" s="52">
        <f>'[9]NAW2 - Total - NPgN'!K17</f>
        <v>0</v>
      </c>
      <c r="L20" s="59">
        <f t="shared" si="47"/>
        <v>0</v>
      </c>
      <c r="M20" s="52">
        <f>'[9]NAW2 - Total - NPgN'!M17</f>
        <v>0</v>
      </c>
      <c r="N20" s="52">
        <f>'[9]NAW2 - Total - NPgN'!N17</f>
        <v>0</v>
      </c>
      <c r="O20" s="52">
        <f>'[9]NAW2 - Total - NPgN'!O17</f>
        <v>0</v>
      </c>
      <c r="P20" s="52">
        <f>'[9]NAW2 - Total - NPgN'!P17</f>
        <v>0</v>
      </c>
      <c r="Q20" s="52">
        <f>'[9]NAW2 - Total - NPgN'!Q17</f>
        <v>0</v>
      </c>
      <c r="R20" s="59">
        <f t="shared" si="48"/>
        <v>0</v>
      </c>
      <c r="S20" s="52">
        <f>'NPgN - Asset Rep'!S20+'NPgN - Refurb'!S20+'NPgN - HVP'!S20</f>
        <v>0</v>
      </c>
      <c r="T20" s="52">
        <f>'NPgN - Asset Rep'!T20+'NPgN - Refurb'!T20+'NPgN - HVP'!T20</f>
        <v>0</v>
      </c>
      <c r="U20" s="52">
        <f>'NPgN - Asset Rep'!U20+'NPgN - Refurb'!U20+'NPgN - HVP'!U20</f>
        <v>0</v>
      </c>
      <c r="V20" s="52">
        <f>'NPgN - Asset Rep'!V20+'NPgN - Refurb'!V20+'NPgN - HVP'!V20</f>
        <v>0</v>
      </c>
      <c r="W20" s="52">
        <f>'NPgN - Asset Rep'!W20+'NPgN - Refurb'!W20+'NPgN - HVP'!W20</f>
        <v>0</v>
      </c>
      <c r="X20" s="59">
        <f t="shared" si="49"/>
        <v>0</v>
      </c>
      <c r="Y20" s="52">
        <f>'[9]NAW2 - Total - NPgN'!Y17</f>
        <v>0</v>
      </c>
      <c r="Z20" s="52">
        <f>'[9]NAW2 - Total - NPgN'!Z17</f>
        <v>0</v>
      </c>
      <c r="AA20" s="52">
        <f>'[9]NAW2 - Total - NPgN'!AA17</f>
        <v>0</v>
      </c>
      <c r="AB20" s="52">
        <f>'[9]NAW2 - Total - NPgN'!AB17</f>
        <v>0</v>
      </c>
      <c r="AC20" s="52">
        <f>'[9]NAW2 - Total - NPgN'!AC17</f>
        <v>0</v>
      </c>
      <c r="AD20" s="59">
        <f t="shared" si="50"/>
        <v>0</v>
      </c>
      <c r="AE20" s="52">
        <f>'NPgN - Asset Rep'!AE20+'NPgN - Refurb'!AE20+'NPgN - HVP'!AE20</f>
        <v>0</v>
      </c>
      <c r="AF20" s="52">
        <f>'NPgN - Asset Rep'!AF20+'NPgN - Refurb'!AF20+'NPgN - HVP'!AF20</f>
        <v>0</v>
      </c>
      <c r="AG20" s="52">
        <f>'NPgN - Asset Rep'!AG20+'NPgN - Refurb'!AG20+'NPgN - HVP'!AG20</f>
        <v>0</v>
      </c>
      <c r="AH20" s="52">
        <f>'NPgN - Asset Rep'!AH20+'NPgN - Refurb'!AH20+'NPgN - HVP'!AH20</f>
        <v>0</v>
      </c>
      <c r="AI20" s="52">
        <f>'NPgN - Asset Rep'!AI20+'NPgN - Refurb'!AI20+'NPgN - HVP'!AI20</f>
        <v>0</v>
      </c>
      <c r="AJ20" s="59">
        <f t="shared" si="51"/>
        <v>0</v>
      </c>
      <c r="AK20" s="52">
        <f>'[9]NAW2 - Total - NPgN'!AK17</f>
        <v>0</v>
      </c>
      <c r="AL20" s="52">
        <f>'[9]NAW2 - Total - NPgN'!AL17</f>
        <v>0</v>
      </c>
      <c r="AM20" s="52">
        <f>'[9]NAW2 - Total - NPgN'!AM17</f>
        <v>0</v>
      </c>
      <c r="AN20" s="52">
        <f>'[9]NAW2 - Total - NPgN'!AN17</f>
        <v>0</v>
      </c>
      <c r="AO20" s="52">
        <f>'[9]NAW2 - Total - NPgN'!AO17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'NPgN - Probs. of Failure'!O$11</f>
        <v>0</v>
      </c>
      <c r="BF20" s="172">
        <f>'NPgN - Probs. of Failure'!P$11</f>
        <v>0</v>
      </c>
      <c r="BG20" s="172">
        <f>'NPgN - Probs. of Failure'!Q$11</f>
        <v>0</v>
      </c>
      <c r="BH20" s="172">
        <f>'NPgN - Probs. of Failure'!R$11</f>
        <v>0</v>
      </c>
      <c r="BI20" s="172">
        <f>'NPgN - Probs. of Failure'!S$11</f>
        <v>0</v>
      </c>
      <c r="BJ20" s="176"/>
      <c r="BK20" s="24"/>
      <c r="BL20" s="58" t="s">
        <v>29</v>
      </c>
      <c r="BM20" s="194">
        <f>$BM4*'NPgN - Average Cons. of Failure'!$Q$11</f>
        <v>0</v>
      </c>
      <c r="BN20" s="194">
        <f>$BM4*'NPgN - Average Cons. of Failure'!$Q$11</f>
        <v>0</v>
      </c>
      <c r="BO20" s="194">
        <f>$BM4*'NPgN - Average Cons. of Failure'!$Q$11</f>
        <v>0</v>
      </c>
      <c r="BP20" s="194">
        <f>$BM4*'NPgN - Average Cons. of Failure'!$Q$11</f>
        <v>0</v>
      </c>
      <c r="BQ20" s="194">
        <f>$BM4*'NPgN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NPgN'!G18</f>
        <v>0</v>
      </c>
      <c r="H21" s="52">
        <f>'[9]NAW2 - Total - NPgN'!H18</f>
        <v>0</v>
      </c>
      <c r="I21" s="52">
        <f>'[9]NAW2 - Total - NPgN'!I18</f>
        <v>0</v>
      </c>
      <c r="J21" s="52">
        <f>'[9]NAW2 - Total - NPgN'!J18</f>
        <v>0</v>
      </c>
      <c r="K21" s="52">
        <f>'[9]NAW2 - Total - NPgN'!K18</f>
        <v>0</v>
      </c>
      <c r="L21" s="59">
        <f t="shared" si="47"/>
        <v>0</v>
      </c>
      <c r="M21" s="52">
        <f>'[9]NAW2 - Total - NPgN'!M18</f>
        <v>0</v>
      </c>
      <c r="N21" s="52">
        <f>'[9]NAW2 - Total - NPgN'!N18</f>
        <v>0</v>
      </c>
      <c r="O21" s="52">
        <f>'[9]NAW2 - Total - NPgN'!O18</f>
        <v>0</v>
      </c>
      <c r="P21" s="52">
        <f>'[9]NAW2 - Total - NPgN'!P18</f>
        <v>0</v>
      </c>
      <c r="Q21" s="52">
        <f>'[9]NAW2 - Total - NPgN'!Q18</f>
        <v>0</v>
      </c>
      <c r="R21" s="59">
        <f t="shared" si="48"/>
        <v>0</v>
      </c>
      <c r="S21" s="52">
        <f>'NPgN - Asset Rep'!S21+'NPgN - Refurb'!S21+'NPgN - HVP'!S21</f>
        <v>0</v>
      </c>
      <c r="T21" s="52">
        <f>'NPgN - Asset Rep'!T21+'NPgN - Refurb'!T21+'NPgN - HVP'!T21</f>
        <v>0</v>
      </c>
      <c r="U21" s="52">
        <f>'NPgN - Asset Rep'!U21+'NPgN - Refurb'!U21+'NPgN - HVP'!U21</f>
        <v>0</v>
      </c>
      <c r="V21" s="52">
        <f>'NPgN - Asset Rep'!V21+'NPgN - Refurb'!V21+'NPgN - HVP'!V21</f>
        <v>0</v>
      </c>
      <c r="W21" s="52">
        <f>'NPgN - Asset Rep'!W21+'NPgN - Refurb'!W21+'NPgN - HVP'!W21</f>
        <v>0</v>
      </c>
      <c r="X21" s="59">
        <f t="shared" si="49"/>
        <v>0</v>
      </c>
      <c r="Y21" s="52">
        <f>'[9]NAW2 - Total - NPgN'!Y18</f>
        <v>0</v>
      </c>
      <c r="Z21" s="52">
        <f>'[9]NAW2 - Total - NPgN'!Z18</f>
        <v>0</v>
      </c>
      <c r="AA21" s="52">
        <f>'[9]NAW2 - Total - NPgN'!AA18</f>
        <v>0</v>
      </c>
      <c r="AB21" s="52">
        <f>'[9]NAW2 - Total - NPgN'!AB18</f>
        <v>0</v>
      </c>
      <c r="AC21" s="52">
        <f>'[9]NAW2 - Total - NPgN'!AC18</f>
        <v>0</v>
      </c>
      <c r="AD21" s="59">
        <f t="shared" si="50"/>
        <v>0</v>
      </c>
      <c r="AE21" s="52">
        <f>'NPgN - Asset Rep'!AE21+'NPgN - Refurb'!AE21+'NPgN - HVP'!AE21</f>
        <v>0</v>
      </c>
      <c r="AF21" s="52">
        <f>'NPgN - Asset Rep'!AF21+'NPgN - Refurb'!AF21+'NPgN - HVP'!AF21</f>
        <v>0</v>
      </c>
      <c r="AG21" s="52">
        <f>'NPgN - Asset Rep'!AG21+'NPgN - Refurb'!AG21+'NPgN - HVP'!AG21</f>
        <v>0</v>
      </c>
      <c r="AH21" s="52">
        <f>'NPgN - Asset Rep'!AH21+'NPgN - Refurb'!AH21+'NPgN - HVP'!AH21</f>
        <v>0</v>
      </c>
      <c r="AI21" s="52">
        <f>'NPgN - Asset Rep'!AI21+'NPgN - Refurb'!AI21+'NPgN - HVP'!AI21</f>
        <v>0</v>
      </c>
      <c r="AJ21" s="59">
        <f t="shared" si="51"/>
        <v>0</v>
      </c>
      <c r="AK21" s="52">
        <f>'[9]NAW2 - Total - NPgN'!AK18</f>
        <v>0</v>
      </c>
      <c r="AL21" s="52">
        <f>'[9]NAW2 - Total - NPgN'!AL18</f>
        <v>0</v>
      </c>
      <c r="AM21" s="52">
        <f>'[9]NAW2 - Total - NPgN'!AM18</f>
        <v>0</v>
      </c>
      <c r="AN21" s="52">
        <f>'[9]NAW2 - Total - NPgN'!AN18</f>
        <v>0</v>
      </c>
      <c r="AO21" s="52">
        <f>'[9]NAW2 - Total - NPgN'!AO18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'NPgN - Probs. of Failure'!O$11</f>
        <v>0</v>
      </c>
      <c r="BF21" s="172">
        <f>'NPgN - Probs. of Failure'!P$11</f>
        <v>0</v>
      </c>
      <c r="BG21" s="172">
        <f>'NPgN - Probs. of Failure'!Q$11</f>
        <v>0</v>
      </c>
      <c r="BH21" s="172">
        <f>'NPgN - Probs. of Failure'!R$11</f>
        <v>0</v>
      </c>
      <c r="BI21" s="172">
        <f>'NPgN - Probs. of Failure'!S$11</f>
        <v>0</v>
      </c>
      <c r="BJ21" s="176"/>
      <c r="BK21" s="24"/>
      <c r="BL21" s="58" t="s">
        <v>30</v>
      </c>
      <c r="BM21" s="194">
        <f>$BM5*'NPgN - Average Cons. of Failure'!$Q$11</f>
        <v>0</v>
      </c>
      <c r="BN21" s="194">
        <f>$BM5*'NPgN - Average Cons. of Failure'!$Q$11</f>
        <v>0</v>
      </c>
      <c r="BO21" s="194">
        <f>$BM5*'NPgN - Average Cons. of Failure'!$Q$11</f>
        <v>0</v>
      </c>
      <c r="BP21" s="194">
        <f>$BM5*'NPgN - Average Cons. of Failure'!$Q$11</f>
        <v>0</v>
      </c>
      <c r="BQ21" s="194">
        <f>$BM5*'NPgN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32035</v>
      </c>
      <c r="E23" s="50">
        <f>D23+SUM(AE23:AI23)</f>
        <v>32630</v>
      </c>
      <c r="F23" s="51" t="s">
        <v>25</v>
      </c>
      <c r="G23" s="52">
        <f>'[9]NAW2 - Total - NPgN'!G20</f>
        <v>9664</v>
      </c>
      <c r="H23" s="52">
        <f>'[9]NAW2 - Total - NPgN'!H20</f>
        <v>7276</v>
      </c>
      <c r="I23" s="52">
        <f>'[9]NAW2 - Total - NPgN'!I20</f>
        <v>12171</v>
      </c>
      <c r="J23" s="52">
        <f>'[9]NAW2 - Total - NPgN'!J20</f>
        <v>1565</v>
      </c>
      <c r="K23" s="52">
        <f>'[9]NAW2 - Total - NPgN'!K20</f>
        <v>1359</v>
      </c>
      <c r="L23" s="53">
        <f>SUM(G23:K23)</f>
        <v>32035</v>
      </c>
      <c r="M23" s="52">
        <f>'[9]NAW2 - Total - NPgN'!M20</f>
        <v>8728</v>
      </c>
      <c r="N23" s="52">
        <f>'[9]NAW2 - Total - NPgN'!N20</f>
        <v>7327</v>
      </c>
      <c r="O23" s="52">
        <f>'[9]NAW2 - Total - NPgN'!O20</f>
        <v>12342</v>
      </c>
      <c r="P23" s="52">
        <f>'[9]NAW2 - Total - NPgN'!P20</f>
        <v>1906</v>
      </c>
      <c r="Q23" s="52">
        <f>'[9]NAW2 - Total - NPgN'!Q20</f>
        <v>1617</v>
      </c>
      <c r="R23" s="53">
        <f>SUM(M23:Q23)</f>
        <v>31920</v>
      </c>
      <c r="S23" s="274">
        <f>'NPgN - Asset Rep'!S23+'NPgN - Refurb'!S23+'NPgN - HVP'!S23</f>
        <v>1661</v>
      </c>
      <c r="T23" s="69">
        <f>'NPgN - Asset Rep'!T23+'NPgN - Refurb'!T23+'NPgN - HVP'!T23</f>
        <v>-39</v>
      </c>
      <c r="U23" s="69">
        <f>'NPgN - Asset Rep'!U23+'NPgN - Refurb'!U23+'NPgN - HVP'!U23</f>
        <v>-244</v>
      </c>
      <c r="V23" s="69">
        <f>'NPgN - Asset Rep'!V23+'NPgN - Refurb'!V23+'NPgN - HVP'!V23</f>
        <v>-480</v>
      </c>
      <c r="W23" s="69">
        <f>'NPgN - Asset Rep'!W23+'NPgN - Refurb'!W23+'NPgN - HVP'!W23</f>
        <v>-670</v>
      </c>
      <c r="X23" s="53">
        <f>SUM(S23:W23)</f>
        <v>228</v>
      </c>
      <c r="Y23" s="69">
        <f>'[9]NAW2 - Total - NPgN'!Y20</f>
        <v>8443</v>
      </c>
      <c r="Z23" s="69">
        <f>'[9]NAW2 - Total - NPgN'!Z20</f>
        <v>1599</v>
      </c>
      <c r="AA23" s="69">
        <f>'[9]NAW2 - Total - NPgN'!AA20</f>
        <v>8642</v>
      </c>
      <c r="AB23" s="69">
        <f>'[9]NAW2 - Total - NPgN'!AB20</f>
        <v>10620</v>
      </c>
      <c r="AC23" s="69">
        <f>'[9]NAW2 - Total - NPgN'!AC20</f>
        <v>2211</v>
      </c>
      <c r="AD23" s="53">
        <f>SUM(Y23:AC23)</f>
        <v>31515</v>
      </c>
      <c r="AE23" s="274">
        <f>'NPgN - Asset Rep'!AE23+'NPgN - Refurb'!AE23+'NPgN - HVP'!AE23</f>
        <v>3901</v>
      </c>
      <c r="AF23" s="69">
        <f>'NPgN - Asset Rep'!AF23+'NPgN - Refurb'!AF23+'NPgN - HVP'!AF23</f>
        <v>-87</v>
      </c>
      <c r="AG23" s="69">
        <f>'NPgN - Asset Rep'!AG23+'NPgN - Refurb'!AG23+'NPgN - HVP'!AG23</f>
        <v>-560</v>
      </c>
      <c r="AH23" s="69">
        <f>'NPgN - Asset Rep'!AH23+'NPgN - Refurb'!AH23+'NPgN - HVP'!AH23</f>
        <v>-1110</v>
      </c>
      <c r="AI23" s="69">
        <f>'NPgN - Asset Rep'!AI23+'NPgN - Refurb'!AI23+'NPgN - HVP'!AI23</f>
        <v>-1549</v>
      </c>
      <c r="AJ23" s="53">
        <f>SUM(AE23:AI23)</f>
        <v>595</v>
      </c>
      <c r="AK23" s="69">
        <f>'[9]NAW2 - Total - NPgN'!AK20</f>
        <v>7452</v>
      </c>
      <c r="AL23" s="69">
        <f>'[9]NAW2 - Total - NPgN'!AL20</f>
        <v>1226</v>
      </c>
      <c r="AM23" s="69">
        <f>'[9]NAW2 - Total - NPgN'!AM20</f>
        <v>6986</v>
      </c>
      <c r="AN23" s="69">
        <f>'[9]NAW2 - Total - NPgN'!AN20</f>
        <v>10535</v>
      </c>
      <c r="AO23" s="69">
        <f>'[9]NAW2 - Total - NPgN'!AO20</f>
        <v>5206</v>
      </c>
      <c r="AP23" s="53">
        <f>SUM(AK23:AO23)</f>
        <v>31405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'NPgN - Probs. of Failure'!O$12</f>
        <v>1.501646951654196E-5</v>
      </c>
      <c r="BF23" s="172">
        <f>'NPgN - Probs. of Failure'!P$12</f>
        <v>6.4585498293071822E-5</v>
      </c>
      <c r="BG23" s="172">
        <f>'NPgN - Probs. of Failure'!Q$12</f>
        <v>1.8641010318334381E-4</v>
      </c>
      <c r="BH23" s="172">
        <f>'NPgN - Probs. of Failure'!R$12</f>
        <v>4.1725939392571194E-4</v>
      </c>
      <c r="BI23" s="172">
        <f>'NPgN - Probs. of Failure'!S$12</f>
        <v>7.9390248025853029E-4</v>
      </c>
      <c r="BJ23" s="175"/>
      <c r="BK23" s="6"/>
      <c r="BL23" s="51" t="s">
        <v>25</v>
      </c>
      <c r="BM23" s="194">
        <f>$BM2*'NPgN - Average Cons. of Failure'!$Q$12</f>
        <v>8575.4095394752494</v>
      </c>
      <c r="BN23" s="194">
        <f>$BM2*'NPgN - Average Cons. of Failure'!$Q$12</f>
        <v>8575.4095394752494</v>
      </c>
      <c r="BO23" s="194">
        <f>$BM2*'NPgN - Average Cons. of Failure'!$Q$12</f>
        <v>8575.4095394752494</v>
      </c>
      <c r="BP23" s="194">
        <f>$BM2*'NPgN - Average Cons. of Failure'!$Q$12</f>
        <v>8575.4095394752494</v>
      </c>
      <c r="BQ23" s="194">
        <f>$BM2*'NPgN - Average Cons. of Failure'!$Q$12</f>
        <v>8575.4095394752494</v>
      </c>
      <c r="BR23" s="175"/>
      <c r="BS23" s="6"/>
      <c r="BT23" s="51" t="s">
        <v>25</v>
      </c>
      <c r="BU23" s="24">
        <f t="shared" si="19"/>
        <v>0.12877237594139321</v>
      </c>
      <c r="BV23" s="24">
        <f t="shared" si="0"/>
        <v>0.55384709817417055</v>
      </c>
      <c r="BW23" s="24">
        <f t="shared" si="0"/>
        <v>1.5985429770930122</v>
      </c>
      <c r="BX23" s="24">
        <f t="shared" si="0"/>
        <v>3.578170187106211</v>
      </c>
      <c r="BY23" s="24">
        <f t="shared" si="0"/>
        <v>6.8080389026220614</v>
      </c>
      <c r="BZ23" s="6"/>
      <c r="CA23" s="6"/>
      <c r="CB23" s="51" t="s">
        <v>25</v>
      </c>
      <c r="CC23" s="195">
        <f>IF(BU23="","",M23*BU23)</f>
        <v>1123.92529721648</v>
      </c>
      <c r="CD23" s="195">
        <f t="shared" ref="CD23:CG26" si="71">IF(BV23="","",N23*BV23)</f>
        <v>4058.0376883221475</v>
      </c>
      <c r="CE23" s="195">
        <f t="shared" si="71"/>
        <v>19729.217423281956</v>
      </c>
      <c r="CF23" s="195">
        <f t="shared" si="71"/>
        <v>6819.9923766244383</v>
      </c>
      <c r="CG23" s="195">
        <f t="shared" si="71"/>
        <v>11008.598905539873</v>
      </c>
      <c r="CH23" s="198">
        <f>SUM(CC23:CG23)</f>
        <v>42739.771690984897</v>
      </c>
      <c r="CI23" s="68"/>
      <c r="CJ23" s="68"/>
      <c r="CK23" s="195">
        <f t="shared" ref="CK23:CO26" si="72">IF(BU23="","",G23*BU23)</f>
        <v>1244.4562410976239</v>
      </c>
      <c r="CL23" s="195">
        <f t="shared" si="72"/>
        <v>4029.791486315265</v>
      </c>
      <c r="CM23" s="195">
        <f t="shared" si="72"/>
        <v>19455.866574199052</v>
      </c>
      <c r="CN23" s="195">
        <f t="shared" si="72"/>
        <v>5599.8363428212206</v>
      </c>
      <c r="CO23" s="195">
        <f t="shared" si="72"/>
        <v>9252.1248686633808</v>
      </c>
      <c r="CP23" s="198">
        <f t="shared" si="3"/>
        <v>39582.075513096541</v>
      </c>
      <c r="CS23" s="195">
        <f>IF(BU23="","",Y23*BU23)</f>
        <v>1087.2251700731829</v>
      </c>
      <c r="CT23" s="195">
        <f t="shared" ref="CT23:CW26" si="73">IF(BV23="","",Z23*BV23)</f>
        <v>885.60150998049869</v>
      </c>
      <c r="CU23" s="195">
        <f t="shared" si="73"/>
        <v>13814.608408037811</v>
      </c>
      <c r="CV23" s="195">
        <f t="shared" si="73"/>
        <v>38000.167387067959</v>
      </c>
      <c r="CW23" s="195">
        <f t="shared" si="73"/>
        <v>15052.574013697378</v>
      </c>
      <c r="CX23" s="198">
        <f t="shared" si="5"/>
        <v>68840.176488856829</v>
      </c>
      <c r="DA23" s="195">
        <f>IF(BU23="","",(S23+Y23)*BU23)</f>
        <v>1301.116086511837</v>
      </c>
      <c r="DB23" s="195">
        <f t="shared" ref="DB23:DE26" si="74">IF(BV23="","",(T23+Z23)*BV23)</f>
        <v>864.00147315170602</v>
      </c>
      <c r="DC23" s="195">
        <f t="shared" si="74"/>
        <v>13424.563921627116</v>
      </c>
      <c r="DD23" s="195">
        <f t="shared" si="74"/>
        <v>36282.645697256979</v>
      </c>
      <c r="DE23" s="195">
        <f t="shared" si="74"/>
        <v>10491.187948940596</v>
      </c>
      <c r="DF23" s="198">
        <f t="shared" si="7"/>
        <v>62363.515127488237</v>
      </c>
      <c r="DI23" s="195">
        <f>IF(BU23="","",AK23*BU23)</f>
        <v>959.61174551526221</v>
      </c>
      <c r="DJ23" s="195">
        <f t="shared" ref="DJ23:DM26" si="75">IF(BV23="","",AL23*BV23)</f>
        <v>679.01654236153308</v>
      </c>
      <c r="DK23" s="195">
        <f t="shared" si="75"/>
        <v>11167.421237971783</v>
      </c>
      <c r="DL23" s="195">
        <f t="shared" si="75"/>
        <v>37696.022921163931</v>
      </c>
      <c r="DM23" s="195">
        <f t="shared" si="75"/>
        <v>35442.650527050449</v>
      </c>
      <c r="DN23" s="198">
        <f t="shared" si="25"/>
        <v>85944.722974062955</v>
      </c>
      <c r="DQ23" s="195">
        <f>IF(BU23="","",(AE23+AK23)*BU23)</f>
        <v>1461.9527840626372</v>
      </c>
      <c r="DR23" s="195">
        <f t="shared" ref="DR23:DU26" si="76">IF(BV23="","",(AF23+AL23)*BV23)</f>
        <v>630.8318448203803</v>
      </c>
      <c r="DS23" s="195">
        <f t="shared" si="76"/>
        <v>10272.237170799697</v>
      </c>
      <c r="DT23" s="195">
        <f t="shared" si="76"/>
        <v>33724.254013476042</v>
      </c>
      <c r="DU23" s="195">
        <f t="shared" si="76"/>
        <v>24896.998266888877</v>
      </c>
      <c r="DV23" s="198">
        <f t="shared" si="10"/>
        <v>70986.274080047631</v>
      </c>
    </row>
    <row r="24" spans="1:126" ht="25.5" customHeight="1">
      <c r="A24" s="19"/>
      <c r="B24" s="55"/>
      <c r="C24" s="55"/>
      <c r="D24" s="56">
        <f t="shared" ref="D24:D26" si="77">L24</f>
        <v>23767</v>
      </c>
      <c r="E24" s="57">
        <f t="shared" ref="E24:E26" si="78">D24+SUM(AE24:AI24)</f>
        <v>22983</v>
      </c>
      <c r="F24" s="58" t="s">
        <v>27</v>
      </c>
      <c r="G24" s="52">
        <f>'[9]NAW2 - Total - NPgN'!G21</f>
        <v>6593</v>
      </c>
      <c r="H24" s="52">
        <f>'[9]NAW2 - Total - NPgN'!H21</f>
        <v>5704</v>
      </c>
      <c r="I24" s="52">
        <f>'[9]NAW2 - Total - NPgN'!I21</f>
        <v>9745</v>
      </c>
      <c r="J24" s="52">
        <f>'[9]NAW2 - Total - NPgN'!J21</f>
        <v>886</v>
      </c>
      <c r="K24" s="52">
        <f>'[9]NAW2 - Total - NPgN'!K21</f>
        <v>839</v>
      </c>
      <c r="L24" s="59">
        <f t="shared" ref="L24:L26" si="79">SUM(G24:K24)</f>
        <v>23767</v>
      </c>
      <c r="M24" s="52">
        <f>'[9]NAW2 - Total - NPgN'!M21</f>
        <v>5948</v>
      </c>
      <c r="N24" s="52">
        <f>'[9]NAW2 - Total - NPgN'!N21</f>
        <v>5742</v>
      </c>
      <c r="O24" s="52">
        <f>'[9]NAW2 - Total - NPgN'!O21</f>
        <v>9876</v>
      </c>
      <c r="P24" s="52">
        <f>'[9]NAW2 - Total - NPgN'!P21</f>
        <v>1268</v>
      </c>
      <c r="Q24" s="52">
        <f>'[9]NAW2 - Total - NPgN'!Q21</f>
        <v>1127</v>
      </c>
      <c r="R24" s="59">
        <f t="shared" ref="R24:R26" si="80">SUM(M24:Q24)</f>
        <v>23961</v>
      </c>
      <c r="S24" s="52">
        <f>'NPgN - Asset Rep'!S24+'NPgN - Refurb'!S24+'NPgN - HVP'!S24</f>
        <v>1145</v>
      </c>
      <c r="T24" s="52">
        <f>'NPgN - Asset Rep'!T24+'NPgN - Refurb'!T24+'NPgN - HVP'!T24</f>
        <v>-23</v>
      </c>
      <c r="U24" s="52">
        <f>'NPgN - Asset Rep'!U24+'NPgN - Refurb'!U24+'NPgN - HVP'!U24</f>
        <v>-190</v>
      </c>
      <c r="V24" s="52">
        <f>'NPgN - Asset Rep'!V24+'NPgN - Refurb'!V24+'NPgN - HVP'!V24</f>
        <v>-538</v>
      </c>
      <c r="W24" s="52">
        <f>'NPgN - Asset Rep'!W24+'NPgN - Refurb'!W24+'NPgN - HVP'!W24</f>
        <v>-750</v>
      </c>
      <c r="X24" s="59">
        <f t="shared" ref="X24:X26" si="81">SUM(S24:W24)</f>
        <v>-356</v>
      </c>
      <c r="Y24" s="52">
        <f>'[9]NAW2 - Total - NPgN'!Y21</f>
        <v>5770</v>
      </c>
      <c r="Z24" s="52">
        <f>'[9]NAW2 - Total - NPgN'!Z21</f>
        <v>1274</v>
      </c>
      <c r="AA24" s="52">
        <f>'[9]NAW2 - Total - NPgN'!AA21</f>
        <v>6931</v>
      </c>
      <c r="AB24" s="52">
        <f>'[9]NAW2 - Total - NPgN'!AB21</f>
        <v>7777</v>
      </c>
      <c r="AC24" s="52">
        <f>'[9]NAW2 - Total - NPgN'!AC21</f>
        <v>1467</v>
      </c>
      <c r="AD24" s="59">
        <f t="shared" ref="AD24:AD26" si="82">SUM(Y24:AC24)</f>
        <v>23219</v>
      </c>
      <c r="AE24" s="52">
        <f>'NPgN - Asset Rep'!AE24+'NPgN - Refurb'!AE24+'NPgN - HVP'!AE24</f>
        <v>2684</v>
      </c>
      <c r="AF24" s="52">
        <f>'NPgN - Asset Rep'!AF24+'NPgN - Refurb'!AF24+'NPgN - HVP'!AF24</f>
        <v>-55</v>
      </c>
      <c r="AG24" s="52">
        <f>'NPgN - Asset Rep'!AG24+'NPgN - Refurb'!AG24+'NPgN - HVP'!AG24</f>
        <v>-434</v>
      </c>
      <c r="AH24" s="52">
        <f>'NPgN - Asset Rep'!AH24+'NPgN - Refurb'!AH24+'NPgN - HVP'!AH24</f>
        <v>-1242</v>
      </c>
      <c r="AI24" s="52">
        <f>'NPgN - Asset Rep'!AI24+'NPgN - Refurb'!AI24+'NPgN - HVP'!AI24</f>
        <v>-1737</v>
      </c>
      <c r="AJ24" s="59">
        <f t="shared" ref="AJ24:AJ26" si="83">SUM(AE24:AI24)</f>
        <v>-784</v>
      </c>
      <c r="AK24" s="52">
        <f>'[9]NAW2 - Total - NPgN'!AK21</f>
        <v>5104</v>
      </c>
      <c r="AL24" s="52">
        <f>'[9]NAW2 - Total - NPgN'!AL21</f>
        <v>992</v>
      </c>
      <c r="AM24" s="52">
        <f>'[9]NAW2 - Total - NPgN'!AM21</f>
        <v>5617</v>
      </c>
      <c r="AN24" s="52">
        <f>'[9]NAW2 - Total - NPgN'!AN21</f>
        <v>7720</v>
      </c>
      <c r="AO24" s="52">
        <f>'[9]NAW2 - Total - NPgN'!AO21</f>
        <v>3656</v>
      </c>
      <c r="AP24" s="59">
        <f t="shared" ref="AP24:AP26" si="84">SUM(AK24:AO24)</f>
        <v>23089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'NPgN - Probs. of Failure'!O$12</f>
        <v>1.501646951654196E-5</v>
      </c>
      <c r="BF24" s="172">
        <f>'NPgN - Probs. of Failure'!P$12</f>
        <v>6.4585498293071822E-5</v>
      </c>
      <c r="BG24" s="172">
        <f>'NPgN - Probs. of Failure'!Q$12</f>
        <v>1.8641010318334381E-4</v>
      </c>
      <c r="BH24" s="172">
        <f>'NPgN - Probs. of Failure'!R$12</f>
        <v>4.1725939392571194E-4</v>
      </c>
      <c r="BI24" s="172">
        <f>'NPgN - Probs. of Failure'!S$12</f>
        <v>7.9390248025853029E-4</v>
      </c>
      <c r="BJ24" s="176"/>
      <c r="BK24" s="6"/>
      <c r="BL24" s="58" t="s">
        <v>27</v>
      </c>
      <c r="BM24" s="194">
        <f>$BM3*'NPgN - Average Cons. of Failure'!$Q$12</f>
        <v>12250.585056393214</v>
      </c>
      <c r="BN24" s="194">
        <f>$BM3*'NPgN - Average Cons. of Failure'!$Q$12</f>
        <v>12250.585056393214</v>
      </c>
      <c r="BO24" s="194">
        <f>$BM3*'NPgN - Average Cons. of Failure'!$Q$12</f>
        <v>12250.585056393214</v>
      </c>
      <c r="BP24" s="194">
        <f>$BM3*'NPgN - Average Cons. of Failure'!$Q$12</f>
        <v>12250.585056393214</v>
      </c>
      <c r="BQ24" s="194">
        <f>$BM3*'NPgN - Average Cons. of Failure'!$Q$12</f>
        <v>12250.585056393214</v>
      </c>
      <c r="BR24" s="176"/>
      <c r="BS24" s="6"/>
      <c r="BT24" s="58" t="s">
        <v>27</v>
      </c>
      <c r="BU24" s="24">
        <f t="shared" si="19"/>
        <v>0.18396053705913318</v>
      </c>
      <c r="BV24" s="24">
        <f t="shared" si="0"/>
        <v>0.79121014024881509</v>
      </c>
      <c r="BW24" s="24">
        <f t="shared" si="0"/>
        <v>2.2836328244185888</v>
      </c>
      <c r="BX24" s="24">
        <f t="shared" si="0"/>
        <v>5.1116716958660167</v>
      </c>
      <c r="BY24" s="24">
        <f t="shared" si="0"/>
        <v>9.7257698608886596</v>
      </c>
      <c r="BZ24" s="6"/>
      <c r="CA24" s="6"/>
      <c r="CB24" s="58" t="s">
        <v>27</v>
      </c>
      <c r="CC24" s="195">
        <f t="shared" ref="CC24:CC26" si="85">IF(BU24="","",M24*BU24)</f>
        <v>1094.1972744277241</v>
      </c>
      <c r="CD24" s="195">
        <f t="shared" si="71"/>
        <v>4543.1286253086964</v>
      </c>
      <c r="CE24" s="195">
        <f t="shared" si="71"/>
        <v>22553.157773957984</v>
      </c>
      <c r="CF24" s="195">
        <f t="shared" si="71"/>
        <v>6481.5997103581094</v>
      </c>
      <c r="CG24" s="195">
        <f t="shared" si="71"/>
        <v>10960.942633221519</v>
      </c>
      <c r="CH24" s="198">
        <f t="shared" ref="CH24:CH26" si="86">SUM(CC24:CG24)</f>
        <v>45633.026017274038</v>
      </c>
      <c r="CI24" s="68"/>
      <c r="CJ24" s="68"/>
      <c r="CK24" s="195">
        <f t="shared" si="72"/>
        <v>1212.8518208308651</v>
      </c>
      <c r="CL24" s="195">
        <f t="shared" si="72"/>
        <v>4513.0626399792409</v>
      </c>
      <c r="CM24" s="195">
        <f t="shared" si="72"/>
        <v>22254.001873959147</v>
      </c>
      <c r="CN24" s="195">
        <f t="shared" si="72"/>
        <v>4528.9411225372905</v>
      </c>
      <c r="CO24" s="195">
        <f t="shared" si="72"/>
        <v>8159.9209132855858</v>
      </c>
      <c r="CP24" s="198">
        <f t="shared" si="3"/>
        <v>40668.778370592125</v>
      </c>
      <c r="CS24" s="195">
        <f t="shared" ref="CS24:CS26" si="87">IF(BU24="","",Y24*BU24)</f>
        <v>1061.4522988311985</v>
      </c>
      <c r="CT24" s="195">
        <f t="shared" si="73"/>
        <v>1008.0017186769904</v>
      </c>
      <c r="CU24" s="195">
        <f t="shared" si="73"/>
        <v>15827.85910604524</v>
      </c>
      <c r="CV24" s="195">
        <f t="shared" si="73"/>
        <v>39753.470778750008</v>
      </c>
      <c r="CW24" s="195">
        <f t="shared" si="73"/>
        <v>14267.704385923664</v>
      </c>
      <c r="CX24" s="198">
        <f t="shared" si="5"/>
        <v>71918.48828822709</v>
      </c>
      <c r="DA24" s="195">
        <f t="shared" ref="DA24:DA26" si="88">IF(BU24="","",(S24+Y24)*BU24)</f>
        <v>1272.087113763906</v>
      </c>
      <c r="DB24" s="195">
        <f t="shared" si="74"/>
        <v>989.80388545126766</v>
      </c>
      <c r="DC24" s="195">
        <f t="shared" si="74"/>
        <v>15393.968869405708</v>
      </c>
      <c r="DD24" s="195">
        <f t="shared" si="74"/>
        <v>37003.391406374096</v>
      </c>
      <c r="DE24" s="195">
        <f t="shared" si="74"/>
        <v>6973.3769902571685</v>
      </c>
      <c r="DF24" s="198">
        <f t="shared" si="7"/>
        <v>61632.628265252148</v>
      </c>
      <c r="DI24" s="195">
        <f t="shared" ref="DI24:DI26" si="89">IF(BU24="","",AK24*BU24)</f>
        <v>938.9345811498157</v>
      </c>
      <c r="DJ24" s="195">
        <f t="shared" si="75"/>
        <v>784.88045912682458</v>
      </c>
      <c r="DK24" s="195">
        <f t="shared" si="75"/>
        <v>12827.165574759214</v>
      </c>
      <c r="DL24" s="195">
        <f t="shared" si="75"/>
        <v>39462.105492085648</v>
      </c>
      <c r="DM24" s="195">
        <f t="shared" si="75"/>
        <v>35557.414611408938</v>
      </c>
      <c r="DN24" s="198">
        <f t="shared" si="25"/>
        <v>89570.500718530442</v>
      </c>
      <c r="DQ24" s="195">
        <f t="shared" ref="DQ24:DQ26" si="90">IF(BU24="","",(AE24+AK24)*BU24)</f>
        <v>1432.6846626165293</v>
      </c>
      <c r="DR24" s="195">
        <f t="shared" si="76"/>
        <v>741.36390141313973</v>
      </c>
      <c r="DS24" s="195">
        <f t="shared" si="76"/>
        <v>11836.068928961546</v>
      </c>
      <c r="DT24" s="195">
        <f t="shared" si="76"/>
        <v>33113.409245820054</v>
      </c>
      <c r="DU24" s="195">
        <f t="shared" si="76"/>
        <v>18663.752363045336</v>
      </c>
      <c r="DV24" s="198">
        <f t="shared" si="10"/>
        <v>65787.279101856606</v>
      </c>
    </row>
    <row r="25" spans="1:126" ht="25.5" customHeight="1">
      <c r="A25" s="19"/>
      <c r="B25" s="55"/>
      <c r="C25" s="55"/>
      <c r="D25" s="56">
        <f t="shared" si="77"/>
        <v>6362</v>
      </c>
      <c r="E25" s="57">
        <f t="shared" si="78"/>
        <v>6508</v>
      </c>
      <c r="F25" s="58" t="s">
        <v>29</v>
      </c>
      <c r="G25" s="52">
        <f>'[9]NAW2 - Total - NPgN'!G22</f>
        <v>761</v>
      </c>
      <c r="H25" s="52">
        <f>'[9]NAW2 - Total - NPgN'!H22</f>
        <v>1889</v>
      </c>
      <c r="I25" s="52">
        <f>'[9]NAW2 - Total - NPgN'!I22</f>
        <v>2641</v>
      </c>
      <c r="J25" s="52">
        <f>'[9]NAW2 - Total - NPgN'!J22</f>
        <v>666</v>
      </c>
      <c r="K25" s="52">
        <f>'[9]NAW2 - Total - NPgN'!K22</f>
        <v>405</v>
      </c>
      <c r="L25" s="59">
        <f t="shared" si="79"/>
        <v>6362</v>
      </c>
      <c r="M25" s="52">
        <f>'[9]NAW2 - Total - NPgN'!M22</f>
        <v>689</v>
      </c>
      <c r="N25" s="52">
        <f>'[9]NAW2 - Total - NPgN'!N22</f>
        <v>1903</v>
      </c>
      <c r="O25" s="52">
        <f>'[9]NAW2 - Total - NPgN'!O22</f>
        <v>2679</v>
      </c>
      <c r="P25" s="52">
        <f>'[9]NAW2 - Total - NPgN'!P22</f>
        <v>666</v>
      </c>
      <c r="Q25" s="52">
        <f>'[9]NAW2 - Total - NPgN'!Q22</f>
        <v>405</v>
      </c>
      <c r="R25" s="59">
        <f t="shared" si="80"/>
        <v>6342</v>
      </c>
      <c r="S25" s="52">
        <f>'NPgN - Asset Rep'!S25+'NPgN - Refurb'!S25+'NPgN - HVP'!S25</f>
        <v>128</v>
      </c>
      <c r="T25" s="52">
        <f>'NPgN - Asset Rep'!T25+'NPgN - Refurb'!T25+'NPgN - HVP'!T25</f>
        <v>-13</v>
      </c>
      <c r="U25" s="52">
        <f>'NPgN - Asset Rep'!U25+'NPgN - Refurb'!U25+'NPgN - HVP'!U25</f>
        <v>-54</v>
      </c>
      <c r="V25" s="52">
        <f>'NPgN - Asset Rep'!V25+'NPgN - Refurb'!V25+'NPgN - HVP'!V25</f>
        <v>0</v>
      </c>
      <c r="W25" s="52">
        <f>'NPgN - Asset Rep'!W25+'NPgN - Refurb'!W25+'NPgN - HVP'!W25</f>
        <v>0</v>
      </c>
      <c r="X25" s="59">
        <f t="shared" si="81"/>
        <v>61</v>
      </c>
      <c r="Y25" s="52">
        <f>'[9]NAW2 - Total - NPgN'!Y22</f>
        <v>662</v>
      </c>
      <c r="Z25" s="52">
        <f>'[9]NAW2 - Total - NPgN'!Z22</f>
        <v>410</v>
      </c>
      <c r="AA25" s="52">
        <f>'[9]NAW2 - Total - NPgN'!AA22</f>
        <v>1873</v>
      </c>
      <c r="AB25" s="52">
        <f>'[9]NAW2 - Total - NPgN'!AB22</f>
        <v>3143</v>
      </c>
      <c r="AC25" s="52">
        <f>'[9]NAW2 - Total - NPgN'!AC22</f>
        <v>598</v>
      </c>
      <c r="AD25" s="59">
        <f t="shared" si="82"/>
        <v>6686</v>
      </c>
      <c r="AE25" s="52">
        <f>'NPgN - Asset Rep'!AE25+'NPgN - Refurb'!AE25+'NPgN - HVP'!AE25</f>
        <v>301</v>
      </c>
      <c r="AF25" s="52">
        <f>'NPgN - Asset Rep'!AF25+'NPgN - Refurb'!AF25+'NPgN - HVP'!AF25</f>
        <v>-29</v>
      </c>
      <c r="AG25" s="52">
        <f>'NPgN - Asset Rep'!AG25+'NPgN - Refurb'!AG25+'NPgN - HVP'!AG25</f>
        <v>-126</v>
      </c>
      <c r="AH25" s="52">
        <f>'NPgN - Asset Rep'!AH25+'NPgN - Refurb'!AH25+'NPgN - HVP'!AH25</f>
        <v>0</v>
      </c>
      <c r="AI25" s="52">
        <f>'NPgN - Asset Rep'!AI25+'NPgN - Refurb'!AI25+'NPgN - HVP'!AI25</f>
        <v>0</v>
      </c>
      <c r="AJ25" s="59">
        <f t="shared" si="83"/>
        <v>146</v>
      </c>
      <c r="AK25" s="52">
        <f>'[9]NAW2 - Total - NPgN'!AK22</f>
        <v>582</v>
      </c>
      <c r="AL25" s="52">
        <f>'[9]NAW2 - Total - NPgN'!AL22</f>
        <v>312</v>
      </c>
      <c r="AM25" s="52">
        <f>'[9]NAW2 - Total - NPgN'!AM22</f>
        <v>1512</v>
      </c>
      <c r="AN25" s="52">
        <f>'[9]NAW2 - Total - NPgN'!AN22</f>
        <v>3118</v>
      </c>
      <c r="AO25" s="52">
        <f>'[9]NAW2 - Total - NPgN'!AO22</f>
        <v>1282</v>
      </c>
      <c r="AP25" s="59">
        <f t="shared" si="84"/>
        <v>6806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'NPgN - Probs. of Failure'!O$12</f>
        <v>1.501646951654196E-5</v>
      </c>
      <c r="BF25" s="172">
        <f>'NPgN - Probs. of Failure'!P$12</f>
        <v>6.4585498293071822E-5</v>
      </c>
      <c r="BG25" s="172">
        <f>'NPgN - Probs. of Failure'!Q$12</f>
        <v>1.8641010318334381E-4</v>
      </c>
      <c r="BH25" s="172">
        <f>'NPgN - Probs. of Failure'!R$12</f>
        <v>4.1725939392571194E-4</v>
      </c>
      <c r="BI25" s="172">
        <f>'NPgN - Probs. of Failure'!S$12</f>
        <v>7.9390248025853029E-4</v>
      </c>
      <c r="BJ25" s="176"/>
      <c r="BK25" s="6"/>
      <c r="BL25" s="58" t="s">
        <v>29</v>
      </c>
      <c r="BM25" s="194">
        <f>$BM4*'NPgN - Average Cons. of Failure'!$Q$12</f>
        <v>18375.87758458982</v>
      </c>
      <c r="BN25" s="194">
        <f>$BM4*'NPgN - Average Cons. of Failure'!$Q$12</f>
        <v>18375.87758458982</v>
      </c>
      <c r="BO25" s="194">
        <f>$BM4*'NPgN - Average Cons. of Failure'!$Q$12</f>
        <v>18375.87758458982</v>
      </c>
      <c r="BP25" s="194">
        <f>$BM4*'NPgN - Average Cons. of Failure'!$Q$12</f>
        <v>18375.87758458982</v>
      </c>
      <c r="BQ25" s="194">
        <f>$BM4*'NPgN - Average Cons. of Failure'!$Q$12</f>
        <v>18375.87758458982</v>
      </c>
      <c r="BR25" s="176"/>
      <c r="BS25" s="6"/>
      <c r="BT25" s="58" t="s">
        <v>29</v>
      </c>
      <c r="BU25" s="24">
        <f t="shared" si="19"/>
        <v>0.27594080558869971</v>
      </c>
      <c r="BV25" s="24">
        <f t="shared" si="0"/>
        <v>1.1868152103732226</v>
      </c>
      <c r="BW25" s="24">
        <f t="shared" si="0"/>
        <v>3.425449236627883</v>
      </c>
      <c r="BX25" s="24">
        <f t="shared" si="0"/>
        <v>7.6675075437990241</v>
      </c>
      <c r="BY25" s="24">
        <f t="shared" si="0"/>
        <v>14.588654791332988</v>
      </c>
      <c r="BZ25" s="6"/>
      <c r="CA25" s="6"/>
      <c r="CB25" s="58" t="s">
        <v>29</v>
      </c>
      <c r="CC25" s="195">
        <f t="shared" si="85"/>
        <v>190.12321505061411</v>
      </c>
      <c r="CD25" s="195">
        <f t="shared" si="71"/>
        <v>2258.5093453402424</v>
      </c>
      <c r="CE25" s="195">
        <f t="shared" si="71"/>
        <v>9176.7785049260983</v>
      </c>
      <c r="CF25" s="195">
        <f t="shared" si="71"/>
        <v>5106.5600241701504</v>
      </c>
      <c r="CG25" s="195">
        <f t="shared" si="71"/>
        <v>5908.4051904898606</v>
      </c>
      <c r="CH25" s="198">
        <f t="shared" si="86"/>
        <v>22640.376279976968</v>
      </c>
      <c r="CI25" s="68"/>
      <c r="CJ25" s="68"/>
      <c r="CK25" s="195">
        <f t="shared" si="72"/>
        <v>209.99095305300048</v>
      </c>
      <c r="CL25" s="195">
        <f t="shared" si="72"/>
        <v>2241.8939323950176</v>
      </c>
      <c r="CM25" s="195">
        <f t="shared" si="72"/>
        <v>9046.6114339342384</v>
      </c>
      <c r="CN25" s="195">
        <f t="shared" si="72"/>
        <v>5106.5600241701504</v>
      </c>
      <c r="CO25" s="195">
        <f t="shared" si="72"/>
        <v>5908.4051904898606</v>
      </c>
      <c r="CP25" s="198">
        <f t="shared" si="3"/>
        <v>22513.461534042268</v>
      </c>
      <c r="CS25" s="195">
        <f t="shared" si="87"/>
        <v>182.67281329971919</v>
      </c>
      <c r="CT25" s="195">
        <f t="shared" si="73"/>
        <v>486.59423625302128</v>
      </c>
      <c r="CU25" s="195">
        <f t="shared" si="73"/>
        <v>6415.8664202040245</v>
      </c>
      <c r="CV25" s="195">
        <f t="shared" si="73"/>
        <v>24098.976210160334</v>
      </c>
      <c r="CW25" s="195">
        <f t="shared" si="73"/>
        <v>8724.015565217127</v>
      </c>
      <c r="CX25" s="198">
        <f t="shared" si="5"/>
        <v>39908.12524513423</v>
      </c>
      <c r="DA25" s="195">
        <f t="shared" si="88"/>
        <v>217.99323641507277</v>
      </c>
      <c r="DB25" s="195">
        <f t="shared" si="74"/>
        <v>471.16563851816937</v>
      </c>
      <c r="DC25" s="195">
        <f t="shared" si="74"/>
        <v>6230.8921614261189</v>
      </c>
      <c r="DD25" s="195">
        <f t="shared" si="74"/>
        <v>24098.976210160334</v>
      </c>
      <c r="DE25" s="195">
        <f t="shared" si="74"/>
        <v>8724.015565217127</v>
      </c>
      <c r="DF25" s="198">
        <f t="shared" si="7"/>
        <v>39743.042811736821</v>
      </c>
      <c r="DI25" s="195">
        <f t="shared" si="89"/>
        <v>160.59754885262322</v>
      </c>
      <c r="DJ25" s="195">
        <f t="shared" si="75"/>
        <v>370.28634563644545</v>
      </c>
      <c r="DK25" s="195">
        <f t="shared" si="75"/>
        <v>5179.2792457813594</v>
      </c>
      <c r="DL25" s="195">
        <f t="shared" si="75"/>
        <v>23907.288521565359</v>
      </c>
      <c r="DM25" s="195">
        <f t="shared" si="75"/>
        <v>18702.655442488893</v>
      </c>
      <c r="DN25" s="198">
        <f t="shared" si="25"/>
        <v>48320.107104324677</v>
      </c>
      <c r="DQ25" s="195">
        <f t="shared" si="90"/>
        <v>243.65573133482184</v>
      </c>
      <c r="DR25" s="195">
        <f t="shared" si="76"/>
        <v>335.86870453562199</v>
      </c>
      <c r="DS25" s="195">
        <f t="shared" si="76"/>
        <v>4747.6726419662455</v>
      </c>
      <c r="DT25" s="195">
        <f t="shared" si="76"/>
        <v>23907.288521565359</v>
      </c>
      <c r="DU25" s="195">
        <f t="shared" si="76"/>
        <v>18702.655442488893</v>
      </c>
      <c r="DV25" s="198">
        <f t="shared" si="10"/>
        <v>47937.141041890936</v>
      </c>
    </row>
    <row r="26" spans="1:126" ht="25.5" customHeight="1">
      <c r="A26" s="19"/>
      <c r="B26" s="55"/>
      <c r="C26" s="55"/>
      <c r="D26" s="56">
        <f t="shared" si="77"/>
        <v>9964</v>
      </c>
      <c r="E26" s="57">
        <f t="shared" si="78"/>
        <v>9207</v>
      </c>
      <c r="F26" s="58" t="s">
        <v>30</v>
      </c>
      <c r="G26" s="52">
        <f>'[9]NAW2 - Total - NPgN'!G23</f>
        <v>1217</v>
      </c>
      <c r="H26" s="52">
        <f>'[9]NAW2 - Total - NPgN'!H23</f>
        <v>3352</v>
      </c>
      <c r="I26" s="52">
        <f>'[9]NAW2 - Total - NPgN'!I23</f>
        <v>4087</v>
      </c>
      <c r="J26" s="52">
        <f>'[9]NAW2 - Total - NPgN'!J23</f>
        <v>861</v>
      </c>
      <c r="K26" s="52">
        <f>'[9]NAW2 - Total - NPgN'!K23</f>
        <v>447</v>
      </c>
      <c r="L26" s="59">
        <f t="shared" si="79"/>
        <v>9964</v>
      </c>
      <c r="M26" s="52">
        <f>'[9]NAW2 - Total - NPgN'!M23</f>
        <v>1100</v>
      </c>
      <c r="N26" s="52">
        <f>'[9]NAW2 - Total - NPgN'!N23</f>
        <v>3376</v>
      </c>
      <c r="O26" s="52">
        <f>'[9]NAW2 - Total - NPgN'!O23</f>
        <v>4145</v>
      </c>
      <c r="P26" s="52">
        <f>'[9]NAW2 - Total - NPgN'!P23</f>
        <v>989</v>
      </c>
      <c r="Q26" s="52">
        <f>'[9]NAW2 - Total - NPgN'!Q23</f>
        <v>545</v>
      </c>
      <c r="R26" s="59">
        <f t="shared" si="80"/>
        <v>10155</v>
      </c>
      <c r="S26" s="52">
        <f>'NPgN - Asset Rep'!S26+'NPgN - Refurb'!S26+'NPgN - HVP'!S26</f>
        <v>206</v>
      </c>
      <c r="T26" s="52">
        <f>'NPgN - Asset Rep'!T26+'NPgN - Refurb'!T26+'NPgN - HVP'!T26</f>
        <v>-21</v>
      </c>
      <c r="U26" s="52">
        <f>'NPgN - Asset Rep'!U26+'NPgN - Refurb'!U26+'NPgN - HVP'!U26</f>
        <v>-84</v>
      </c>
      <c r="V26" s="52">
        <f>'NPgN - Asset Rep'!V26+'NPgN - Refurb'!V26+'NPgN - HVP'!V26</f>
        <v>-182</v>
      </c>
      <c r="W26" s="52">
        <f>'NPgN - Asset Rep'!W26+'NPgN - Refurb'!W26+'NPgN - HVP'!W26</f>
        <v>-252</v>
      </c>
      <c r="X26" s="59">
        <f t="shared" si="81"/>
        <v>-333</v>
      </c>
      <c r="Y26" s="52">
        <f>'[9]NAW2 - Total - NPgN'!Y23</f>
        <v>1061</v>
      </c>
      <c r="Z26" s="52">
        <f>'[9]NAW2 - Total - NPgN'!Z23</f>
        <v>733</v>
      </c>
      <c r="AA26" s="52">
        <f>'[9]NAW2 - Total - NPgN'!AA23</f>
        <v>2900</v>
      </c>
      <c r="AB26" s="52">
        <f>'[9]NAW2 - Total - NPgN'!AB23</f>
        <v>5277</v>
      </c>
      <c r="AC26" s="52">
        <f>'[9]NAW2 - Total - NPgN'!AC23</f>
        <v>737</v>
      </c>
      <c r="AD26" s="59">
        <f t="shared" si="82"/>
        <v>10708</v>
      </c>
      <c r="AE26" s="52">
        <f>'NPgN - Asset Rep'!AE26+'NPgN - Refurb'!AE26+'NPgN - HVP'!AE26</f>
        <v>484</v>
      </c>
      <c r="AF26" s="52">
        <f>'NPgN - Asset Rep'!AF26+'NPgN - Refurb'!AF26+'NPgN - HVP'!AF26</f>
        <v>-45</v>
      </c>
      <c r="AG26" s="52">
        <f>'NPgN - Asset Rep'!AG26+'NPgN - Refurb'!AG26+'NPgN - HVP'!AG26</f>
        <v>-192</v>
      </c>
      <c r="AH26" s="52">
        <f>'NPgN - Asset Rep'!AH26+'NPgN - Refurb'!AH26+'NPgN - HVP'!AH26</f>
        <v>-421</v>
      </c>
      <c r="AI26" s="52">
        <f>'NPgN - Asset Rep'!AI26+'NPgN - Refurb'!AI26+'NPgN - HVP'!AI26</f>
        <v>-583</v>
      </c>
      <c r="AJ26" s="59">
        <f t="shared" si="83"/>
        <v>-757</v>
      </c>
      <c r="AK26" s="52">
        <f>'[9]NAW2 - Total - NPgN'!AK23</f>
        <v>934</v>
      </c>
      <c r="AL26" s="52">
        <f>'[9]NAW2 - Total - NPgN'!AL23</f>
        <v>560</v>
      </c>
      <c r="AM26" s="52">
        <f>'[9]NAW2 - Total - NPgN'!AM23</f>
        <v>2341</v>
      </c>
      <c r="AN26" s="52">
        <f>'[9]NAW2 - Total - NPgN'!AN23</f>
        <v>5234</v>
      </c>
      <c r="AO26" s="52">
        <f>'[9]NAW2 - Total - NPgN'!AO23</f>
        <v>1759</v>
      </c>
      <c r="AP26" s="59">
        <f t="shared" si="84"/>
        <v>10828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'NPgN - Probs. of Failure'!O$12</f>
        <v>1.501646951654196E-5</v>
      </c>
      <c r="BF26" s="172">
        <f>'NPgN - Probs. of Failure'!P$12</f>
        <v>6.4585498293071822E-5</v>
      </c>
      <c r="BG26" s="172">
        <f>'NPgN - Probs. of Failure'!Q$12</f>
        <v>1.8641010318334381E-4</v>
      </c>
      <c r="BH26" s="172">
        <f>'NPgN - Probs. of Failure'!R$12</f>
        <v>4.1725939392571194E-4</v>
      </c>
      <c r="BI26" s="172">
        <f>'NPgN - Probs. of Failure'!S$12</f>
        <v>7.9390248025853029E-4</v>
      </c>
      <c r="BJ26" s="176"/>
      <c r="BK26" s="6"/>
      <c r="BL26" s="58" t="s">
        <v>30</v>
      </c>
      <c r="BM26" s="194">
        <f>$BM5*'NPgN - Average Cons. of Failure'!$Q$12</f>
        <v>30626.462640983038</v>
      </c>
      <c r="BN26" s="194">
        <f>$BM5*'NPgN - Average Cons. of Failure'!$Q$12</f>
        <v>30626.462640983038</v>
      </c>
      <c r="BO26" s="194">
        <f>$BM5*'NPgN - Average Cons. of Failure'!$Q$12</f>
        <v>30626.462640983038</v>
      </c>
      <c r="BP26" s="194">
        <f>$BM5*'NPgN - Average Cons. of Failure'!$Q$12</f>
        <v>30626.462640983038</v>
      </c>
      <c r="BQ26" s="194">
        <f>$BM5*'NPgN - Average Cons. of Failure'!$Q$12</f>
        <v>30626.462640983038</v>
      </c>
      <c r="BR26" s="176"/>
      <c r="BS26" s="6"/>
      <c r="BT26" s="58" t="s">
        <v>30</v>
      </c>
      <c r="BU26" s="24">
        <f t="shared" si="19"/>
        <v>0.45990134264783294</v>
      </c>
      <c r="BV26" s="24">
        <f t="shared" si="0"/>
        <v>1.978025350622038</v>
      </c>
      <c r="BW26" s="24">
        <f t="shared" si="0"/>
        <v>5.7090820610464723</v>
      </c>
      <c r="BX26" s="24">
        <f t="shared" si="0"/>
        <v>12.779179239665041</v>
      </c>
      <c r="BY26" s="24">
        <f t="shared" si="0"/>
        <v>24.314424652221653</v>
      </c>
      <c r="BZ26" s="6"/>
      <c r="CA26" s="6"/>
      <c r="CB26" s="58" t="s">
        <v>30</v>
      </c>
      <c r="CC26" s="195">
        <f t="shared" si="85"/>
        <v>505.89147691261621</v>
      </c>
      <c r="CD26" s="195">
        <f t="shared" si="71"/>
        <v>6677.8135837</v>
      </c>
      <c r="CE26" s="195">
        <f t="shared" si="71"/>
        <v>23664.145143037629</v>
      </c>
      <c r="CF26" s="195">
        <f t="shared" si="71"/>
        <v>12638.608268028725</v>
      </c>
      <c r="CG26" s="195">
        <f t="shared" si="71"/>
        <v>13251.361435460802</v>
      </c>
      <c r="CH26" s="198">
        <f t="shared" si="86"/>
        <v>56737.819907139768</v>
      </c>
      <c r="CI26" s="68"/>
      <c r="CJ26" s="68"/>
      <c r="CK26" s="195">
        <f t="shared" si="72"/>
        <v>559.69993400241265</v>
      </c>
      <c r="CL26" s="195">
        <f t="shared" si="72"/>
        <v>6630.3409752850712</v>
      </c>
      <c r="CM26" s="195">
        <f t="shared" si="72"/>
        <v>23333.018383496932</v>
      </c>
      <c r="CN26" s="195">
        <f t="shared" si="72"/>
        <v>11002.8733253516</v>
      </c>
      <c r="CO26" s="195">
        <f t="shared" si="72"/>
        <v>10868.547819543079</v>
      </c>
      <c r="CP26" s="198">
        <f t="shared" si="3"/>
        <v>52394.480437679093</v>
      </c>
      <c r="CS26" s="195">
        <f t="shared" si="87"/>
        <v>487.95532454935073</v>
      </c>
      <c r="CT26" s="195">
        <f t="shared" si="73"/>
        <v>1449.892582005954</v>
      </c>
      <c r="CU26" s="195">
        <f t="shared" si="73"/>
        <v>16556.337977034771</v>
      </c>
      <c r="CV26" s="195">
        <f t="shared" si="73"/>
        <v>67435.728847712424</v>
      </c>
      <c r="CW26" s="195">
        <f t="shared" si="73"/>
        <v>17919.73096868736</v>
      </c>
      <c r="CX26" s="198">
        <f t="shared" si="5"/>
        <v>103849.64569998987</v>
      </c>
      <c r="DA26" s="195">
        <f t="shared" si="88"/>
        <v>582.69500113480433</v>
      </c>
      <c r="DB26" s="195">
        <f t="shared" si="74"/>
        <v>1408.3540496428911</v>
      </c>
      <c r="DC26" s="195">
        <f t="shared" si="74"/>
        <v>16076.775083906867</v>
      </c>
      <c r="DD26" s="195">
        <f t="shared" si="74"/>
        <v>65109.918226093381</v>
      </c>
      <c r="DE26" s="195">
        <f t="shared" si="74"/>
        <v>11792.495956327502</v>
      </c>
      <c r="DF26" s="198">
        <f t="shared" si="7"/>
        <v>94970.238317105453</v>
      </c>
      <c r="DI26" s="195">
        <f t="shared" si="89"/>
        <v>429.54785403307596</v>
      </c>
      <c r="DJ26" s="195">
        <f t="shared" si="75"/>
        <v>1107.6941963483412</v>
      </c>
      <c r="DK26" s="195">
        <f t="shared" si="75"/>
        <v>13364.961104909791</v>
      </c>
      <c r="DL26" s="195">
        <f t="shared" si="75"/>
        <v>66886.224140406819</v>
      </c>
      <c r="DM26" s="195">
        <f t="shared" si="75"/>
        <v>42769.072963257888</v>
      </c>
      <c r="DN26" s="198">
        <f t="shared" si="25"/>
        <v>124557.50025895592</v>
      </c>
      <c r="DQ26" s="195">
        <f t="shared" si="90"/>
        <v>652.14010387462713</v>
      </c>
      <c r="DR26" s="195">
        <f t="shared" si="76"/>
        <v>1018.6830555703496</v>
      </c>
      <c r="DS26" s="195">
        <f t="shared" si="76"/>
        <v>12268.817349188868</v>
      </c>
      <c r="DT26" s="195">
        <f t="shared" si="76"/>
        <v>61506.189680507843</v>
      </c>
      <c r="DU26" s="195">
        <f t="shared" si="76"/>
        <v>28593.763391012664</v>
      </c>
      <c r="DV26" s="198">
        <f t="shared" si="10"/>
        <v>104039.59358015435</v>
      </c>
    </row>
    <row r="27" spans="1:126" ht="25.5" customHeight="1" thickBot="1">
      <c r="A27" s="19"/>
      <c r="B27" s="60"/>
      <c r="C27" s="61"/>
      <c r="D27" s="62">
        <f>SUM(D23:D26)</f>
        <v>72128</v>
      </c>
      <c r="E27" s="63">
        <f>SUM(E23:E26)</f>
        <v>71328</v>
      </c>
      <c r="F27" s="64"/>
      <c r="G27" s="65">
        <f>SUM(G23:G26)</f>
        <v>18235</v>
      </c>
      <c r="H27" s="66">
        <f t="shared" ref="H27:K27" si="91">SUM(H23:H26)</f>
        <v>18221</v>
      </c>
      <c r="I27" s="66">
        <f t="shared" si="91"/>
        <v>28644</v>
      </c>
      <c r="J27" s="66">
        <f t="shared" si="91"/>
        <v>3978</v>
      </c>
      <c r="K27" s="66">
        <f t="shared" si="91"/>
        <v>3050</v>
      </c>
      <c r="L27" s="67"/>
      <c r="M27" s="65">
        <f>SUM(M23:M26)</f>
        <v>16465</v>
      </c>
      <c r="N27" s="66">
        <f t="shared" ref="N27:Q27" si="92">SUM(N23:N26)</f>
        <v>18348</v>
      </c>
      <c r="O27" s="66">
        <f t="shared" si="92"/>
        <v>29042</v>
      </c>
      <c r="P27" s="66">
        <f t="shared" si="92"/>
        <v>4829</v>
      </c>
      <c r="Q27" s="66">
        <f t="shared" si="92"/>
        <v>3694</v>
      </c>
      <c r="R27" s="67"/>
      <c r="S27" s="65">
        <f>SUM(S23:S26)</f>
        <v>3140</v>
      </c>
      <c r="T27" s="66">
        <f t="shared" ref="T27:W27" si="93">SUM(T23:T26)</f>
        <v>-96</v>
      </c>
      <c r="U27" s="66">
        <f t="shared" si="93"/>
        <v>-572</v>
      </c>
      <c r="V27" s="66">
        <f t="shared" si="93"/>
        <v>-1200</v>
      </c>
      <c r="W27" s="66">
        <f t="shared" si="93"/>
        <v>-1672</v>
      </c>
      <c r="X27" s="67"/>
      <c r="Y27" s="65">
        <f>SUM(Y23:Y26)</f>
        <v>15936</v>
      </c>
      <c r="Z27" s="66">
        <f t="shared" ref="Z27:AC27" si="94">SUM(Z23:Z26)</f>
        <v>4016</v>
      </c>
      <c r="AA27" s="66">
        <f t="shared" si="94"/>
        <v>20346</v>
      </c>
      <c r="AB27" s="66">
        <f t="shared" si="94"/>
        <v>26817</v>
      </c>
      <c r="AC27" s="66">
        <f t="shared" si="94"/>
        <v>5013</v>
      </c>
      <c r="AD27" s="67"/>
      <c r="AE27" s="65">
        <f>SUM(AE23:AE26)</f>
        <v>7370</v>
      </c>
      <c r="AF27" s="66">
        <f t="shared" ref="AF27:AI27" si="95">SUM(AF23:AF26)</f>
        <v>-216</v>
      </c>
      <c r="AG27" s="66">
        <f t="shared" si="95"/>
        <v>-1312</v>
      </c>
      <c r="AH27" s="66">
        <f t="shared" si="95"/>
        <v>-2773</v>
      </c>
      <c r="AI27" s="66">
        <f t="shared" si="95"/>
        <v>-3869</v>
      </c>
      <c r="AJ27" s="67"/>
      <c r="AK27" s="65">
        <f>SUM(AK23:AK26)</f>
        <v>14072</v>
      </c>
      <c r="AL27" s="66">
        <f t="shared" ref="AL27:AO27" si="96">SUM(AL23:AL26)</f>
        <v>3090</v>
      </c>
      <c r="AM27" s="66">
        <f t="shared" si="96"/>
        <v>16456</v>
      </c>
      <c r="AN27" s="66">
        <f t="shared" si="96"/>
        <v>26607</v>
      </c>
      <c r="AO27" s="66">
        <f t="shared" si="96"/>
        <v>11903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2914.1372636074343</v>
      </c>
      <c r="CD27" s="197">
        <f t="shared" ref="CD27:CG27" si="97">SUM(CD23:CD26)</f>
        <v>17537.489242671087</v>
      </c>
      <c r="CE27" s="197">
        <f t="shared" si="97"/>
        <v>75123.298845203666</v>
      </c>
      <c r="CF27" s="197">
        <f t="shared" si="97"/>
        <v>31046.760379181422</v>
      </c>
      <c r="CG27" s="197">
        <f t="shared" si="97"/>
        <v>41129.308164712049</v>
      </c>
      <c r="CH27" s="198">
        <f>SUM(CC27:CG27)</f>
        <v>167750.99389537566</v>
      </c>
      <c r="CI27" s="68"/>
      <c r="CJ27" s="68"/>
      <c r="CK27" s="197">
        <f>SUM(CK23:CK26)</f>
        <v>3226.9989489839022</v>
      </c>
      <c r="CL27" s="197">
        <f t="shared" ref="CL27:CO27" si="98">SUM(CL23:CL26)</f>
        <v>17415.089033974597</v>
      </c>
      <c r="CM27" s="197">
        <f t="shared" si="98"/>
        <v>74089.498265589369</v>
      </c>
      <c r="CN27" s="197">
        <f t="shared" si="98"/>
        <v>26238.210814880262</v>
      </c>
      <c r="CO27" s="197">
        <f t="shared" si="98"/>
        <v>34188.998791981903</v>
      </c>
      <c r="CP27" s="198">
        <f t="shared" si="3"/>
        <v>155158.79585541005</v>
      </c>
      <c r="CS27" s="197">
        <f>SUM(CS23:CS26)</f>
        <v>2819.3056067534512</v>
      </c>
      <c r="CT27" s="197">
        <f t="shared" ref="CT27:CW27" si="99">SUM(CT23:CT26)</f>
        <v>3830.0900469164644</v>
      </c>
      <c r="CU27" s="197">
        <f t="shared" si="99"/>
        <v>52614.671911321842</v>
      </c>
      <c r="CV27" s="197">
        <f t="shared" si="99"/>
        <v>169288.34322369072</v>
      </c>
      <c r="CW27" s="197">
        <f t="shared" si="99"/>
        <v>55964.024933525536</v>
      </c>
      <c r="CX27" s="198">
        <f t="shared" si="5"/>
        <v>284516.435722208</v>
      </c>
      <c r="DA27" s="197">
        <f>SUM(DA23:DA26)</f>
        <v>3373.8914378256204</v>
      </c>
      <c r="DB27" s="197">
        <f t="shared" ref="DB27:DE27" si="100">SUM(DB23:DB26)</f>
        <v>3733.3250467640346</v>
      </c>
      <c r="DC27" s="197">
        <f t="shared" si="100"/>
        <v>51126.200036365808</v>
      </c>
      <c r="DD27" s="197">
        <f t="shared" si="100"/>
        <v>162494.93153988477</v>
      </c>
      <c r="DE27" s="197">
        <f t="shared" si="100"/>
        <v>37981.076460742392</v>
      </c>
      <c r="DF27" s="198">
        <f t="shared" si="7"/>
        <v>258709.42452158261</v>
      </c>
      <c r="DI27" s="197">
        <f>SUM(DI23:DI26)</f>
        <v>2488.6917295507769</v>
      </c>
      <c r="DJ27" s="197">
        <f t="shared" ref="DJ27:DM27" si="101">SUM(DJ23:DJ26)</f>
        <v>2941.8775434731442</v>
      </c>
      <c r="DK27" s="197">
        <f t="shared" si="101"/>
        <v>42538.827163422146</v>
      </c>
      <c r="DL27" s="197">
        <f t="shared" si="101"/>
        <v>167951.64107522176</v>
      </c>
      <c r="DM27" s="197">
        <f t="shared" si="101"/>
        <v>132471.79354420616</v>
      </c>
      <c r="DN27" s="198">
        <f t="shared" si="25"/>
        <v>348392.831055874</v>
      </c>
      <c r="DQ27" s="197">
        <f>SUM(DQ23:DQ26)</f>
        <v>3790.4332818886155</v>
      </c>
      <c r="DR27" s="197">
        <f t="shared" ref="DR27:DU27" si="102">SUM(DR23:DR26)</f>
        <v>2726.7475063394913</v>
      </c>
      <c r="DS27" s="197">
        <f t="shared" si="102"/>
        <v>39124.796090916352</v>
      </c>
      <c r="DT27" s="197">
        <f t="shared" si="102"/>
        <v>152251.14146136929</v>
      </c>
      <c r="DU27" s="197">
        <f t="shared" si="102"/>
        <v>90857.16946343577</v>
      </c>
      <c r="DV27" s="198">
        <f t="shared" si="10"/>
        <v>288750.28780394956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NPgN'!G25</f>
        <v>0</v>
      </c>
      <c r="H28" s="52">
        <f>'[9]NAW2 - Total - NPgN'!H25</f>
        <v>0</v>
      </c>
      <c r="I28" s="52">
        <f>'[9]NAW2 - Total - NPgN'!I25</f>
        <v>0</v>
      </c>
      <c r="J28" s="52">
        <f>'[9]NAW2 - Total - NPgN'!J25</f>
        <v>0</v>
      </c>
      <c r="K28" s="52">
        <f>'[9]NAW2 - Total - NPgN'!K25</f>
        <v>0</v>
      </c>
      <c r="L28" s="53">
        <f>SUM(G28:K28)</f>
        <v>0</v>
      </c>
      <c r="M28" s="52">
        <f>'[9]NAW2 - Total - NPgN'!M25</f>
        <v>0</v>
      </c>
      <c r="N28" s="52">
        <f>'[9]NAW2 - Total - NPgN'!N25</f>
        <v>0</v>
      </c>
      <c r="O28" s="52">
        <f>'[9]NAW2 - Total - NPgN'!O25</f>
        <v>0</v>
      </c>
      <c r="P28" s="52">
        <f>'[9]NAW2 - Total - NPgN'!P25</f>
        <v>0</v>
      </c>
      <c r="Q28" s="52">
        <f>'[9]NAW2 - Total - NPgN'!Q25</f>
        <v>0</v>
      </c>
      <c r="R28" s="53">
        <f>SUM(M28:Q28)</f>
        <v>0</v>
      </c>
      <c r="S28" s="274">
        <f>'NPgN - Asset Rep'!S28+'NPgN - Refurb'!S28+'NPgN - HVP'!S28</f>
        <v>0</v>
      </c>
      <c r="T28" s="69">
        <f>'NPgN - Asset Rep'!T28+'NPgN - Refurb'!T28+'NPgN - HVP'!T28</f>
        <v>0</v>
      </c>
      <c r="U28" s="69">
        <f>'NPgN - Asset Rep'!U28+'NPgN - Refurb'!U28+'NPgN - HVP'!U28</f>
        <v>0</v>
      </c>
      <c r="V28" s="69">
        <f>'NPgN - Asset Rep'!V28+'NPgN - Refurb'!V28+'NPgN - HVP'!V28</f>
        <v>0</v>
      </c>
      <c r="W28" s="69">
        <f>'NPgN - Asset Rep'!W28+'NPgN - Refurb'!W28+'NPgN - HVP'!W28</f>
        <v>0</v>
      </c>
      <c r="X28" s="53">
        <f>SUM(S28:W28)</f>
        <v>0</v>
      </c>
      <c r="Y28" s="54">
        <f>'[9]NAW2 - Total - NPgN'!Y25</f>
        <v>0</v>
      </c>
      <c r="Z28" s="54">
        <f>'[9]NAW2 - Total - NPgN'!Z25</f>
        <v>0</v>
      </c>
      <c r="AA28" s="54">
        <f>'[9]NAW2 - Total - NPgN'!AA25</f>
        <v>0</v>
      </c>
      <c r="AB28" s="54">
        <f>'[9]NAW2 - Total - NPgN'!AB25</f>
        <v>0</v>
      </c>
      <c r="AC28" s="54">
        <f>'[9]NAW2 - Total - NPgN'!AC25</f>
        <v>0</v>
      </c>
      <c r="AD28" s="53">
        <f>SUM(Y28:AC28)</f>
        <v>0</v>
      </c>
      <c r="AE28" s="274">
        <f>'NPgN - Asset Rep'!AE28+'NPgN - Refurb'!AE28+'NPgN - HVP'!AE28</f>
        <v>0</v>
      </c>
      <c r="AF28" s="69">
        <f>'NPgN - Asset Rep'!AF28+'NPgN - Refurb'!AF28+'NPgN - HVP'!AF28</f>
        <v>0</v>
      </c>
      <c r="AG28" s="69">
        <f>'NPgN - Asset Rep'!AG28+'NPgN - Refurb'!AG28+'NPgN - HVP'!AG28</f>
        <v>0</v>
      </c>
      <c r="AH28" s="69">
        <f>'NPgN - Asset Rep'!AH28+'NPgN - Refurb'!AH28+'NPgN - HVP'!AH28</f>
        <v>0</v>
      </c>
      <c r="AI28" s="69">
        <f>'NPgN - Asset Rep'!AI28+'NPgN - Refurb'!AI28+'NPgN - HVP'!AI28</f>
        <v>0</v>
      </c>
      <c r="AJ28" s="53">
        <f>SUM(AE28:AI28)</f>
        <v>0</v>
      </c>
      <c r="AK28" s="54">
        <f>'[9]NAW2 - Total - NPgN'!AK25</f>
        <v>0</v>
      </c>
      <c r="AL28" s="54">
        <f>'[9]NAW2 - Total - NPgN'!AL25</f>
        <v>0</v>
      </c>
      <c r="AM28" s="54">
        <f>'[9]NAW2 - Total - NPgN'!AM25</f>
        <v>0</v>
      </c>
      <c r="AN28" s="54">
        <f>'[9]NAW2 - Total - NPgN'!AN25</f>
        <v>0</v>
      </c>
      <c r="AO28" s="54">
        <f>'[9]NAW2 - Total - NPgN'!AO25</f>
        <v>0</v>
      </c>
      <c r="AP28" s="53">
        <f>SUM(AK28:AO28)</f>
        <v>0</v>
      </c>
      <c r="BB28" s="6"/>
      <c r="BC28" s="6"/>
      <c r="BD28" s="51" t="s">
        <v>25</v>
      </c>
      <c r="BE28" s="172">
        <f>'NPgN - Probs. of Failure'!O$13</f>
        <v>0</v>
      </c>
      <c r="BF28" s="172">
        <f>'NPgN - Probs. of Failure'!P$13</f>
        <v>0</v>
      </c>
      <c r="BG28" s="172">
        <f>'NPgN - Probs. of Failure'!Q$13</f>
        <v>0</v>
      </c>
      <c r="BH28" s="172">
        <f>'NPgN - Probs. of Failure'!R$13</f>
        <v>0</v>
      </c>
      <c r="BI28" s="172">
        <f>'NPgN - Probs. of Failure'!S$13</f>
        <v>0</v>
      </c>
      <c r="BJ28" s="175"/>
      <c r="BK28" s="6"/>
      <c r="BL28" s="51" t="s">
        <v>25</v>
      </c>
      <c r="BM28" s="242">
        <f>IFERROR(($BM2*'NPgN - Average Cons. of Failure'!$Q$13),0)</f>
        <v>0</v>
      </c>
      <c r="BN28" s="242">
        <f>IFERROR(($BM2*'NPgN - Average Cons. of Failure'!$Q$13),0)</f>
        <v>0</v>
      </c>
      <c r="BO28" s="242">
        <f>IFERROR(($BM2*'NPgN - Average Cons. of Failure'!$Q$13),0)</f>
        <v>0</v>
      </c>
      <c r="BP28" s="242">
        <f>IFERROR(($BM2*'NPgN - Average Cons. of Failure'!$Q$13),0)</f>
        <v>0</v>
      </c>
      <c r="BQ28" s="242">
        <f>IFERROR(($BM2*'NPgN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NPgN'!G26</f>
        <v>0</v>
      </c>
      <c r="H29" s="52">
        <f>'[9]NAW2 - Total - NPgN'!H26</f>
        <v>0</v>
      </c>
      <c r="I29" s="52">
        <f>'[9]NAW2 - Total - NPgN'!I26</f>
        <v>0</v>
      </c>
      <c r="J29" s="52">
        <f>'[9]NAW2 - Total - NPgN'!J26</f>
        <v>0</v>
      </c>
      <c r="K29" s="52">
        <f>'[9]NAW2 - Total - NPgN'!K26</f>
        <v>0</v>
      </c>
      <c r="L29" s="59">
        <f t="shared" ref="L29:L31" si="111">SUM(G29:K29)</f>
        <v>0</v>
      </c>
      <c r="M29" s="52">
        <f>'[9]NAW2 - Total - NPgN'!M26</f>
        <v>0</v>
      </c>
      <c r="N29" s="52">
        <f>'[9]NAW2 - Total - NPgN'!N26</f>
        <v>0</v>
      </c>
      <c r="O29" s="52">
        <f>'[9]NAW2 - Total - NPgN'!O26</f>
        <v>0</v>
      </c>
      <c r="P29" s="52">
        <f>'[9]NAW2 - Total - NPgN'!P26</f>
        <v>0</v>
      </c>
      <c r="Q29" s="52">
        <f>'[9]NAW2 - Total - NPgN'!Q26</f>
        <v>0</v>
      </c>
      <c r="R29" s="59">
        <f t="shared" ref="R29:R31" si="112">SUM(M29:Q29)</f>
        <v>0</v>
      </c>
      <c r="S29" s="52">
        <f>'NPgN - Asset Rep'!S29+'NPgN - Refurb'!S29+'NPgN - HVP'!S29</f>
        <v>0</v>
      </c>
      <c r="T29" s="52">
        <f>'NPgN - Asset Rep'!T29+'NPgN - Refurb'!T29+'NPgN - HVP'!T29</f>
        <v>0</v>
      </c>
      <c r="U29" s="52">
        <f>'NPgN - Asset Rep'!U29+'NPgN - Refurb'!U29+'NPgN - HVP'!U29</f>
        <v>0</v>
      </c>
      <c r="V29" s="52">
        <f>'NPgN - Asset Rep'!V29+'NPgN - Refurb'!V29+'NPgN - HVP'!V29</f>
        <v>0</v>
      </c>
      <c r="W29" s="52">
        <f>'NPgN - Asset Rep'!W29+'NPgN - Refurb'!W29+'NPgN - HVP'!W29</f>
        <v>0</v>
      </c>
      <c r="X29" s="59">
        <f t="shared" ref="X29:X31" si="113">SUM(S29:W29)</f>
        <v>0</v>
      </c>
      <c r="Y29" s="52">
        <f>'[9]NAW2 - Total - NPgN'!Y26</f>
        <v>0</v>
      </c>
      <c r="Z29" s="52">
        <f>'[9]NAW2 - Total - NPgN'!Z26</f>
        <v>0</v>
      </c>
      <c r="AA29" s="52">
        <f>'[9]NAW2 - Total - NPgN'!AA26</f>
        <v>0</v>
      </c>
      <c r="AB29" s="52">
        <f>'[9]NAW2 - Total - NPgN'!AB26</f>
        <v>0</v>
      </c>
      <c r="AC29" s="52">
        <f>'[9]NAW2 - Total - NPgN'!AC26</f>
        <v>0</v>
      </c>
      <c r="AD29" s="59">
        <f t="shared" ref="AD29:AD31" si="114">SUM(Y29:AC29)</f>
        <v>0</v>
      </c>
      <c r="AE29" s="52">
        <f>'NPgN - Asset Rep'!AE29+'NPgN - Refurb'!AE29+'NPgN - HVP'!AE29</f>
        <v>0</v>
      </c>
      <c r="AF29" s="52">
        <f>'NPgN - Asset Rep'!AF29+'NPgN - Refurb'!AF29+'NPgN - HVP'!AF29</f>
        <v>0</v>
      </c>
      <c r="AG29" s="52">
        <f>'NPgN - Asset Rep'!AG29+'NPgN - Refurb'!AG29+'NPgN - HVP'!AG29</f>
        <v>0</v>
      </c>
      <c r="AH29" s="52">
        <f>'NPgN - Asset Rep'!AH29+'NPgN - Refurb'!AH29+'NPgN - HVP'!AH29</f>
        <v>0</v>
      </c>
      <c r="AI29" s="52">
        <f>'NPgN - Asset Rep'!AI29+'NPgN - Refurb'!AI29+'NPgN - HVP'!AI29</f>
        <v>0</v>
      </c>
      <c r="AJ29" s="59">
        <f t="shared" ref="AJ29:AJ31" si="115">SUM(AE29:AI29)</f>
        <v>0</v>
      </c>
      <c r="AK29" s="52">
        <f>'[9]NAW2 - Total - NPgN'!AK26</f>
        <v>0</v>
      </c>
      <c r="AL29" s="52">
        <f>'[9]NAW2 - Total - NPgN'!AL26</f>
        <v>0</v>
      </c>
      <c r="AM29" s="52">
        <f>'[9]NAW2 - Total - NPgN'!AM26</f>
        <v>0</v>
      </c>
      <c r="AN29" s="52">
        <f>'[9]NAW2 - Total - NPgN'!AN26</f>
        <v>0</v>
      </c>
      <c r="AO29" s="52">
        <f>'[9]NAW2 - Total - NPgN'!AO26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'NPgN - Probs. of Failure'!O$13</f>
        <v>0</v>
      </c>
      <c r="BF29" s="172">
        <f>'NPgN - Probs. of Failure'!P$13</f>
        <v>0</v>
      </c>
      <c r="BG29" s="172">
        <f>'NPgN - Probs. of Failure'!Q$13</f>
        <v>0</v>
      </c>
      <c r="BH29" s="172">
        <f>'NPgN - Probs. of Failure'!R$13</f>
        <v>0</v>
      </c>
      <c r="BI29" s="172">
        <f>'NPgN - Probs. of Failure'!S$13</f>
        <v>0</v>
      </c>
      <c r="BJ29" s="176"/>
      <c r="BK29" s="6"/>
      <c r="BL29" s="58" t="s">
        <v>27</v>
      </c>
      <c r="BM29" s="242">
        <f>IFERROR(($BM3*'NPgN - Average Cons. of Failure'!$Q$13),0)</f>
        <v>0</v>
      </c>
      <c r="BN29" s="242">
        <f>IFERROR(($BM3*'NPgN - Average Cons. of Failure'!$Q$13),0)</f>
        <v>0</v>
      </c>
      <c r="BO29" s="242">
        <f>IFERROR(($BM3*'NPgN - Average Cons. of Failure'!$Q$13),0)</f>
        <v>0</v>
      </c>
      <c r="BP29" s="242">
        <f>IFERROR(($BM3*'NPgN - Average Cons. of Failure'!$Q$13),0)</f>
        <v>0</v>
      </c>
      <c r="BQ29" s="242">
        <f>IFERROR(($BM3*'NPgN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NPgN'!G27</f>
        <v>0</v>
      </c>
      <c r="H30" s="52">
        <f>'[9]NAW2 - Total - NPgN'!H27</f>
        <v>0</v>
      </c>
      <c r="I30" s="52">
        <f>'[9]NAW2 - Total - NPgN'!I27</f>
        <v>0</v>
      </c>
      <c r="J30" s="52">
        <f>'[9]NAW2 - Total - NPgN'!J27</f>
        <v>0</v>
      </c>
      <c r="K30" s="52">
        <f>'[9]NAW2 - Total - NPgN'!K27</f>
        <v>0</v>
      </c>
      <c r="L30" s="59">
        <f t="shared" si="111"/>
        <v>0</v>
      </c>
      <c r="M30" s="52">
        <f>'[9]NAW2 - Total - NPgN'!M27</f>
        <v>0</v>
      </c>
      <c r="N30" s="52">
        <f>'[9]NAW2 - Total - NPgN'!N27</f>
        <v>0</v>
      </c>
      <c r="O30" s="52">
        <f>'[9]NAW2 - Total - NPgN'!O27</f>
        <v>0</v>
      </c>
      <c r="P30" s="52">
        <f>'[9]NAW2 - Total - NPgN'!P27</f>
        <v>0</v>
      </c>
      <c r="Q30" s="52">
        <f>'[9]NAW2 - Total - NPgN'!Q27</f>
        <v>0</v>
      </c>
      <c r="R30" s="59">
        <f t="shared" si="112"/>
        <v>0</v>
      </c>
      <c r="S30" s="52">
        <f>'NPgN - Asset Rep'!S30+'NPgN - Refurb'!S30+'NPgN - HVP'!S30</f>
        <v>0</v>
      </c>
      <c r="T30" s="52">
        <f>'NPgN - Asset Rep'!T30+'NPgN - Refurb'!T30+'NPgN - HVP'!T30</f>
        <v>0</v>
      </c>
      <c r="U30" s="52">
        <f>'NPgN - Asset Rep'!U30+'NPgN - Refurb'!U30+'NPgN - HVP'!U30</f>
        <v>0</v>
      </c>
      <c r="V30" s="52">
        <f>'NPgN - Asset Rep'!V30+'NPgN - Refurb'!V30+'NPgN - HVP'!V30</f>
        <v>0</v>
      </c>
      <c r="W30" s="52">
        <f>'NPgN - Asset Rep'!W30+'NPgN - Refurb'!W30+'NPgN - HVP'!W30</f>
        <v>0</v>
      </c>
      <c r="X30" s="59">
        <f t="shared" si="113"/>
        <v>0</v>
      </c>
      <c r="Y30" s="52">
        <f>'[9]NAW2 - Total - NPgN'!Y27</f>
        <v>0</v>
      </c>
      <c r="Z30" s="52">
        <f>'[9]NAW2 - Total - NPgN'!Z27</f>
        <v>0</v>
      </c>
      <c r="AA30" s="52">
        <f>'[9]NAW2 - Total - NPgN'!AA27</f>
        <v>0</v>
      </c>
      <c r="AB30" s="52">
        <f>'[9]NAW2 - Total - NPgN'!AB27</f>
        <v>0</v>
      </c>
      <c r="AC30" s="52">
        <f>'[9]NAW2 - Total - NPgN'!AC27</f>
        <v>0</v>
      </c>
      <c r="AD30" s="59">
        <f t="shared" si="114"/>
        <v>0</v>
      </c>
      <c r="AE30" s="52">
        <f>'NPgN - Asset Rep'!AE30+'NPgN - Refurb'!AE30+'NPgN - HVP'!AE30</f>
        <v>0</v>
      </c>
      <c r="AF30" s="52">
        <f>'NPgN - Asset Rep'!AF30+'NPgN - Refurb'!AF30+'NPgN - HVP'!AF30</f>
        <v>0</v>
      </c>
      <c r="AG30" s="52">
        <f>'NPgN - Asset Rep'!AG30+'NPgN - Refurb'!AG30+'NPgN - HVP'!AG30</f>
        <v>0</v>
      </c>
      <c r="AH30" s="52">
        <f>'NPgN - Asset Rep'!AH30+'NPgN - Refurb'!AH30+'NPgN - HVP'!AH30</f>
        <v>0</v>
      </c>
      <c r="AI30" s="52">
        <f>'NPgN - Asset Rep'!AI30+'NPgN - Refurb'!AI30+'NPgN - HVP'!AI30</f>
        <v>0</v>
      </c>
      <c r="AJ30" s="59">
        <f t="shared" si="115"/>
        <v>0</v>
      </c>
      <c r="AK30" s="52">
        <f>'[9]NAW2 - Total - NPgN'!AK27</f>
        <v>0</v>
      </c>
      <c r="AL30" s="52">
        <f>'[9]NAW2 - Total - NPgN'!AL27</f>
        <v>0</v>
      </c>
      <c r="AM30" s="52">
        <f>'[9]NAW2 - Total - NPgN'!AM27</f>
        <v>0</v>
      </c>
      <c r="AN30" s="52">
        <f>'[9]NAW2 - Total - NPgN'!AN27</f>
        <v>0</v>
      </c>
      <c r="AO30" s="52">
        <f>'[9]NAW2 - Total - NPgN'!AO27</f>
        <v>0</v>
      </c>
      <c r="AP30" s="59">
        <f t="shared" si="116"/>
        <v>0</v>
      </c>
      <c r="BB30" s="6"/>
      <c r="BC30" s="6"/>
      <c r="BD30" s="58" t="s">
        <v>29</v>
      </c>
      <c r="BE30" s="172">
        <f>'NPgN - Probs. of Failure'!O$13</f>
        <v>0</v>
      </c>
      <c r="BF30" s="172">
        <f>'NPgN - Probs. of Failure'!P$13</f>
        <v>0</v>
      </c>
      <c r="BG30" s="172">
        <f>'NPgN - Probs. of Failure'!Q$13</f>
        <v>0</v>
      </c>
      <c r="BH30" s="172">
        <f>'NPgN - Probs. of Failure'!R$13</f>
        <v>0</v>
      </c>
      <c r="BI30" s="172">
        <f>'NPgN - Probs. of Failure'!S$13</f>
        <v>0</v>
      </c>
      <c r="BJ30" s="176"/>
      <c r="BK30" s="6"/>
      <c r="BL30" s="58" t="s">
        <v>29</v>
      </c>
      <c r="BM30" s="242">
        <f>IFERROR(($BM4*'NPgN - Average Cons. of Failure'!$Q$13),0)</f>
        <v>0</v>
      </c>
      <c r="BN30" s="242">
        <f>IFERROR(($BM4*'NPgN - Average Cons. of Failure'!$Q$13),0)</f>
        <v>0</v>
      </c>
      <c r="BO30" s="242">
        <f>IFERROR(($BM4*'NPgN - Average Cons. of Failure'!$Q$13),0)</f>
        <v>0</v>
      </c>
      <c r="BP30" s="242">
        <f>IFERROR(($BM4*'NPgN - Average Cons. of Failure'!$Q$13),0)</f>
        <v>0</v>
      </c>
      <c r="BQ30" s="242">
        <f>IFERROR(($BM4*'NPgN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NPgN'!G28</f>
        <v>0</v>
      </c>
      <c r="H31" s="52">
        <f>'[9]NAW2 - Total - NPgN'!H28</f>
        <v>0</v>
      </c>
      <c r="I31" s="52">
        <f>'[9]NAW2 - Total - NPgN'!I28</f>
        <v>0</v>
      </c>
      <c r="J31" s="52">
        <f>'[9]NAW2 - Total - NPgN'!J28</f>
        <v>0</v>
      </c>
      <c r="K31" s="52">
        <f>'[9]NAW2 - Total - NPgN'!K28</f>
        <v>0</v>
      </c>
      <c r="L31" s="59">
        <f t="shared" si="111"/>
        <v>0</v>
      </c>
      <c r="M31" s="52">
        <f>'[9]NAW2 - Total - NPgN'!M28</f>
        <v>0</v>
      </c>
      <c r="N31" s="52">
        <f>'[9]NAW2 - Total - NPgN'!N28</f>
        <v>0</v>
      </c>
      <c r="O31" s="52">
        <f>'[9]NAW2 - Total - NPgN'!O28</f>
        <v>0</v>
      </c>
      <c r="P31" s="52">
        <f>'[9]NAW2 - Total - NPgN'!P28</f>
        <v>0</v>
      </c>
      <c r="Q31" s="52">
        <f>'[9]NAW2 - Total - NPgN'!Q28</f>
        <v>0</v>
      </c>
      <c r="R31" s="59">
        <f t="shared" si="112"/>
        <v>0</v>
      </c>
      <c r="S31" s="52">
        <f>'NPgN - Asset Rep'!S31+'NPgN - Refurb'!S31+'NPgN - HVP'!S31</f>
        <v>0</v>
      </c>
      <c r="T31" s="52">
        <f>'NPgN - Asset Rep'!T31+'NPgN - Refurb'!T31+'NPgN - HVP'!T31</f>
        <v>0</v>
      </c>
      <c r="U31" s="52">
        <f>'NPgN - Asset Rep'!U31+'NPgN - Refurb'!U31+'NPgN - HVP'!U31</f>
        <v>0</v>
      </c>
      <c r="V31" s="52">
        <f>'NPgN - Asset Rep'!V31+'NPgN - Refurb'!V31+'NPgN - HVP'!V31</f>
        <v>0</v>
      </c>
      <c r="W31" s="52">
        <f>'NPgN - Asset Rep'!W31+'NPgN - Refurb'!W31+'NPgN - HVP'!W31</f>
        <v>0</v>
      </c>
      <c r="X31" s="59">
        <f t="shared" si="113"/>
        <v>0</v>
      </c>
      <c r="Y31" s="52">
        <f>'[9]NAW2 - Total - NPgN'!Y28</f>
        <v>0</v>
      </c>
      <c r="Z31" s="52">
        <f>'[9]NAW2 - Total - NPgN'!Z28</f>
        <v>0</v>
      </c>
      <c r="AA31" s="52">
        <f>'[9]NAW2 - Total - NPgN'!AA28</f>
        <v>0</v>
      </c>
      <c r="AB31" s="52">
        <f>'[9]NAW2 - Total - NPgN'!AB28</f>
        <v>0</v>
      </c>
      <c r="AC31" s="52">
        <f>'[9]NAW2 - Total - NPgN'!AC28</f>
        <v>0</v>
      </c>
      <c r="AD31" s="59">
        <f t="shared" si="114"/>
        <v>0</v>
      </c>
      <c r="AE31" s="52">
        <f>'NPgN - Asset Rep'!AE31+'NPgN - Refurb'!AE31+'NPgN - HVP'!AE31</f>
        <v>0</v>
      </c>
      <c r="AF31" s="52">
        <f>'NPgN - Asset Rep'!AF31+'NPgN - Refurb'!AF31+'NPgN - HVP'!AF31</f>
        <v>0</v>
      </c>
      <c r="AG31" s="52">
        <f>'NPgN - Asset Rep'!AG31+'NPgN - Refurb'!AG31+'NPgN - HVP'!AG31</f>
        <v>0</v>
      </c>
      <c r="AH31" s="52">
        <f>'NPgN - Asset Rep'!AH31+'NPgN - Refurb'!AH31+'NPgN - HVP'!AH31</f>
        <v>0</v>
      </c>
      <c r="AI31" s="52">
        <f>'NPgN - Asset Rep'!AI31+'NPgN - Refurb'!AI31+'NPgN - HVP'!AI31</f>
        <v>0</v>
      </c>
      <c r="AJ31" s="59">
        <f t="shared" si="115"/>
        <v>0</v>
      </c>
      <c r="AK31" s="52">
        <f>'[9]NAW2 - Total - NPgN'!AK28</f>
        <v>0</v>
      </c>
      <c r="AL31" s="52">
        <f>'[9]NAW2 - Total - NPgN'!AL28</f>
        <v>0</v>
      </c>
      <c r="AM31" s="52">
        <f>'[9]NAW2 - Total - NPgN'!AM28</f>
        <v>0</v>
      </c>
      <c r="AN31" s="52">
        <f>'[9]NAW2 - Total - NPgN'!AN28</f>
        <v>0</v>
      </c>
      <c r="AO31" s="52">
        <f>'[9]NAW2 - Total - NPgN'!AO28</f>
        <v>0</v>
      </c>
      <c r="AP31" s="59">
        <f t="shared" si="116"/>
        <v>0</v>
      </c>
      <c r="BB31" s="6"/>
      <c r="BC31" s="6"/>
      <c r="BD31" s="58" t="s">
        <v>30</v>
      </c>
      <c r="BE31" s="172">
        <f>'NPgN - Probs. of Failure'!O$13</f>
        <v>0</v>
      </c>
      <c r="BF31" s="172">
        <f>'NPgN - Probs. of Failure'!P$13</f>
        <v>0</v>
      </c>
      <c r="BG31" s="172">
        <f>'NPgN - Probs. of Failure'!Q$13</f>
        <v>0</v>
      </c>
      <c r="BH31" s="172">
        <f>'NPgN - Probs. of Failure'!R$13</f>
        <v>0</v>
      </c>
      <c r="BI31" s="172">
        <f>'NPgN - Probs. of Failure'!S$13</f>
        <v>0</v>
      </c>
      <c r="BJ31" s="176"/>
      <c r="BK31" s="6"/>
      <c r="BL31" s="58" t="s">
        <v>30</v>
      </c>
      <c r="BM31" s="242">
        <f>IFERROR(($BM5*'NPgN - Average Cons. of Failure'!$Q$13),0)</f>
        <v>0</v>
      </c>
      <c r="BN31" s="242">
        <f>IFERROR(($BM5*'NPgN - Average Cons. of Failure'!$Q$13),0)</f>
        <v>0</v>
      </c>
      <c r="BO31" s="242">
        <f>IFERROR(($BM5*'NPgN - Average Cons. of Failure'!$Q$13),0)</f>
        <v>0</v>
      </c>
      <c r="BP31" s="242">
        <f>IFERROR(($BM5*'NPgN - Average Cons. of Failure'!$Q$13),0)</f>
        <v>0</v>
      </c>
      <c r="BQ31" s="242">
        <f>IFERROR(($BM5*'NPgN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NPgN'!G30</f>
        <v>0</v>
      </c>
      <c r="H33" s="52">
        <f>'[9]NAW2 - Total - NPgN'!H30</f>
        <v>0</v>
      </c>
      <c r="I33" s="52">
        <f>'[9]NAW2 - Total - NPgN'!I30</f>
        <v>0</v>
      </c>
      <c r="J33" s="52">
        <f>'[9]NAW2 - Total - NPgN'!J30</f>
        <v>0</v>
      </c>
      <c r="K33" s="52">
        <f>'[9]NAW2 - Total - NPgN'!K30</f>
        <v>0</v>
      </c>
      <c r="L33" s="53">
        <f>SUM(G33:K33)</f>
        <v>0</v>
      </c>
      <c r="M33" s="52">
        <f>'[9]NAW2 - Total - NPgN'!M30</f>
        <v>0</v>
      </c>
      <c r="N33" s="52">
        <f>'[9]NAW2 - Total - NPgN'!N30</f>
        <v>0</v>
      </c>
      <c r="O33" s="52">
        <f>'[9]NAW2 - Total - NPgN'!O30</f>
        <v>0</v>
      </c>
      <c r="P33" s="52">
        <f>'[9]NAW2 - Total - NPgN'!P30</f>
        <v>0</v>
      </c>
      <c r="Q33" s="52">
        <f>'[9]NAW2 - Total - NPgN'!Q30</f>
        <v>0</v>
      </c>
      <c r="R33" s="53">
        <f>SUM(M33:Q33)</f>
        <v>0</v>
      </c>
      <c r="S33" s="274">
        <f>'NPgN - Asset Rep'!S33+'NPgN - Refurb'!S33+'NPgN - HVP'!S33</f>
        <v>0</v>
      </c>
      <c r="T33" s="69">
        <f>'NPgN - Asset Rep'!T33+'NPgN - Refurb'!T33+'NPgN - HVP'!T33</f>
        <v>0</v>
      </c>
      <c r="U33" s="69">
        <f>'NPgN - Asset Rep'!U33+'NPgN - Refurb'!U33+'NPgN - HVP'!U33</f>
        <v>0</v>
      </c>
      <c r="V33" s="69">
        <f>'NPgN - Asset Rep'!V33+'NPgN - Refurb'!V33+'NPgN - HVP'!V33</f>
        <v>0</v>
      </c>
      <c r="W33" s="69">
        <f>'NPgN - Asset Rep'!W33+'NPgN - Refurb'!W33+'NPgN - HVP'!W33</f>
        <v>0</v>
      </c>
      <c r="X33" s="53">
        <f>SUM(S33:W33)</f>
        <v>0</v>
      </c>
      <c r="Y33" s="54">
        <f>'[9]NAW2 - Total - NPgN'!Y30</f>
        <v>0</v>
      </c>
      <c r="Z33" s="54">
        <f>'[9]NAW2 - Total - NPgN'!Z30</f>
        <v>0</v>
      </c>
      <c r="AA33" s="54">
        <f>'[9]NAW2 - Total - NPgN'!AA30</f>
        <v>0</v>
      </c>
      <c r="AB33" s="54">
        <f>'[9]NAW2 - Total - NPgN'!AB30</f>
        <v>0</v>
      </c>
      <c r="AC33" s="54">
        <f>'[9]NAW2 - Total - NPgN'!AC30</f>
        <v>0</v>
      </c>
      <c r="AD33" s="53">
        <f>SUM(Y33:AC33)</f>
        <v>0</v>
      </c>
      <c r="AE33" s="274">
        <f>'NPgN - Asset Rep'!AE33+'NPgN - Refurb'!AE33+'NPgN - HVP'!AE33</f>
        <v>0</v>
      </c>
      <c r="AF33" s="69">
        <f>'NPgN - Asset Rep'!AF33+'NPgN - Refurb'!AF33+'NPgN - HVP'!AF33</f>
        <v>0</v>
      </c>
      <c r="AG33" s="69">
        <f>'NPgN - Asset Rep'!AG33+'NPgN - Refurb'!AG33+'NPgN - HVP'!AG33</f>
        <v>0</v>
      </c>
      <c r="AH33" s="69">
        <f>'NPgN - Asset Rep'!AH33+'NPgN - Refurb'!AH33+'NPgN - HVP'!AH33</f>
        <v>0</v>
      </c>
      <c r="AI33" s="69">
        <f>'NPgN - Asset Rep'!AI33+'NPgN - Refurb'!AI33+'NPgN - HVP'!AI33</f>
        <v>0</v>
      </c>
      <c r="AJ33" s="53">
        <f>SUM(AE33:AI33)</f>
        <v>0</v>
      </c>
      <c r="AK33" s="54">
        <f>'[9]NAW2 - Total - NPgN'!AK30</f>
        <v>0</v>
      </c>
      <c r="AL33" s="54">
        <f>'[9]NAW2 - Total - NPgN'!AL30</f>
        <v>0</v>
      </c>
      <c r="AM33" s="54">
        <f>'[9]NAW2 - Total - NPgN'!AM30</f>
        <v>0</v>
      </c>
      <c r="AN33" s="54">
        <f>'[9]NAW2 - Total - NPgN'!AN30</f>
        <v>0</v>
      </c>
      <c r="AO33" s="54">
        <f>'[9]NAW2 - Total - NPgN'!AO30</f>
        <v>0</v>
      </c>
      <c r="AP33" s="53">
        <f>SUM(AK33:AO33)</f>
        <v>0</v>
      </c>
      <c r="BB33" s="6"/>
      <c r="BC33" s="6"/>
      <c r="BD33" s="51" t="s">
        <v>25</v>
      </c>
      <c r="BE33" s="172">
        <f>'NPgN - Probs. of Failure'!O$14</f>
        <v>0</v>
      </c>
      <c r="BF33" s="172">
        <f>'NPgN - Probs. of Failure'!P$14</f>
        <v>0</v>
      </c>
      <c r="BG33" s="172">
        <f>'NPgN - Probs. of Failure'!Q$14</f>
        <v>0</v>
      </c>
      <c r="BH33" s="172">
        <f>'NPgN - Probs. of Failure'!R$14</f>
        <v>0</v>
      </c>
      <c r="BI33" s="172">
        <f>'NPgN - Probs. of Failure'!S$14</f>
        <v>0</v>
      </c>
      <c r="BJ33" s="175"/>
      <c r="BK33" s="6"/>
      <c r="BL33" s="51" t="s">
        <v>25</v>
      </c>
      <c r="BM33" s="242">
        <f>IFERROR($BM2*'NPgN - Average Cons. of Failure'!$Q$14,0)</f>
        <v>0</v>
      </c>
      <c r="BN33" s="242">
        <f>IFERROR($BM2*'NPgN - Average Cons. of Failure'!$Q$14,0)</f>
        <v>0</v>
      </c>
      <c r="BO33" s="242">
        <f>IFERROR($BM2*'NPgN - Average Cons. of Failure'!$Q$14,0)</f>
        <v>0</v>
      </c>
      <c r="BP33" s="242">
        <f>IFERROR($BM2*'NPgN - Average Cons. of Failure'!$Q$14,0)</f>
        <v>0</v>
      </c>
      <c r="BQ33" s="242">
        <f>IFERROR($BM2*'NPgN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NPgN'!G31</f>
        <v>0</v>
      </c>
      <c r="H34" s="52">
        <f>'[9]NAW2 - Total - NPgN'!H31</f>
        <v>0</v>
      </c>
      <c r="I34" s="52">
        <f>'[9]NAW2 - Total - NPgN'!I31</f>
        <v>0</v>
      </c>
      <c r="J34" s="52">
        <f>'[9]NAW2 - Total - NPgN'!J31</f>
        <v>0</v>
      </c>
      <c r="K34" s="52">
        <f>'[9]NAW2 - Total - NPgN'!K31</f>
        <v>0</v>
      </c>
      <c r="L34" s="59">
        <f t="shared" ref="L34:L36" si="143">SUM(G34:K34)</f>
        <v>0</v>
      </c>
      <c r="M34" s="52">
        <f>'[9]NAW2 - Total - NPgN'!M31</f>
        <v>0</v>
      </c>
      <c r="N34" s="52">
        <f>'[9]NAW2 - Total - NPgN'!N31</f>
        <v>0</v>
      </c>
      <c r="O34" s="52">
        <f>'[9]NAW2 - Total - NPgN'!O31</f>
        <v>0</v>
      </c>
      <c r="P34" s="52">
        <f>'[9]NAW2 - Total - NPgN'!P31</f>
        <v>0</v>
      </c>
      <c r="Q34" s="52">
        <f>'[9]NAW2 - Total - NPgN'!Q31</f>
        <v>0</v>
      </c>
      <c r="R34" s="59">
        <f t="shared" ref="R34:R36" si="144">SUM(M34:Q34)</f>
        <v>0</v>
      </c>
      <c r="S34" s="52">
        <f>'NPgN - Asset Rep'!S34+'NPgN - Refurb'!S34+'NPgN - HVP'!S34</f>
        <v>0</v>
      </c>
      <c r="T34" s="52">
        <f>'NPgN - Asset Rep'!T34+'NPgN - Refurb'!T34+'NPgN - HVP'!T34</f>
        <v>0</v>
      </c>
      <c r="U34" s="52">
        <f>'NPgN - Asset Rep'!U34+'NPgN - Refurb'!U34+'NPgN - HVP'!U34</f>
        <v>0</v>
      </c>
      <c r="V34" s="52">
        <f>'NPgN - Asset Rep'!V34+'NPgN - Refurb'!V34+'NPgN - HVP'!V34</f>
        <v>0</v>
      </c>
      <c r="W34" s="52">
        <f>'NPgN - Asset Rep'!W34+'NPgN - Refurb'!W34+'NPgN - HVP'!W34</f>
        <v>0</v>
      </c>
      <c r="X34" s="59">
        <f t="shared" ref="X34:X36" si="145">SUM(S34:W34)</f>
        <v>0</v>
      </c>
      <c r="Y34" s="52">
        <f>'[9]NAW2 - Total - NPgN'!Y31</f>
        <v>0</v>
      </c>
      <c r="Z34" s="52">
        <f>'[9]NAW2 - Total - NPgN'!Z31</f>
        <v>0</v>
      </c>
      <c r="AA34" s="52">
        <f>'[9]NAW2 - Total - NPgN'!AA31</f>
        <v>0</v>
      </c>
      <c r="AB34" s="52">
        <f>'[9]NAW2 - Total - NPgN'!AB31</f>
        <v>0</v>
      </c>
      <c r="AC34" s="52">
        <f>'[9]NAW2 - Total - NPgN'!AC31</f>
        <v>0</v>
      </c>
      <c r="AD34" s="59">
        <f t="shared" ref="AD34:AD36" si="146">SUM(Y34:AC34)</f>
        <v>0</v>
      </c>
      <c r="AE34" s="52">
        <f>'NPgN - Asset Rep'!AE34+'NPgN - Refurb'!AE34+'NPgN - HVP'!AE34</f>
        <v>0</v>
      </c>
      <c r="AF34" s="52">
        <f>'NPgN - Asset Rep'!AF34+'NPgN - Refurb'!AF34+'NPgN - HVP'!AF34</f>
        <v>0</v>
      </c>
      <c r="AG34" s="52">
        <f>'NPgN - Asset Rep'!AG34+'NPgN - Refurb'!AG34+'NPgN - HVP'!AG34</f>
        <v>0</v>
      </c>
      <c r="AH34" s="52">
        <f>'NPgN - Asset Rep'!AH34+'NPgN - Refurb'!AH34+'NPgN - HVP'!AH34</f>
        <v>0</v>
      </c>
      <c r="AI34" s="52">
        <f>'NPgN - Asset Rep'!AI34+'NPgN - Refurb'!AI34+'NPgN - HVP'!AI34</f>
        <v>0</v>
      </c>
      <c r="AJ34" s="59">
        <f t="shared" ref="AJ34:AJ36" si="147">SUM(AE34:AI34)</f>
        <v>0</v>
      </c>
      <c r="AK34" s="52">
        <f>'[9]NAW2 - Total - NPgN'!AK31</f>
        <v>0</v>
      </c>
      <c r="AL34" s="52">
        <f>'[9]NAW2 - Total - NPgN'!AL31</f>
        <v>0</v>
      </c>
      <c r="AM34" s="52">
        <f>'[9]NAW2 - Total - NPgN'!AM31</f>
        <v>0</v>
      </c>
      <c r="AN34" s="52">
        <f>'[9]NAW2 - Total - NPgN'!AN31</f>
        <v>0</v>
      </c>
      <c r="AO34" s="52">
        <f>'[9]NAW2 - Total - NPgN'!AO31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'NPgN - Probs. of Failure'!O$14</f>
        <v>0</v>
      </c>
      <c r="BF34" s="172">
        <f>'NPgN - Probs. of Failure'!P$14</f>
        <v>0</v>
      </c>
      <c r="BG34" s="172">
        <f>'NPgN - Probs. of Failure'!Q$14</f>
        <v>0</v>
      </c>
      <c r="BH34" s="172">
        <f>'NPgN - Probs. of Failure'!R$14</f>
        <v>0</v>
      </c>
      <c r="BI34" s="172">
        <f>'NPgN - Probs. of Failure'!S$14</f>
        <v>0</v>
      </c>
      <c r="BJ34" s="176"/>
      <c r="BK34" s="6"/>
      <c r="BL34" s="58" t="s">
        <v>27</v>
      </c>
      <c r="BM34" s="242">
        <f>IFERROR($BM3*'NPgN - Average Cons. of Failure'!$Q$14,0)</f>
        <v>0</v>
      </c>
      <c r="BN34" s="242">
        <f>IFERROR($BM3*'NPgN - Average Cons. of Failure'!$Q$14,0)</f>
        <v>0</v>
      </c>
      <c r="BO34" s="242">
        <f>IFERROR($BM3*'NPgN - Average Cons. of Failure'!$Q$14,0)</f>
        <v>0</v>
      </c>
      <c r="BP34" s="242">
        <f>IFERROR($BM3*'NPgN - Average Cons. of Failure'!$Q$14,0)</f>
        <v>0</v>
      </c>
      <c r="BQ34" s="242">
        <f>IFERROR($BM3*'NPgN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NPgN'!G32</f>
        <v>0</v>
      </c>
      <c r="H35" s="52">
        <f>'[9]NAW2 - Total - NPgN'!H32</f>
        <v>0</v>
      </c>
      <c r="I35" s="52">
        <f>'[9]NAW2 - Total - NPgN'!I32</f>
        <v>0</v>
      </c>
      <c r="J35" s="52">
        <f>'[9]NAW2 - Total - NPgN'!J32</f>
        <v>0</v>
      </c>
      <c r="K35" s="52">
        <f>'[9]NAW2 - Total - NPgN'!K32</f>
        <v>0</v>
      </c>
      <c r="L35" s="59">
        <f t="shared" si="143"/>
        <v>0</v>
      </c>
      <c r="M35" s="52">
        <f>'[9]NAW2 - Total - NPgN'!M32</f>
        <v>0</v>
      </c>
      <c r="N35" s="52">
        <f>'[9]NAW2 - Total - NPgN'!N32</f>
        <v>0</v>
      </c>
      <c r="O35" s="52">
        <f>'[9]NAW2 - Total - NPgN'!O32</f>
        <v>0</v>
      </c>
      <c r="P35" s="52">
        <f>'[9]NAW2 - Total - NPgN'!P32</f>
        <v>0</v>
      </c>
      <c r="Q35" s="52">
        <f>'[9]NAW2 - Total - NPgN'!Q32</f>
        <v>0</v>
      </c>
      <c r="R35" s="59">
        <f t="shared" si="144"/>
        <v>0</v>
      </c>
      <c r="S35" s="52">
        <f>'NPgN - Asset Rep'!S35+'NPgN - Refurb'!S35+'NPgN - HVP'!S35</f>
        <v>0</v>
      </c>
      <c r="T35" s="52">
        <f>'NPgN - Asset Rep'!T35+'NPgN - Refurb'!T35+'NPgN - HVP'!T35</f>
        <v>0</v>
      </c>
      <c r="U35" s="52">
        <f>'NPgN - Asset Rep'!U35+'NPgN - Refurb'!U35+'NPgN - HVP'!U35</f>
        <v>0</v>
      </c>
      <c r="V35" s="52">
        <f>'NPgN - Asset Rep'!V35+'NPgN - Refurb'!V35+'NPgN - HVP'!V35</f>
        <v>0</v>
      </c>
      <c r="W35" s="52">
        <f>'NPgN - Asset Rep'!W35+'NPgN - Refurb'!W35+'NPgN - HVP'!W35</f>
        <v>0</v>
      </c>
      <c r="X35" s="59">
        <f t="shared" si="145"/>
        <v>0</v>
      </c>
      <c r="Y35" s="52">
        <f>'[9]NAW2 - Total - NPgN'!Y32</f>
        <v>0</v>
      </c>
      <c r="Z35" s="52">
        <f>'[9]NAW2 - Total - NPgN'!Z32</f>
        <v>0</v>
      </c>
      <c r="AA35" s="52">
        <f>'[9]NAW2 - Total - NPgN'!AA32</f>
        <v>0</v>
      </c>
      <c r="AB35" s="52">
        <f>'[9]NAW2 - Total - NPgN'!AB32</f>
        <v>0</v>
      </c>
      <c r="AC35" s="52">
        <f>'[9]NAW2 - Total - NPgN'!AC32</f>
        <v>0</v>
      </c>
      <c r="AD35" s="59">
        <f t="shared" si="146"/>
        <v>0</v>
      </c>
      <c r="AE35" s="52">
        <f>'NPgN - Asset Rep'!AE35+'NPgN - Refurb'!AE35+'NPgN - HVP'!AE35</f>
        <v>0</v>
      </c>
      <c r="AF35" s="52">
        <f>'NPgN - Asset Rep'!AF35+'NPgN - Refurb'!AF35+'NPgN - HVP'!AF35</f>
        <v>0</v>
      </c>
      <c r="AG35" s="52">
        <f>'NPgN - Asset Rep'!AG35+'NPgN - Refurb'!AG35+'NPgN - HVP'!AG35</f>
        <v>0</v>
      </c>
      <c r="AH35" s="52">
        <f>'NPgN - Asset Rep'!AH35+'NPgN - Refurb'!AH35+'NPgN - HVP'!AH35</f>
        <v>0</v>
      </c>
      <c r="AI35" s="52">
        <f>'NPgN - Asset Rep'!AI35+'NPgN - Refurb'!AI35+'NPgN - HVP'!AI35</f>
        <v>0</v>
      </c>
      <c r="AJ35" s="59">
        <f t="shared" si="147"/>
        <v>0</v>
      </c>
      <c r="AK35" s="52">
        <f>'[9]NAW2 - Total - NPgN'!AK32</f>
        <v>0</v>
      </c>
      <c r="AL35" s="52">
        <f>'[9]NAW2 - Total - NPgN'!AL32</f>
        <v>0</v>
      </c>
      <c r="AM35" s="52">
        <f>'[9]NAW2 - Total - NPgN'!AM32</f>
        <v>0</v>
      </c>
      <c r="AN35" s="52">
        <f>'[9]NAW2 - Total - NPgN'!AN32</f>
        <v>0</v>
      </c>
      <c r="AO35" s="52">
        <f>'[9]NAW2 - Total - NPgN'!AO32</f>
        <v>0</v>
      </c>
      <c r="AP35" s="59">
        <f t="shared" si="148"/>
        <v>0</v>
      </c>
      <c r="BB35" s="6"/>
      <c r="BC35" s="6"/>
      <c r="BD35" s="58" t="s">
        <v>29</v>
      </c>
      <c r="BE35" s="172">
        <f>'NPgN - Probs. of Failure'!O$14</f>
        <v>0</v>
      </c>
      <c r="BF35" s="172">
        <f>'NPgN - Probs. of Failure'!P$14</f>
        <v>0</v>
      </c>
      <c r="BG35" s="172">
        <f>'NPgN - Probs. of Failure'!Q$14</f>
        <v>0</v>
      </c>
      <c r="BH35" s="172">
        <f>'NPgN - Probs. of Failure'!R$14</f>
        <v>0</v>
      </c>
      <c r="BI35" s="172">
        <f>'NPgN - Probs. of Failure'!S$14</f>
        <v>0</v>
      </c>
      <c r="BJ35" s="176"/>
      <c r="BK35" s="6"/>
      <c r="BL35" s="58" t="s">
        <v>29</v>
      </c>
      <c r="BM35" s="242">
        <f>IFERROR($BM4*'NPgN - Average Cons. of Failure'!$Q$14,0)</f>
        <v>0</v>
      </c>
      <c r="BN35" s="242">
        <f>IFERROR($BM4*'NPgN - Average Cons. of Failure'!$Q$14,0)</f>
        <v>0</v>
      </c>
      <c r="BO35" s="242">
        <f>IFERROR($BM4*'NPgN - Average Cons. of Failure'!$Q$14,0)</f>
        <v>0</v>
      </c>
      <c r="BP35" s="242">
        <f>IFERROR($BM4*'NPgN - Average Cons. of Failure'!$Q$14,0)</f>
        <v>0</v>
      </c>
      <c r="BQ35" s="242">
        <f>IFERROR($BM4*'NPgN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NPgN'!G33</f>
        <v>0</v>
      </c>
      <c r="H36" s="52">
        <f>'[9]NAW2 - Total - NPgN'!H33</f>
        <v>0</v>
      </c>
      <c r="I36" s="52">
        <f>'[9]NAW2 - Total - NPgN'!I33</f>
        <v>0</v>
      </c>
      <c r="J36" s="52">
        <f>'[9]NAW2 - Total - NPgN'!J33</f>
        <v>0</v>
      </c>
      <c r="K36" s="52">
        <f>'[9]NAW2 - Total - NPgN'!K33</f>
        <v>0</v>
      </c>
      <c r="L36" s="59">
        <f t="shared" si="143"/>
        <v>0</v>
      </c>
      <c r="M36" s="52">
        <f>'[9]NAW2 - Total - NPgN'!M33</f>
        <v>0</v>
      </c>
      <c r="N36" s="52">
        <f>'[9]NAW2 - Total - NPgN'!N33</f>
        <v>0</v>
      </c>
      <c r="O36" s="52">
        <f>'[9]NAW2 - Total - NPgN'!O33</f>
        <v>0</v>
      </c>
      <c r="P36" s="52">
        <f>'[9]NAW2 - Total - NPgN'!P33</f>
        <v>0</v>
      </c>
      <c r="Q36" s="52">
        <f>'[9]NAW2 - Total - NPgN'!Q33</f>
        <v>0</v>
      </c>
      <c r="R36" s="59">
        <f t="shared" si="144"/>
        <v>0</v>
      </c>
      <c r="S36" s="52">
        <f>'NPgN - Asset Rep'!S36+'NPgN - Refurb'!S36+'NPgN - HVP'!S36</f>
        <v>0</v>
      </c>
      <c r="T36" s="52">
        <f>'NPgN - Asset Rep'!T36+'NPgN - Refurb'!T36+'NPgN - HVP'!T36</f>
        <v>0</v>
      </c>
      <c r="U36" s="52">
        <f>'NPgN - Asset Rep'!U36+'NPgN - Refurb'!U36+'NPgN - HVP'!U36</f>
        <v>0</v>
      </c>
      <c r="V36" s="52">
        <f>'NPgN - Asset Rep'!V36+'NPgN - Refurb'!V36+'NPgN - HVP'!V36</f>
        <v>0</v>
      </c>
      <c r="W36" s="52">
        <f>'NPgN - Asset Rep'!W36+'NPgN - Refurb'!W36+'NPgN - HVP'!W36</f>
        <v>0</v>
      </c>
      <c r="X36" s="59">
        <f t="shared" si="145"/>
        <v>0</v>
      </c>
      <c r="Y36" s="52">
        <f>'[9]NAW2 - Total - NPgN'!Y33</f>
        <v>0</v>
      </c>
      <c r="Z36" s="52">
        <f>'[9]NAW2 - Total - NPgN'!Z33</f>
        <v>0</v>
      </c>
      <c r="AA36" s="52">
        <f>'[9]NAW2 - Total - NPgN'!AA33</f>
        <v>0</v>
      </c>
      <c r="AB36" s="52">
        <f>'[9]NAW2 - Total - NPgN'!AB33</f>
        <v>0</v>
      </c>
      <c r="AC36" s="52">
        <f>'[9]NAW2 - Total - NPgN'!AC33</f>
        <v>0</v>
      </c>
      <c r="AD36" s="59">
        <f t="shared" si="146"/>
        <v>0</v>
      </c>
      <c r="AE36" s="52">
        <f>'NPgN - Asset Rep'!AE36+'NPgN - Refurb'!AE36+'NPgN - HVP'!AE36</f>
        <v>0</v>
      </c>
      <c r="AF36" s="52">
        <f>'NPgN - Asset Rep'!AF36+'NPgN - Refurb'!AF36+'NPgN - HVP'!AF36</f>
        <v>0</v>
      </c>
      <c r="AG36" s="52">
        <f>'NPgN - Asset Rep'!AG36+'NPgN - Refurb'!AG36+'NPgN - HVP'!AG36</f>
        <v>0</v>
      </c>
      <c r="AH36" s="52">
        <f>'NPgN - Asset Rep'!AH36+'NPgN - Refurb'!AH36+'NPgN - HVP'!AH36</f>
        <v>0</v>
      </c>
      <c r="AI36" s="52">
        <f>'NPgN - Asset Rep'!AI36+'NPgN - Refurb'!AI36+'NPgN - HVP'!AI36</f>
        <v>0</v>
      </c>
      <c r="AJ36" s="59">
        <f t="shared" si="147"/>
        <v>0</v>
      </c>
      <c r="AK36" s="52">
        <f>'[9]NAW2 - Total - NPgN'!AK33</f>
        <v>0</v>
      </c>
      <c r="AL36" s="52">
        <f>'[9]NAW2 - Total - NPgN'!AL33</f>
        <v>0</v>
      </c>
      <c r="AM36" s="52">
        <f>'[9]NAW2 - Total - NPgN'!AM33</f>
        <v>0</v>
      </c>
      <c r="AN36" s="52">
        <f>'[9]NAW2 - Total - NPgN'!AN33</f>
        <v>0</v>
      </c>
      <c r="AO36" s="52">
        <f>'[9]NAW2 - Total - NPgN'!AO33</f>
        <v>0</v>
      </c>
      <c r="AP36" s="59">
        <f t="shared" si="148"/>
        <v>0</v>
      </c>
      <c r="BB36" s="6"/>
      <c r="BC36" s="6"/>
      <c r="BD36" s="58" t="s">
        <v>30</v>
      </c>
      <c r="BE36" s="172">
        <f>'NPgN - Probs. of Failure'!O$14</f>
        <v>0</v>
      </c>
      <c r="BF36" s="172">
        <f>'NPgN - Probs. of Failure'!P$14</f>
        <v>0</v>
      </c>
      <c r="BG36" s="172">
        <f>'NPgN - Probs. of Failure'!Q$14</f>
        <v>0</v>
      </c>
      <c r="BH36" s="172">
        <f>'NPgN - Probs. of Failure'!R$14</f>
        <v>0</v>
      </c>
      <c r="BI36" s="172">
        <f>'NPgN - Probs. of Failure'!S$14</f>
        <v>0</v>
      </c>
      <c r="BJ36" s="176"/>
      <c r="BK36" s="6"/>
      <c r="BL36" s="58" t="s">
        <v>30</v>
      </c>
      <c r="BM36" s="242">
        <f>IFERROR($BM5*'NPgN - Average Cons. of Failure'!$Q$14,0)</f>
        <v>0</v>
      </c>
      <c r="BN36" s="242">
        <f>IFERROR($BM5*'NPgN - Average Cons. of Failure'!$Q$14,0)</f>
        <v>0</v>
      </c>
      <c r="BO36" s="242">
        <f>IFERROR($BM5*'NPgN - Average Cons. of Failure'!$Q$14,0)</f>
        <v>0</v>
      </c>
      <c r="BP36" s="242">
        <f>IFERROR($BM5*'NPgN - Average Cons. of Failure'!$Q$14,0)</f>
        <v>0</v>
      </c>
      <c r="BQ36" s="242">
        <f>IFERROR($BM5*'NPgN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NPgN'!G35</f>
        <v>0</v>
      </c>
      <c r="H38" s="52">
        <f>'[9]NAW2 - Total - NPgN'!H35</f>
        <v>0</v>
      </c>
      <c r="I38" s="52">
        <f>'[9]NAW2 - Total - NPgN'!I35</f>
        <v>0</v>
      </c>
      <c r="J38" s="52">
        <f>'[9]NAW2 - Total - NPgN'!J35</f>
        <v>0</v>
      </c>
      <c r="K38" s="52">
        <f>'[9]NAW2 - Total - NPgN'!K35</f>
        <v>0</v>
      </c>
      <c r="L38" s="53">
        <f>SUM(G38:K38)</f>
        <v>0</v>
      </c>
      <c r="M38" s="52">
        <f>'[9]NAW2 - Total - NPgN'!M35</f>
        <v>0</v>
      </c>
      <c r="N38" s="52">
        <f>'[9]NAW2 - Total - NPgN'!N35</f>
        <v>0</v>
      </c>
      <c r="O38" s="52">
        <f>'[9]NAW2 - Total - NPgN'!O35</f>
        <v>0</v>
      </c>
      <c r="P38" s="52">
        <f>'[9]NAW2 - Total - NPgN'!P35</f>
        <v>0</v>
      </c>
      <c r="Q38" s="52">
        <f>'[9]NAW2 - Total - NPgN'!Q35</f>
        <v>0</v>
      </c>
      <c r="R38" s="53">
        <f>SUM(M38:Q38)</f>
        <v>0</v>
      </c>
      <c r="S38" s="274">
        <f>'NPgN - Asset Rep'!S38+'NPgN - Refurb'!S38+'NPgN - HVP'!S38</f>
        <v>0</v>
      </c>
      <c r="T38" s="69">
        <f>'NPgN - Asset Rep'!T38+'NPgN - Refurb'!T38+'NPgN - HVP'!T38</f>
        <v>0</v>
      </c>
      <c r="U38" s="69">
        <f>'NPgN - Asset Rep'!U38+'NPgN - Refurb'!U38+'NPgN - HVP'!U38</f>
        <v>0</v>
      </c>
      <c r="V38" s="69">
        <f>'NPgN - Asset Rep'!V38+'NPgN - Refurb'!V38+'NPgN - HVP'!V38</f>
        <v>0</v>
      </c>
      <c r="W38" s="69">
        <f>'NPgN - Asset Rep'!W38+'NPgN - Refurb'!W38+'NPgN - HVP'!W38</f>
        <v>0</v>
      </c>
      <c r="X38" s="53">
        <f>SUM(S38:W38)</f>
        <v>0</v>
      </c>
      <c r="Y38" s="54">
        <f>'[9]NAW2 - Total - NPgN'!Y35</f>
        <v>0</v>
      </c>
      <c r="Z38" s="54">
        <f>'[9]NAW2 - Total - NPgN'!Z35</f>
        <v>0</v>
      </c>
      <c r="AA38" s="54">
        <f>'[9]NAW2 - Total - NPgN'!AA35</f>
        <v>0</v>
      </c>
      <c r="AB38" s="54">
        <f>'[9]NAW2 - Total - NPgN'!AB35</f>
        <v>0</v>
      </c>
      <c r="AC38" s="54">
        <f>'[9]NAW2 - Total - NPgN'!AC35</f>
        <v>0</v>
      </c>
      <c r="AD38" s="53">
        <f>SUM(Y38:AC38)</f>
        <v>0</v>
      </c>
      <c r="AE38" s="274">
        <f>'NPgN - Asset Rep'!AE38+'NPgN - Refurb'!AE38+'NPgN - HVP'!AE38</f>
        <v>0</v>
      </c>
      <c r="AF38" s="69">
        <f>'NPgN - Asset Rep'!AF38+'NPgN - Refurb'!AF38+'NPgN - HVP'!AF38</f>
        <v>0</v>
      </c>
      <c r="AG38" s="69">
        <f>'NPgN - Asset Rep'!AG38+'NPgN - Refurb'!AG38+'NPgN - HVP'!AG38</f>
        <v>0</v>
      </c>
      <c r="AH38" s="69">
        <f>'NPgN - Asset Rep'!AH38+'NPgN - Refurb'!AH38+'NPgN - HVP'!AH38</f>
        <v>0</v>
      </c>
      <c r="AI38" s="69">
        <f>'NPgN - Asset Rep'!AI38+'NPgN - Refurb'!AI38+'NPgN - HVP'!AI38</f>
        <v>0</v>
      </c>
      <c r="AJ38" s="53">
        <f>SUM(AE38:AI38)</f>
        <v>0</v>
      </c>
      <c r="AK38" s="54">
        <f>'[9]NAW2 - Total - NPgN'!AK35</f>
        <v>0</v>
      </c>
      <c r="AL38" s="54">
        <f>'[9]NAW2 - Total - NPgN'!AL35</f>
        <v>0</v>
      </c>
      <c r="AM38" s="54">
        <f>'[9]NAW2 - Total - NPgN'!AM35</f>
        <v>0</v>
      </c>
      <c r="AN38" s="54">
        <f>'[9]NAW2 - Total - NPgN'!AN35</f>
        <v>0</v>
      </c>
      <c r="AO38" s="54">
        <f>'[9]NAW2 - Total - NPgN'!AO35</f>
        <v>0</v>
      </c>
      <c r="AP38" s="53">
        <f>SUM(AK38:AO38)</f>
        <v>0</v>
      </c>
      <c r="BB38" s="6"/>
      <c r="BC38" s="6"/>
      <c r="BD38" s="51" t="s">
        <v>25</v>
      </c>
      <c r="BE38" s="172">
        <f>'NPgN - Probs. of Failure'!O$15</f>
        <v>0</v>
      </c>
      <c r="BF38" s="172">
        <f>'NPgN - Probs. of Failure'!P$15</f>
        <v>0</v>
      </c>
      <c r="BG38" s="172">
        <f>'NPgN - Probs. of Failure'!Q$15</f>
        <v>0</v>
      </c>
      <c r="BH38" s="172">
        <f>'NPgN - Probs. of Failure'!R$15</f>
        <v>0</v>
      </c>
      <c r="BI38" s="172">
        <f>'NPgN - Probs. of Failure'!S$15</f>
        <v>0</v>
      </c>
      <c r="BJ38" s="175"/>
      <c r="BK38" s="6"/>
      <c r="BL38" s="51" t="s">
        <v>25</v>
      </c>
      <c r="BM38" s="242">
        <f>IFERROR($BM2*'NPgN - Average Cons. of Failure'!$Q$15,0)</f>
        <v>0</v>
      </c>
      <c r="BN38" s="242">
        <f>IFERROR($BM2*'NPgN - Average Cons. of Failure'!$Q$15,0)</f>
        <v>0</v>
      </c>
      <c r="BO38" s="242">
        <f>IFERROR($BM2*'NPgN - Average Cons. of Failure'!$Q$15,0)</f>
        <v>0</v>
      </c>
      <c r="BP38" s="242">
        <f>IFERROR($BM2*'NPgN - Average Cons. of Failure'!$Q$15,0)</f>
        <v>0</v>
      </c>
      <c r="BQ38" s="242">
        <f>IFERROR($BM2*'NPgN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NPgN'!G36</f>
        <v>0</v>
      </c>
      <c r="H39" s="52">
        <f>'[9]NAW2 - Total - NPgN'!H36</f>
        <v>0</v>
      </c>
      <c r="I39" s="52">
        <f>'[9]NAW2 - Total - NPgN'!I36</f>
        <v>0</v>
      </c>
      <c r="J39" s="52">
        <f>'[9]NAW2 - Total - NPgN'!J36</f>
        <v>0</v>
      </c>
      <c r="K39" s="52">
        <f>'[9]NAW2 - Total - NPgN'!K36</f>
        <v>0</v>
      </c>
      <c r="L39" s="59">
        <f t="shared" ref="L39:L41" si="175">SUM(G39:K39)</f>
        <v>0</v>
      </c>
      <c r="M39" s="52">
        <f>'[9]NAW2 - Total - NPgN'!M36</f>
        <v>0</v>
      </c>
      <c r="N39" s="52">
        <f>'[9]NAW2 - Total - NPgN'!N36</f>
        <v>0</v>
      </c>
      <c r="O39" s="52">
        <f>'[9]NAW2 - Total - NPgN'!O36</f>
        <v>0</v>
      </c>
      <c r="P39" s="52">
        <f>'[9]NAW2 - Total - NPgN'!P36</f>
        <v>0</v>
      </c>
      <c r="Q39" s="52">
        <f>'[9]NAW2 - Total - NPgN'!Q36</f>
        <v>0</v>
      </c>
      <c r="R39" s="59">
        <f t="shared" ref="R39:R41" si="176">SUM(M39:Q39)</f>
        <v>0</v>
      </c>
      <c r="S39" s="52">
        <f>'NPgN - Asset Rep'!S39+'NPgN - Refurb'!S39+'NPgN - HVP'!S39</f>
        <v>0</v>
      </c>
      <c r="T39" s="52">
        <f>'NPgN - Asset Rep'!T39+'NPgN - Refurb'!T39+'NPgN - HVP'!T39</f>
        <v>0</v>
      </c>
      <c r="U39" s="52">
        <f>'NPgN - Asset Rep'!U39+'NPgN - Refurb'!U39+'NPgN - HVP'!U39</f>
        <v>0</v>
      </c>
      <c r="V39" s="52">
        <f>'NPgN - Asset Rep'!V39+'NPgN - Refurb'!V39+'NPgN - HVP'!V39</f>
        <v>0</v>
      </c>
      <c r="W39" s="52">
        <f>'NPgN - Asset Rep'!W39+'NPgN - Refurb'!W39+'NPgN - HVP'!W39</f>
        <v>0</v>
      </c>
      <c r="X39" s="59">
        <f t="shared" ref="X39:X41" si="177">SUM(S39:W39)</f>
        <v>0</v>
      </c>
      <c r="Y39" s="52">
        <f>'[9]NAW2 - Total - NPgN'!Y36</f>
        <v>0</v>
      </c>
      <c r="Z39" s="52">
        <f>'[9]NAW2 - Total - NPgN'!Z36</f>
        <v>0</v>
      </c>
      <c r="AA39" s="52">
        <f>'[9]NAW2 - Total - NPgN'!AA36</f>
        <v>0</v>
      </c>
      <c r="AB39" s="52">
        <f>'[9]NAW2 - Total - NPgN'!AB36</f>
        <v>0</v>
      </c>
      <c r="AC39" s="52">
        <f>'[9]NAW2 - Total - NPgN'!AC36</f>
        <v>0</v>
      </c>
      <c r="AD39" s="59">
        <f t="shared" ref="AD39:AD41" si="178">SUM(Y39:AC39)</f>
        <v>0</v>
      </c>
      <c r="AE39" s="52">
        <f>'NPgN - Asset Rep'!AE39+'NPgN - Refurb'!AE39+'NPgN - HVP'!AE39</f>
        <v>0</v>
      </c>
      <c r="AF39" s="52">
        <f>'NPgN - Asset Rep'!AF39+'NPgN - Refurb'!AF39+'NPgN - HVP'!AF39</f>
        <v>0</v>
      </c>
      <c r="AG39" s="52">
        <f>'NPgN - Asset Rep'!AG39+'NPgN - Refurb'!AG39+'NPgN - HVP'!AG39</f>
        <v>0</v>
      </c>
      <c r="AH39" s="52">
        <f>'NPgN - Asset Rep'!AH39+'NPgN - Refurb'!AH39+'NPgN - HVP'!AH39</f>
        <v>0</v>
      </c>
      <c r="AI39" s="52">
        <f>'NPgN - Asset Rep'!AI39+'NPgN - Refurb'!AI39+'NPgN - HVP'!AI39</f>
        <v>0</v>
      </c>
      <c r="AJ39" s="59">
        <f t="shared" ref="AJ39:AJ41" si="179">SUM(AE39:AI39)</f>
        <v>0</v>
      </c>
      <c r="AK39" s="52">
        <f>'[9]NAW2 - Total - NPgN'!AK36</f>
        <v>0</v>
      </c>
      <c r="AL39" s="52">
        <f>'[9]NAW2 - Total - NPgN'!AL36</f>
        <v>0</v>
      </c>
      <c r="AM39" s="52">
        <f>'[9]NAW2 - Total - NPgN'!AM36</f>
        <v>0</v>
      </c>
      <c r="AN39" s="52">
        <f>'[9]NAW2 - Total - NPgN'!AN36</f>
        <v>0</v>
      </c>
      <c r="AO39" s="52">
        <f>'[9]NAW2 - Total - NPgN'!AO36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'NPgN - Probs. of Failure'!O$15</f>
        <v>0</v>
      </c>
      <c r="BF39" s="172">
        <f>'NPgN - Probs. of Failure'!P$15</f>
        <v>0</v>
      </c>
      <c r="BG39" s="172">
        <f>'NPgN - Probs. of Failure'!Q$15</f>
        <v>0</v>
      </c>
      <c r="BH39" s="172">
        <f>'NPgN - Probs. of Failure'!R$15</f>
        <v>0</v>
      </c>
      <c r="BI39" s="172">
        <f>'NPgN - Probs. of Failure'!S$15</f>
        <v>0</v>
      </c>
      <c r="BJ39" s="176"/>
      <c r="BK39" s="6"/>
      <c r="BL39" s="58" t="s">
        <v>27</v>
      </c>
      <c r="BM39" s="242">
        <f>IFERROR($BM3*'NPgN - Average Cons. of Failure'!$Q$15,0)</f>
        <v>0</v>
      </c>
      <c r="BN39" s="242">
        <f>IFERROR($BM3*'NPgN - Average Cons. of Failure'!$Q$15,0)</f>
        <v>0</v>
      </c>
      <c r="BO39" s="242">
        <f>IFERROR($BM3*'NPgN - Average Cons. of Failure'!$Q$15,0)</f>
        <v>0</v>
      </c>
      <c r="BP39" s="242">
        <f>IFERROR($BM3*'NPgN - Average Cons. of Failure'!$Q$15,0)</f>
        <v>0</v>
      </c>
      <c r="BQ39" s="242">
        <f>IFERROR($BM3*'NPgN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NPgN'!G37</f>
        <v>0</v>
      </c>
      <c r="H40" s="52">
        <f>'[9]NAW2 - Total - NPgN'!H37</f>
        <v>0</v>
      </c>
      <c r="I40" s="52">
        <f>'[9]NAW2 - Total - NPgN'!I37</f>
        <v>0</v>
      </c>
      <c r="J40" s="52">
        <f>'[9]NAW2 - Total - NPgN'!J37</f>
        <v>0</v>
      </c>
      <c r="K40" s="52">
        <f>'[9]NAW2 - Total - NPgN'!K37</f>
        <v>0</v>
      </c>
      <c r="L40" s="59">
        <f t="shared" si="175"/>
        <v>0</v>
      </c>
      <c r="M40" s="52">
        <f>'[9]NAW2 - Total - NPgN'!M37</f>
        <v>0</v>
      </c>
      <c r="N40" s="52">
        <f>'[9]NAW2 - Total - NPgN'!N37</f>
        <v>0</v>
      </c>
      <c r="O40" s="52">
        <f>'[9]NAW2 - Total - NPgN'!O37</f>
        <v>0</v>
      </c>
      <c r="P40" s="52">
        <f>'[9]NAW2 - Total - NPgN'!P37</f>
        <v>0</v>
      </c>
      <c r="Q40" s="52">
        <f>'[9]NAW2 - Total - NPgN'!Q37</f>
        <v>0</v>
      </c>
      <c r="R40" s="59">
        <f t="shared" si="176"/>
        <v>0</v>
      </c>
      <c r="S40" s="52">
        <f>'NPgN - Asset Rep'!S40+'NPgN - Refurb'!S40+'NPgN - HVP'!S40</f>
        <v>0</v>
      </c>
      <c r="T40" s="52">
        <f>'NPgN - Asset Rep'!T40+'NPgN - Refurb'!T40+'NPgN - HVP'!T40</f>
        <v>0</v>
      </c>
      <c r="U40" s="52">
        <f>'NPgN - Asset Rep'!U40+'NPgN - Refurb'!U40+'NPgN - HVP'!U40</f>
        <v>0</v>
      </c>
      <c r="V40" s="52">
        <f>'NPgN - Asset Rep'!V40+'NPgN - Refurb'!V40+'NPgN - HVP'!V40</f>
        <v>0</v>
      </c>
      <c r="W40" s="52">
        <f>'NPgN - Asset Rep'!W40+'NPgN - Refurb'!W40+'NPgN - HVP'!W40</f>
        <v>0</v>
      </c>
      <c r="X40" s="59">
        <f t="shared" si="177"/>
        <v>0</v>
      </c>
      <c r="Y40" s="52">
        <f>'[9]NAW2 - Total - NPgN'!Y37</f>
        <v>0</v>
      </c>
      <c r="Z40" s="52">
        <f>'[9]NAW2 - Total - NPgN'!Z37</f>
        <v>0</v>
      </c>
      <c r="AA40" s="52">
        <f>'[9]NAW2 - Total - NPgN'!AA37</f>
        <v>0</v>
      </c>
      <c r="AB40" s="52">
        <f>'[9]NAW2 - Total - NPgN'!AB37</f>
        <v>0</v>
      </c>
      <c r="AC40" s="52">
        <f>'[9]NAW2 - Total - NPgN'!AC37</f>
        <v>0</v>
      </c>
      <c r="AD40" s="59">
        <f t="shared" si="178"/>
        <v>0</v>
      </c>
      <c r="AE40" s="52">
        <f>'NPgN - Asset Rep'!AE40+'NPgN - Refurb'!AE40+'NPgN - HVP'!AE40</f>
        <v>0</v>
      </c>
      <c r="AF40" s="52">
        <f>'NPgN - Asset Rep'!AF40+'NPgN - Refurb'!AF40+'NPgN - HVP'!AF40</f>
        <v>0</v>
      </c>
      <c r="AG40" s="52">
        <f>'NPgN - Asset Rep'!AG40+'NPgN - Refurb'!AG40+'NPgN - HVP'!AG40</f>
        <v>0</v>
      </c>
      <c r="AH40" s="52">
        <f>'NPgN - Asset Rep'!AH40+'NPgN - Refurb'!AH40+'NPgN - HVP'!AH40</f>
        <v>0</v>
      </c>
      <c r="AI40" s="52">
        <f>'NPgN - Asset Rep'!AI40+'NPgN - Refurb'!AI40+'NPgN - HVP'!AI40</f>
        <v>0</v>
      </c>
      <c r="AJ40" s="59">
        <f t="shared" si="179"/>
        <v>0</v>
      </c>
      <c r="AK40" s="52">
        <f>'[9]NAW2 - Total - NPgN'!AK37</f>
        <v>0</v>
      </c>
      <c r="AL40" s="52">
        <f>'[9]NAW2 - Total - NPgN'!AL37</f>
        <v>0</v>
      </c>
      <c r="AM40" s="52">
        <f>'[9]NAW2 - Total - NPgN'!AM37</f>
        <v>0</v>
      </c>
      <c r="AN40" s="52">
        <f>'[9]NAW2 - Total - NPgN'!AN37</f>
        <v>0</v>
      </c>
      <c r="AO40" s="52">
        <f>'[9]NAW2 - Total - NPgN'!AO37</f>
        <v>0</v>
      </c>
      <c r="AP40" s="59">
        <f t="shared" si="180"/>
        <v>0</v>
      </c>
      <c r="BB40" s="6"/>
      <c r="BC40" s="6"/>
      <c r="BD40" s="58" t="s">
        <v>29</v>
      </c>
      <c r="BE40" s="172">
        <f>'NPgN - Probs. of Failure'!O$15</f>
        <v>0</v>
      </c>
      <c r="BF40" s="172">
        <f>'NPgN - Probs. of Failure'!P$15</f>
        <v>0</v>
      </c>
      <c r="BG40" s="172">
        <f>'NPgN - Probs. of Failure'!Q$15</f>
        <v>0</v>
      </c>
      <c r="BH40" s="172">
        <f>'NPgN - Probs. of Failure'!R$15</f>
        <v>0</v>
      </c>
      <c r="BI40" s="172">
        <f>'NPgN - Probs. of Failure'!S$15</f>
        <v>0</v>
      </c>
      <c r="BJ40" s="176"/>
      <c r="BK40" s="6"/>
      <c r="BL40" s="58" t="s">
        <v>29</v>
      </c>
      <c r="BM40" s="242">
        <f>IFERROR($BM4*'NPgN - Average Cons. of Failure'!$Q$15,0)</f>
        <v>0</v>
      </c>
      <c r="BN40" s="242">
        <f>IFERROR($BM4*'NPgN - Average Cons. of Failure'!$Q$15,0)</f>
        <v>0</v>
      </c>
      <c r="BO40" s="242">
        <f>IFERROR($BM4*'NPgN - Average Cons. of Failure'!$Q$15,0)</f>
        <v>0</v>
      </c>
      <c r="BP40" s="242">
        <f>IFERROR($BM4*'NPgN - Average Cons. of Failure'!$Q$15,0)</f>
        <v>0</v>
      </c>
      <c r="BQ40" s="242">
        <f>IFERROR($BM4*'NPgN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NPgN'!G38</f>
        <v>0</v>
      </c>
      <c r="H41" s="52">
        <f>'[9]NAW2 - Total - NPgN'!H38</f>
        <v>0</v>
      </c>
      <c r="I41" s="52">
        <f>'[9]NAW2 - Total - NPgN'!I38</f>
        <v>0</v>
      </c>
      <c r="J41" s="52">
        <f>'[9]NAW2 - Total - NPgN'!J38</f>
        <v>0</v>
      </c>
      <c r="K41" s="52">
        <f>'[9]NAW2 - Total - NPgN'!K38</f>
        <v>0</v>
      </c>
      <c r="L41" s="59">
        <f t="shared" si="175"/>
        <v>0</v>
      </c>
      <c r="M41" s="52">
        <f>'[9]NAW2 - Total - NPgN'!M38</f>
        <v>0</v>
      </c>
      <c r="N41" s="52">
        <f>'[9]NAW2 - Total - NPgN'!N38</f>
        <v>0</v>
      </c>
      <c r="O41" s="52">
        <f>'[9]NAW2 - Total - NPgN'!O38</f>
        <v>0</v>
      </c>
      <c r="P41" s="52">
        <f>'[9]NAW2 - Total - NPgN'!P38</f>
        <v>0</v>
      </c>
      <c r="Q41" s="52">
        <f>'[9]NAW2 - Total - NPgN'!Q38</f>
        <v>0</v>
      </c>
      <c r="R41" s="59">
        <f t="shared" si="176"/>
        <v>0</v>
      </c>
      <c r="S41" s="52">
        <f>'NPgN - Asset Rep'!S41+'NPgN - Refurb'!S41+'NPgN - HVP'!S41</f>
        <v>0</v>
      </c>
      <c r="T41" s="52">
        <f>'NPgN - Asset Rep'!T41+'NPgN - Refurb'!T41+'NPgN - HVP'!T41</f>
        <v>0</v>
      </c>
      <c r="U41" s="52">
        <f>'NPgN - Asset Rep'!U41+'NPgN - Refurb'!U41+'NPgN - HVP'!U41</f>
        <v>0</v>
      </c>
      <c r="V41" s="52">
        <f>'NPgN - Asset Rep'!V41+'NPgN - Refurb'!V41+'NPgN - HVP'!V41</f>
        <v>0</v>
      </c>
      <c r="W41" s="52">
        <f>'NPgN - Asset Rep'!W41+'NPgN - Refurb'!W41+'NPgN - HVP'!W41</f>
        <v>0</v>
      </c>
      <c r="X41" s="59">
        <f t="shared" si="177"/>
        <v>0</v>
      </c>
      <c r="Y41" s="52">
        <f>'[9]NAW2 - Total - NPgN'!Y38</f>
        <v>0</v>
      </c>
      <c r="Z41" s="52">
        <f>'[9]NAW2 - Total - NPgN'!Z38</f>
        <v>0</v>
      </c>
      <c r="AA41" s="52">
        <f>'[9]NAW2 - Total - NPgN'!AA38</f>
        <v>0</v>
      </c>
      <c r="AB41" s="52">
        <f>'[9]NAW2 - Total - NPgN'!AB38</f>
        <v>0</v>
      </c>
      <c r="AC41" s="52">
        <f>'[9]NAW2 - Total - NPgN'!AC38</f>
        <v>0</v>
      </c>
      <c r="AD41" s="59">
        <f t="shared" si="178"/>
        <v>0</v>
      </c>
      <c r="AE41" s="52">
        <f>'NPgN - Asset Rep'!AE41+'NPgN - Refurb'!AE41+'NPgN - HVP'!AE41</f>
        <v>0</v>
      </c>
      <c r="AF41" s="52">
        <f>'NPgN - Asset Rep'!AF41+'NPgN - Refurb'!AF41+'NPgN - HVP'!AF41</f>
        <v>0</v>
      </c>
      <c r="AG41" s="52">
        <f>'NPgN - Asset Rep'!AG41+'NPgN - Refurb'!AG41+'NPgN - HVP'!AG41</f>
        <v>0</v>
      </c>
      <c r="AH41" s="52">
        <f>'NPgN - Asset Rep'!AH41+'NPgN - Refurb'!AH41+'NPgN - HVP'!AH41</f>
        <v>0</v>
      </c>
      <c r="AI41" s="52">
        <f>'NPgN - Asset Rep'!AI41+'NPgN - Refurb'!AI41+'NPgN - HVP'!AI41</f>
        <v>0</v>
      </c>
      <c r="AJ41" s="59">
        <f t="shared" si="179"/>
        <v>0</v>
      </c>
      <c r="AK41" s="52">
        <f>'[9]NAW2 - Total - NPgN'!AK38</f>
        <v>0</v>
      </c>
      <c r="AL41" s="52">
        <f>'[9]NAW2 - Total - NPgN'!AL38</f>
        <v>0</v>
      </c>
      <c r="AM41" s="52">
        <f>'[9]NAW2 - Total - NPgN'!AM38</f>
        <v>0</v>
      </c>
      <c r="AN41" s="52">
        <f>'[9]NAW2 - Total - NPgN'!AN38</f>
        <v>0</v>
      </c>
      <c r="AO41" s="52">
        <f>'[9]NAW2 - Total - NPgN'!AO38</f>
        <v>0</v>
      </c>
      <c r="AP41" s="59">
        <f t="shared" si="180"/>
        <v>0</v>
      </c>
      <c r="BB41" s="6"/>
      <c r="BC41" s="6"/>
      <c r="BD41" s="58" t="s">
        <v>30</v>
      </c>
      <c r="BE41" s="172">
        <f>'NPgN - Probs. of Failure'!O$15</f>
        <v>0</v>
      </c>
      <c r="BF41" s="172">
        <f>'NPgN - Probs. of Failure'!P$15</f>
        <v>0</v>
      </c>
      <c r="BG41" s="172">
        <f>'NPgN - Probs. of Failure'!Q$15</f>
        <v>0</v>
      </c>
      <c r="BH41" s="172">
        <f>'NPgN - Probs. of Failure'!R$15</f>
        <v>0</v>
      </c>
      <c r="BI41" s="172">
        <f>'NPgN - Probs. of Failure'!S$15</f>
        <v>0</v>
      </c>
      <c r="BJ41" s="176"/>
      <c r="BK41" s="6"/>
      <c r="BL41" s="58" t="s">
        <v>30</v>
      </c>
      <c r="BM41" s="242">
        <f>IFERROR($BM5*'NPgN - Average Cons. of Failure'!$Q$15,0)</f>
        <v>0</v>
      </c>
      <c r="BN41" s="242">
        <f>IFERROR($BM5*'NPgN - Average Cons. of Failure'!$Q$15,0)</f>
        <v>0</v>
      </c>
      <c r="BO41" s="242">
        <f>IFERROR($BM5*'NPgN - Average Cons. of Failure'!$Q$15,0)</f>
        <v>0</v>
      </c>
      <c r="BP41" s="242">
        <f>IFERROR($BM5*'NPgN - Average Cons. of Failure'!$Q$15,0)</f>
        <v>0</v>
      </c>
      <c r="BQ41" s="242">
        <f>IFERROR($BM5*'NPgN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NPgN'!G40</f>
        <v>0</v>
      </c>
      <c r="H43" s="52">
        <f>'[9]NAW2 - Total - NPgN'!H40</f>
        <v>0</v>
      </c>
      <c r="I43" s="52">
        <f>'[9]NAW2 - Total - NPgN'!I40</f>
        <v>0</v>
      </c>
      <c r="J43" s="52">
        <f>'[9]NAW2 - Total - NPgN'!J40</f>
        <v>0</v>
      </c>
      <c r="K43" s="52">
        <f>'[9]NAW2 - Total - NPgN'!K40</f>
        <v>0</v>
      </c>
      <c r="L43" s="53">
        <f>SUM(G43:K43)</f>
        <v>0</v>
      </c>
      <c r="M43" s="52">
        <f>'[9]NAW2 - Total - NPgN'!M40</f>
        <v>0</v>
      </c>
      <c r="N43" s="52">
        <f>'[9]NAW2 - Total - NPgN'!N40</f>
        <v>0</v>
      </c>
      <c r="O43" s="52">
        <f>'[9]NAW2 - Total - NPgN'!O40</f>
        <v>0</v>
      </c>
      <c r="P43" s="52">
        <f>'[9]NAW2 - Total - NPgN'!P40</f>
        <v>0</v>
      </c>
      <c r="Q43" s="52">
        <f>'[9]NAW2 - Total - NPgN'!Q40</f>
        <v>0</v>
      </c>
      <c r="R43" s="53">
        <f>SUM(M43:Q43)</f>
        <v>0</v>
      </c>
      <c r="S43" s="274">
        <f>'NPgN - Asset Rep'!S43+'NPgN - Refurb'!S43+'NPgN - HVP'!S43</f>
        <v>0</v>
      </c>
      <c r="T43" s="69">
        <f>'NPgN - Asset Rep'!T43+'NPgN - Refurb'!T43+'NPgN - HVP'!T43</f>
        <v>0</v>
      </c>
      <c r="U43" s="69">
        <f>'NPgN - Asset Rep'!U43+'NPgN - Refurb'!U43+'NPgN - HVP'!U43</f>
        <v>0</v>
      </c>
      <c r="V43" s="69">
        <f>'NPgN - Asset Rep'!V43+'NPgN - Refurb'!V43+'NPgN - HVP'!V43</f>
        <v>0</v>
      </c>
      <c r="W43" s="69">
        <f>'NPgN - Asset Rep'!W43+'NPgN - Refurb'!W43+'NPgN - HVP'!W43</f>
        <v>0</v>
      </c>
      <c r="X43" s="53">
        <f>SUM(S43:W43)</f>
        <v>0</v>
      </c>
      <c r="Y43" s="54">
        <f>'[9]NAW2 - Total - NPgN'!Y40</f>
        <v>0</v>
      </c>
      <c r="Z43" s="54">
        <f>'[9]NAW2 - Total - NPgN'!Z40</f>
        <v>0</v>
      </c>
      <c r="AA43" s="54">
        <f>'[9]NAW2 - Total - NPgN'!AA40</f>
        <v>0</v>
      </c>
      <c r="AB43" s="54">
        <f>'[9]NAW2 - Total - NPgN'!AB40</f>
        <v>0</v>
      </c>
      <c r="AC43" s="54">
        <f>'[9]NAW2 - Total - NPgN'!AC40</f>
        <v>0</v>
      </c>
      <c r="AD43" s="53">
        <f>SUM(Y43:AC43)</f>
        <v>0</v>
      </c>
      <c r="AE43" s="274">
        <f>'NPgN - Asset Rep'!AE43+'NPgN - Refurb'!AE43+'NPgN - HVP'!AE43</f>
        <v>0</v>
      </c>
      <c r="AF43" s="69">
        <f>'NPgN - Asset Rep'!AF43+'NPgN - Refurb'!AF43+'NPgN - HVP'!AF43</f>
        <v>0</v>
      </c>
      <c r="AG43" s="69">
        <f>'NPgN - Asset Rep'!AG43+'NPgN - Refurb'!AG43+'NPgN - HVP'!AG43</f>
        <v>0</v>
      </c>
      <c r="AH43" s="69">
        <f>'NPgN - Asset Rep'!AH43+'NPgN - Refurb'!AH43+'NPgN - HVP'!AH43</f>
        <v>0</v>
      </c>
      <c r="AI43" s="69">
        <f>'NPgN - Asset Rep'!AI43+'NPgN - Refurb'!AI43+'NPgN - HVP'!AI43</f>
        <v>0</v>
      </c>
      <c r="AJ43" s="53">
        <f>SUM(AE43:AI43)</f>
        <v>0</v>
      </c>
      <c r="AK43" s="54">
        <f>'[9]NAW2 - Total - NPgN'!AK40</f>
        <v>0</v>
      </c>
      <c r="AL43" s="54">
        <f>'[9]NAW2 - Total - NPgN'!AL40</f>
        <v>0</v>
      </c>
      <c r="AM43" s="54">
        <f>'[9]NAW2 - Total - NPgN'!AM40</f>
        <v>0</v>
      </c>
      <c r="AN43" s="54">
        <f>'[9]NAW2 - Total - NPgN'!AN40</f>
        <v>0</v>
      </c>
      <c r="AO43" s="54">
        <f>'[9]NAW2 - Total - NPgN'!AO40</f>
        <v>0</v>
      </c>
      <c r="AP43" s="53">
        <f>SUM(AK43:AO43)</f>
        <v>0</v>
      </c>
      <c r="BB43" s="6"/>
      <c r="BC43" s="6"/>
      <c r="BD43" s="51" t="s">
        <v>25</v>
      </c>
      <c r="BE43" s="172">
        <f>'NPgN - Probs. of Failure'!O$16</f>
        <v>0</v>
      </c>
      <c r="BF43" s="172">
        <f>'NPgN - Probs. of Failure'!P$16</f>
        <v>0</v>
      </c>
      <c r="BG43" s="172">
        <f>'NPgN - Probs. of Failure'!Q$16</f>
        <v>0</v>
      </c>
      <c r="BH43" s="172">
        <f>'NPgN - Probs. of Failure'!R$16</f>
        <v>0</v>
      </c>
      <c r="BI43" s="172">
        <f>'NPgN - Probs. of Failure'!S$16</f>
        <v>0</v>
      </c>
      <c r="BJ43" s="175"/>
      <c r="BK43" s="6"/>
      <c r="BL43" s="51" t="s">
        <v>25</v>
      </c>
      <c r="BM43" s="242">
        <f>IFERROR($BM2*'NPgN - Average Cons. of Failure'!$Q$16,0)</f>
        <v>0</v>
      </c>
      <c r="BN43" s="242">
        <f>IFERROR($BM2*'NPgN - Average Cons. of Failure'!$Q$16,0)</f>
        <v>0</v>
      </c>
      <c r="BO43" s="242">
        <f>IFERROR($BM2*'NPgN - Average Cons. of Failure'!$Q$16,0)</f>
        <v>0</v>
      </c>
      <c r="BP43" s="242">
        <f>IFERROR($BM2*'NPgN - Average Cons. of Failure'!$Q$16,0)</f>
        <v>0</v>
      </c>
      <c r="BQ43" s="242">
        <f>IFERROR($BM2*'NPgN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NPgN'!G41</f>
        <v>0</v>
      </c>
      <c r="H44" s="52">
        <f>'[9]NAW2 - Total - NPgN'!H41</f>
        <v>0</v>
      </c>
      <c r="I44" s="52">
        <f>'[9]NAW2 - Total - NPgN'!I41</f>
        <v>0</v>
      </c>
      <c r="J44" s="52">
        <f>'[9]NAW2 - Total - NPgN'!J41</f>
        <v>0</v>
      </c>
      <c r="K44" s="52">
        <f>'[9]NAW2 - Total - NPgN'!K41</f>
        <v>0</v>
      </c>
      <c r="L44" s="59">
        <f t="shared" ref="L44:L46" si="208">SUM(G44:K44)</f>
        <v>0</v>
      </c>
      <c r="M44" s="52">
        <f>'[9]NAW2 - Total - NPgN'!M41</f>
        <v>0</v>
      </c>
      <c r="N44" s="52">
        <f>'[9]NAW2 - Total - NPgN'!N41</f>
        <v>0</v>
      </c>
      <c r="O44" s="52">
        <f>'[9]NAW2 - Total - NPgN'!O41</f>
        <v>0</v>
      </c>
      <c r="P44" s="52">
        <f>'[9]NAW2 - Total - NPgN'!P41</f>
        <v>0</v>
      </c>
      <c r="Q44" s="52">
        <f>'[9]NAW2 - Total - NPgN'!Q41</f>
        <v>0</v>
      </c>
      <c r="R44" s="59">
        <f t="shared" ref="R44:R46" si="209">SUM(M44:Q44)</f>
        <v>0</v>
      </c>
      <c r="S44" s="52">
        <f>'NPgN - Asset Rep'!S44+'NPgN - Refurb'!S44+'NPgN - HVP'!S44</f>
        <v>0</v>
      </c>
      <c r="T44" s="52">
        <f>'NPgN - Asset Rep'!T44+'NPgN - Refurb'!T44+'NPgN - HVP'!T44</f>
        <v>0</v>
      </c>
      <c r="U44" s="52">
        <f>'NPgN - Asset Rep'!U44+'NPgN - Refurb'!U44+'NPgN - HVP'!U44</f>
        <v>0</v>
      </c>
      <c r="V44" s="52">
        <f>'NPgN - Asset Rep'!V44+'NPgN - Refurb'!V44+'NPgN - HVP'!V44</f>
        <v>0</v>
      </c>
      <c r="W44" s="52">
        <f>'NPgN - Asset Rep'!W44+'NPgN - Refurb'!W44+'NPgN - HVP'!W44</f>
        <v>0</v>
      </c>
      <c r="X44" s="59">
        <f t="shared" ref="X44:X46" si="210">SUM(S44:W44)</f>
        <v>0</v>
      </c>
      <c r="Y44" s="52">
        <f>'[9]NAW2 - Total - NPgN'!Y41</f>
        <v>0</v>
      </c>
      <c r="Z44" s="52">
        <f>'[9]NAW2 - Total - NPgN'!Z41</f>
        <v>0</v>
      </c>
      <c r="AA44" s="52">
        <f>'[9]NAW2 - Total - NPgN'!AA41</f>
        <v>0</v>
      </c>
      <c r="AB44" s="52">
        <f>'[9]NAW2 - Total - NPgN'!AB41</f>
        <v>0</v>
      </c>
      <c r="AC44" s="52">
        <f>'[9]NAW2 - Total - NPgN'!AC41</f>
        <v>0</v>
      </c>
      <c r="AD44" s="59">
        <f t="shared" ref="AD44:AD46" si="211">SUM(Y44:AC44)</f>
        <v>0</v>
      </c>
      <c r="AE44" s="52">
        <f>'NPgN - Asset Rep'!AE44+'NPgN - Refurb'!AE44+'NPgN - HVP'!AE44</f>
        <v>0</v>
      </c>
      <c r="AF44" s="52">
        <f>'NPgN - Asset Rep'!AF44+'NPgN - Refurb'!AF44+'NPgN - HVP'!AF44</f>
        <v>0</v>
      </c>
      <c r="AG44" s="52">
        <f>'NPgN - Asset Rep'!AG44+'NPgN - Refurb'!AG44+'NPgN - HVP'!AG44</f>
        <v>0</v>
      </c>
      <c r="AH44" s="52">
        <f>'NPgN - Asset Rep'!AH44+'NPgN - Refurb'!AH44+'NPgN - HVP'!AH44</f>
        <v>0</v>
      </c>
      <c r="AI44" s="52">
        <f>'NPgN - Asset Rep'!AI44+'NPgN - Refurb'!AI44+'NPgN - HVP'!AI44</f>
        <v>0</v>
      </c>
      <c r="AJ44" s="59">
        <f t="shared" ref="AJ44:AJ46" si="212">SUM(AE44:AI44)</f>
        <v>0</v>
      </c>
      <c r="AK44" s="52">
        <f>'[9]NAW2 - Total - NPgN'!AK41</f>
        <v>0</v>
      </c>
      <c r="AL44" s="52">
        <f>'[9]NAW2 - Total - NPgN'!AL41</f>
        <v>0</v>
      </c>
      <c r="AM44" s="52">
        <f>'[9]NAW2 - Total - NPgN'!AM41</f>
        <v>0</v>
      </c>
      <c r="AN44" s="52">
        <f>'[9]NAW2 - Total - NPgN'!AN41</f>
        <v>0</v>
      </c>
      <c r="AO44" s="52">
        <f>'[9]NAW2 - Total - NPgN'!AO41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'NPgN - Probs. of Failure'!O$16</f>
        <v>0</v>
      </c>
      <c r="BF44" s="172">
        <f>'NPgN - Probs. of Failure'!P$16</f>
        <v>0</v>
      </c>
      <c r="BG44" s="172">
        <f>'NPgN - Probs. of Failure'!Q$16</f>
        <v>0</v>
      </c>
      <c r="BH44" s="172">
        <f>'NPgN - Probs. of Failure'!R$16</f>
        <v>0</v>
      </c>
      <c r="BI44" s="172">
        <f>'NPgN - Probs. of Failure'!S$16</f>
        <v>0</v>
      </c>
      <c r="BJ44" s="176"/>
      <c r="BK44" s="6"/>
      <c r="BL44" s="58" t="s">
        <v>27</v>
      </c>
      <c r="BM44" s="242">
        <f>IFERROR($BM3*'NPgN - Average Cons. of Failure'!$Q$16,0)</f>
        <v>0</v>
      </c>
      <c r="BN44" s="242">
        <f>IFERROR($BM3*'NPgN - Average Cons. of Failure'!$Q$16,0)</f>
        <v>0</v>
      </c>
      <c r="BO44" s="242">
        <f>IFERROR($BM3*'NPgN - Average Cons. of Failure'!$Q$16,0)</f>
        <v>0</v>
      </c>
      <c r="BP44" s="242">
        <f>IFERROR($BM3*'NPgN - Average Cons. of Failure'!$Q$16,0)</f>
        <v>0</v>
      </c>
      <c r="BQ44" s="242">
        <f>IFERROR($BM3*'NPgN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NPgN'!G42</f>
        <v>0</v>
      </c>
      <c r="H45" s="52">
        <f>'[9]NAW2 - Total - NPgN'!H42</f>
        <v>0</v>
      </c>
      <c r="I45" s="52">
        <f>'[9]NAW2 - Total - NPgN'!I42</f>
        <v>0</v>
      </c>
      <c r="J45" s="52">
        <f>'[9]NAW2 - Total - NPgN'!J42</f>
        <v>0</v>
      </c>
      <c r="K45" s="52">
        <f>'[9]NAW2 - Total - NPgN'!K42</f>
        <v>0</v>
      </c>
      <c r="L45" s="59">
        <f t="shared" si="208"/>
        <v>0</v>
      </c>
      <c r="M45" s="52">
        <f>'[9]NAW2 - Total - NPgN'!M42</f>
        <v>0</v>
      </c>
      <c r="N45" s="52">
        <f>'[9]NAW2 - Total - NPgN'!N42</f>
        <v>0</v>
      </c>
      <c r="O45" s="52">
        <f>'[9]NAW2 - Total - NPgN'!O42</f>
        <v>0</v>
      </c>
      <c r="P45" s="52">
        <f>'[9]NAW2 - Total - NPgN'!P42</f>
        <v>0</v>
      </c>
      <c r="Q45" s="52">
        <f>'[9]NAW2 - Total - NPgN'!Q42</f>
        <v>0</v>
      </c>
      <c r="R45" s="59">
        <f t="shared" si="209"/>
        <v>0</v>
      </c>
      <c r="S45" s="52">
        <f>'NPgN - Asset Rep'!S45+'NPgN - Refurb'!S45+'NPgN - HVP'!S45</f>
        <v>0</v>
      </c>
      <c r="T45" s="52">
        <f>'NPgN - Asset Rep'!T45+'NPgN - Refurb'!T45+'NPgN - HVP'!T45</f>
        <v>0</v>
      </c>
      <c r="U45" s="52">
        <f>'NPgN - Asset Rep'!U45+'NPgN - Refurb'!U45+'NPgN - HVP'!U45</f>
        <v>0</v>
      </c>
      <c r="V45" s="52">
        <f>'NPgN - Asset Rep'!V45+'NPgN - Refurb'!V45+'NPgN - HVP'!V45</f>
        <v>0</v>
      </c>
      <c r="W45" s="52">
        <f>'NPgN - Asset Rep'!W45+'NPgN - Refurb'!W45+'NPgN - HVP'!W45</f>
        <v>0</v>
      </c>
      <c r="X45" s="59">
        <f t="shared" si="210"/>
        <v>0</v>
      </c>
      <c r="Y45" s="52">
        <f>'[9]NAW2 - Total - NPgN'!Y42</f>
        <v>0</v>
      </c>
      <c r="Z45" s="52">
        <f>'[9]NAW2 - Total - NPgN'!Z42</f>
        <v>0</v>
      </c>
      <c r="AA45" s="52">
        <f>'[9]NAW2 - Total - NPgN'!AA42</f>
        <v>0</v>
      </c>
      <c r="AB45" s="52">
        <f>'[9]NAW2 - Total - NPgN'!AB42</f>
        <v>0</v>
      </c>
      <c r="AC45" s="52">
        <f>'[9]NAW2 - Total - NPgN'!AC42</f>
        <v>0</v>
      </c>
      <c r="AD45" s="59">
        <f t="shared" si="211"/>
        <v>0</v>
      </c>
      <c r="AE45" s="52">
        <f>'NPgN - Asset Rep'!AE45+'NPgN - Refurb'!AE45+'NPgN - HVP'!AE45</f>
        <v>0</v>
      </c>
      <c r="AF45" s="52">
        <f>'NPgN - Asset Rep'!AF45+'NPgN - Refurb'!AF45+'NPgN - HVP'!AF45</f>
        <v>0</v>
      </c>
      <c r="AG45" s="52">
        <f>'NPgN - Asset Rep'!AG45+'NPgN - Refurb'!AG45+'NPgN - HVP'!AG45</f>
        <v>0</v>
      </c>
      <c r="AH45" s="52">
        <f>'NPgN - Asset Rep'!AH45+'NPgN - Refurb'!AH45+'NPgN - HVP'!AH45</f>
        <v>0</v>
      </c>
      <c r="AI45" s="52">
        <f>'NPgN - Asset Rep'!AI45+'NPgN - Refurb'!AI45+'NPgN - HVP'!AI45</f>
        <v>0</v>
      </c>
      <c r="AJ45" s="59">
        <f t="shared" si="212"/>
        <v>0</v>
      </c>
      <c r="AK45" s="52">
        <f>'[9]NAW2 - Total - NPgN'!AK42</f>
        <v>0</v>
      </c>
      <c r="AL45" s="52">
        <f>'[9]NAW2 - Total - NPgN'!AL42</f>
        <v>0</v>
      </c>
      <c r="AM45" s="52">
        <f>'[9]NAW2 - Total - NPgN'!AM42</f>
        <v>0</v>
      </c>
      <c r="AN45" s="52">
        <f>'[9]NAW2 - Total - NPgN'!AN42</f>
        <v>0</v>
      </c>
      <c r="AO45" s="52">
        <f>'[9]NAW2 - Total - NPgN'!AO42</f>
        <v>0</v>
      </c>
      <c r="AP45" s="59">
        <f t="shared" si="213"/>
        <v>0</v>
      </c>
      <c r="BB45" s="6"/>
      <c r="BC45" s="6"/>
      <c r="BD45" s="58" t="s">
        <v>29</v>
      </c>
      <c r="BE45" s="172">
        <f>'NPgN - Probs. of Failure'!O$16</f>
        <v>0</v>
      </c>
      <c r="BF45" s="172">
        <f>'NPgN - Probs. of Failure'!P$16</f>
        <v>0</v>
      </c>
      <c r="BG45" s="172">
        <f>'NPgN - Probs. of Failure'!Q$16</f>
        <v>0</v>
      </c>
      <c r="BH45" s="172">
        <f>'NPgN - Probs. of Failure'!R$16</f>
        <v>0</v>
      </c>
      <c r="BI45" s="172">
        <f>'NPgN - Probs. of Failure'!S$16</f>
        <v>0</v>
      </c>
      <c r="BJ45" s="176"/>
      <c r="BK45" s="6"/>
      <c r="BL45" s="58" t="s">
        <v>29</v>
      </c>
      <c r="BM45" s="242">
        <f>IFERROR($BM4*'NPgN - Average Cons. of Failure'!$Q$16,0)</f>
        <v>0</v>
      </c>
      <c r="BN45" s="242">
        <f>IFERROR($BM4*'NPgN - Average Cons. of Failure'!$Q$16,0)</f>
        <v>0</v>
      </c>
      <c r="BO45" s="242">
        <f>IFERROR($BM4*'NPgN - Average Cons. of Failure'!$Q$16,0)</f>
        <v>0</v>
      </c>
      <c r="BP45" s="242">
        <f>IFERROR($BM4*'NPgN - Average Cons. of Failure'!$Q$16,0)</f>
        <v>0</v>
      </c>
      <c r="BQ45" s="242">
        <f>IFERROR($BM4*'NPgN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NPgN'!G43</f>
        <v>0</v>
      </c>
      <c r="H46" s="52">
        <f>'[9]NAW2 - Total - NPgN'!H43</f>
        <v>0</v>
      </c>
      <c r="I46" s="52">
        <f>'[9]NAW2 - Total - NPgN'!I43</f>
        <v>0</v>
      </c>
      <c r="J46" s="52">
        <f>'[9]NAW2 - Total - NPgN'!J43</f>
        <v>0</v>
      </c>
      <c r="K46" s="52">
        <f>'[9]NAW2 - Total - NPgN'!K43</f>
        <v>0</v>
      </c>
      <c r="L46" s="59">
        <f t="shared" si="208"/>
        <v>0</v>
      </c>
      <c r="M46" s="52">
        <f>'[9]NAW2 - Total - NPgN'!M43</f>
        <v>0</v>
      </c>
      <c r="N46" s="52">
        <f>'[9]NAW2 - Total - NPgN'!N43</f>
        <v>0</v>
      </c>
      <c r="O46" s="52">
        <f>'[9]NAW2 - Total - NPgN'!O43</f>
        <v>0</v>
      </c>
      <c r="P46" s="52">
        <f>'[9]NAW2 - Total - NPgN'!P43</f>
        <v>0</v>
      </c>
      <c r="Q46" s="52">
        <f>'[9]NAW2 - Total - NPgN'!Q43</f>
        <v>0</v>
      </c>
      <c r="R46" s="59">
        <f t="shared" si="209"/>
        <v>0</v>
      </c>
      <c r="S46" s="52">
        <f>'NPgN - Asset Rep'!S46+'NPgN - Refurb'!S46+'NPgN - HVP'!S46</f>
        <v>0</v>
      </c>
      <c r="T46" s="52">
        <f>'NPgN - Asset Rep'!T46+'NPgN - Refurb'!T46+'NPgN - HVP'!T46</f>
        <v>0</v>
      </c>
      <c r="U46" s="52">
        <f>'NPgN - Asset Rep'!U46+'NPgN - Refurb'!U46+'NPgN - HVP'!U46</f>
        <v>0</v>
      </c>
      <c r="V46" s="52">
        <f>'NPgN - Asset Rep'!V46+'NPgN - Refurb'!V46+'NPgN - HVP'!V46</f>
        <v>0</v>
      </c>
      <c r="W46" s="52">
        <f>'NPgN - Asset Rep'!W46+'NPgN - Refurb'!W46+'NPgN - HVP'!W46</f>
        <v>0</v>
      </c>
      <c r="X46" s="59">
        <f t="shared" si="210"/>
        <v>0</v>
      </c>
      <c r="Y46" s="52">
        <f>'[9]NAW2 - Total - NPgN'!Y43</f>
        <v>0</v>
      </c>
      <c r="Z46" s="52">
        <f>'[9]NAW2 - Total - NPgN'!Z43</f>
        <v>0</v>
      </c>
      <c r="AA46" s="52">
        <f>'[9]NAW2 - Total - NPgN'!AA43</f>
        <v>0</v>
      </c>
      <c r="AB46" s="52">
        <f>'[9]NAW2 - Total - NPgN'!AB43</f>
        <v>0</v>
      </c>
      <c r="AC46" s="52">
        <f>'[9]NAW2 - Total - NPgN'!AC43</f>
        <v>0</v>
      </c>
      <c r="AD46" s="59">
        <f t="shared" si="211"/>
        <v>0</v>
      </c>
      <c r="AE46" s="52">
        <f>'NPgN - Asset Rep'!AE46+'NPgN - Refurb'!AE46+'NPgN - HVP'!AE46</f>
        <v>0</v>
      </c>
      <c r="AF46" s="52">
        <f>'NPgN - Asset Rep'!AF46+'NPgN - Refurb'!AF46+'NPgN - HVP'!AF46</f>
        <v>0</v>
      </c>
      <c r="AG46" s="52">
        <f>'NPgN - Asset Rep'!AG46+'NPgN - Refurb'!AG46+'NPgN - HVP'!AG46</f>
        <v>0</v>
      </c>
      <c r="AH46" s="52">
        <f>'NPgN - Asset Rep'!AH46+'NPgN - Refurb'!AH46+'NPgN - HVP'!AH46</f>
        <v>0</v>
      </c>
      <c r="AI46" s="52">
        <f>'NPgN - Asset Rep'!AI46+'NPgN - Refurb'!AI46+'NPgN - HVP'!AI46</f>
        <v>0</v>
      </c>
      <c r="AJ46" s="59">
        <f t="shared" si="212"/>
        <v>0</v>
      </c>
      <c r="AK46" s="52">
        <f>'[9]NAW2 - Total - NPgN'!AK43</f>
        <v>0</v>
      </c>
      <c r="AL46" s="52">
        <f>'[9]NAW2 - Total - NPgN'!AL43</f>
        <v>0</v>
      </c>
      <c r="AM46" s="52">
        <f>'[9]NAW2 - Total - NPgN'!AM43</f>
        <v>0</v>
      </c>
      <c r="AN46" s="52">
        <f>'[9]NAW2 - Total - NPgN'!AN43</f>
        <v>0</v>
      </c>
      <c r="AO46" s="52">
        <f>'[9]NAW2 - Total - NPgN'!AO43</f>
        <v>0</v>
      </c>
      <c r="AP46" s="59">
        <f t="shared" si="213"/>
        <v>0</v>
      </c>
      <c r="BB46" s="6"/>
      <c r="BC46" s="6"/>
      <c r="BD46" s="58" t="s">
        <v>30</v>
      </c>
      <c r="BE46" s="172">
        <f>'NPgN - Probs. of Failure'!O$16</f>
        <v>0</v>
      </c>
      <c r="BF46" s="172">
        <f>'NPgN - Probs. of Failure'!P$16</f>
        <v>0</v>
      </c>
      <c r="BG46" s="172">
        <f>'NPgN - Probs. of Failure'!Q$16</f>
        <v>0</v>
      </c>
      <c r="BH46" s="172">
        <f>'NPgN - Probs. of Failure'!R$16</f>
        <v>0</v>
      </c>
      <c r="BI46" s="172">
        <f>'NPgN - Probs. of Failure'!S$16</f>
        <v>0</v>
      </c>
      <c r="BJ46" s="176"/>
      <c r="BK46" s="6"/>
      <c r="BL46" s="58" t="s">
        <v>30</v>
      </c>
      <c r="BM46" s="242">
        <f>IFERROR($BM5*'NPgN - Average Cons. of Failure'!$Q$16,0)</f>
        <v>0</v>
      </c>
      <c r="BN46" s="242">
        <f>IFERROR($BM5*'NPgN - Average Cons. of Failure'!$Q$16,0)</f>
        <v>0</v>
      </c>
      <c r="BO46" s="242">
        <f>IFERROR($BM5*'NPgN - Average Cons. of Failure'!$Q$16,0)</f>
        <v>0</v>
      </c>
      <c r="BP46" s="242">
        <f>IFERROR($BM5*'NPgN - Average Cons. of Failure'!$Q$16,0)</f>
        <v>0</v>
      </c>
      <c r="BQ46" s="242">
        <f>IFERROR($BM5*'NPgN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NPgN'!G45</f>
        <v>0</v>
      </c>
      <c r="H48" s="52">
        <f>'[9]NAW2 - Total - NPgN'!H45</f>
        <v>0</v>
      </c>
      <c r="I48" s="52">
        <f>'[9]NAW2 - Total - NPgN'!I45</f>
        <v>0</v>
      </c>
      <c r="J48" s="52">
        <f>'[9]NAW2 - Total - NPgN'!J45</f>
        <v>0</v>
      </c>
      <c r="K48" s="52">
        <f>'[9]NAW2 - Total - NPgN'!K45</f>
        <v>0</v>
      </c>
      <c r="L48" s="53">
        <f>SUM(G48:K48)</f>
        <v>0</v>
      </c>
      <c r="M48" s="52">
        <f>'[9]NAW2 - Total - NPgN'!M45</f>
        <v>0</v>
      </c>
      <c r="N48" s="52">
        <f>'[9]NAW2 - Total - NPgN'!N45</f>
        <v>0</v>
      </c>
      <c r="O48" s="52">
        <f>'[9]NAW2 - Total - NPgN'!O45</f>
        <v>0</v>
      </c>
      <c r="P48" s="52">
        <f>'[9]NAW2 - Total - NPgN'!P45</f>
        <v>0</v>
      </c>
      <c r="Q48" s="52">
        <f>'[9]NAW2 - Total - NPgN'!Q45</f>
        <v>0</v>
      </c>
      <c r="R48" s="53">
        <f>SUM(M48:Q48)</f>
        <v>0</v>
      </c>
      <c r="S48" s="274">
        <f>'NPgN - Asset Rep'!S48+'NPgN - Refurb'!S48+'NPgN - HVP'!S48</f>
        <v>0</v>
      </c>
      <c r="T48" s="69">
        <f>'NPgN - Asset Rep'!T48+'NPgN - Refurb'!T48+'NPgN - HVP'!T48</f>
        <v>0</v>
      </c>
      <c r="U48" s="69">
        <f>'NPgN - Asset Rep'!U48+'NPgN - Refurb'!U48+'NPgN - HVP'!U48</f>
        <v>0</v>
      </c>
      <c r="V48" s="69">
        <f>'NPgN - Asset Rep'!V48+'NPgN - Refurb'!V48+'NPgN - HVP'!V48</f>
        <v>0</v>
      </c>
      <c r="W48" s="69">
        <f>'NPgN - Asset Rep'!W48+'NPgN - Refurb'!W48+'NPgN - HVP'!W48</f>
        <v>0</v>
      </c>
      <c r="X48" s="53">
        <f>SUM(S48:W48)</f>
        <v>0</v>
      </c>
      <c r="Y48" s="69">
        <f>'[9]NAW2 - Total - NPgN'!Y45</f>
        <v>0</v>
      </c>
      <c r="Z48" s="69">
        <f>'[9]NAW2 - Total - NPgN'!Z45</f>
        <v>0</v>
      </c>
      <c r="AA48" s="69">
        <f>'[9]NAW2 - Total - NPgN'!AA45</f>
        <v>0</v>
      </c>
      <c r="AB48" s="69">
        <f>'[9]NAW2 - Total - NPgN'!AB45</f>
        <v>0</v>
      </c>
      <c r="AC48" s="69">
        <f>'[9]NAW2 - Total - NPgN'!AC45</f>
        <v>0</v>
      </c>
      <c r="AD48" s="53">
        <f>SUM(Y48:AC48)</f>
        <v>0</v>
      </c>
      <c r="AE48" s="274">
        <f>'NPgN - Asset Rep'!AE48+'NPgN - Refurb'!AE48+'NPgN - HVP'!AE48</f>
        <v>0</v>
      </c>
      <c r="AF48" s="69">
        <f>'NPgN - Asset Rep'!AF48+'NPgN - Refurb'!AF48+'NPgN - HVP'!AF48</f>
        <v>0</v>
      </c>
      <c r="AG48" s="69">
        <f>'NPgN - Asset Rep'!AG48+'NPgN - Refurb'!AG48+'NPgN - HVP'!AG48</f>
        <v>0</v>
      </c>
      <c r="AH48" s="69">
        <f>'NPgN - Asset Rep'!AH48+'NPgN - Refurb'!AH48+'NPgN - HVP'!AH48</f>
        <v>0</v>
      </c>
      <c r="AI48" s="69">
        <f>'NPgN - Asset Rep'!AI48+'NPgN - Refurb'!AI48+'NPgN - HVP'!AI48</f>
        <v>0</v>
      </c>
      <c r="AJ48" s="53">
        <f>SUM(AE48:AI48)</f>
        <v>0</v>
      </c>
      <c r="AK48" s="69">
        <f>'[9]NAW2 - Total - NPgN'!AK45</f>
        <v>0</v>
      </c>
      <c r="AL48" s="69">
        <f>'[9]NAW2 - Total - NPgN'!AL45</f>
        <v>0</v>
      </c>
      <c r="AM48" s="69">
        <f>'[9]NAW2 - Total - NPgN'!AM45</f>
        <v>0</v>
      </c>
      <c r="AN48" s="69">
        <f>'[9]NAW2 - Total - NPgN'!AN45</f>
        <v>0</v>
      </c>
      <c r="AO48" s="69">
        <f>'[9]NAW2 - Total - NPgN'!AO45</f>
        <v>0</v>
      </c>
      <c r="AP48" s="53">
        <f>SUM(AK48:AO48)</f>
        <v>0</v>
      </c>
      <c r="BB48" s="6"/>
      <c r="BC48" s="6"/>
      <c r="BD48" s="51" t="s">
        <v>25</v>
      </c>
      <c r="BE48" s="172">
        <f>'NPgN - Probs. of Failure'!O$17</f>
        <v>0</v>
      </c>
      <c r="BF48" s="172">
        <f>'NPgN - Probs. of Failure'!P$17</f>
        <v>0</v>
      </c>
      <c r="BG48" s="172">
        <f>'NPgN - Probs. of Failure'!Q$17</f>
        <v>0</v>
      </c>
      <c r="BH48" s="172">
        <f>'NPgN - Probs. of Failure'!R$17</f>
        <v>0</v>
      </c>
      <c r="BI48" s="172">
        <f>'NPgN - Probs. of Failure'!S$17</f>
        <v>0</v>
      </c>
      <c r="BJ48" s="175"/>
      <c r="BK48" s="6"/>
      <c r="BL48" s="51" t="s">
        <v>25</v>
      </c>
      <c r="BM48" s="242">
        <f>IFERROR($BM2*'NPgN - Average Cons. of Failure'!$Q$17,0)</f>
        <v>0</v>
      </c>
      <c r="BN48" s="242">
        <f>IFERROR($BM2*'NPgN - Average Cons. of Failure'!$Q$17,0)</f>
        <v>0</v>
      </c>
      <c r="BO48" s="242">
        <f>IFERROR($BM2*'NPgN - Average Cons. of Failure'!$Q$17,0)</f>
        <v>0</v>
      </c>
      <c r="BP48" s="242">
        <f>IFERROR($BM2*'NPgN - Average Cons. of Failure'!$Q$17,0)</f>
        <v>0</v>
      </c>
      <c r="BQ48" s="242">
        <f>IFERROR($BM2*'NPgN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NPgN'!G46</f>
        <v>0</v>
      </c>
      <c r="H49" s="52">
        <f>'[9]NAW2 - Total - NPgN'!H46</f>
        <v>0</v>
      </c>
      <c r="I49" s="52">
        <f>'[9]NAW2 - Total - NPgN'!I46</f>
        <v>0</v>
      </c>
      <c r="J49" s="52">
        <f>'[9]NAW2 - Total - NPgN'!J46</f>
        <v>0</v>
      </c>
      <c r="K49" s="52">
        <f>'[9]NAW2 - Total - NPgN'!K46</f>
        <v>0</v>
      </c>
      <c r="L49" s="59">
        <f t="shared" ref="L49:L51" si="240">SUM(G49:K49)</f>
        <v>0</v>
      </c>
      <c r="M49" s="52">
        <f>'[9]NAW2 - Total - NPgN'!M46</f>
        <v>0</v>
      </c>
      <c r="N49" s="52">
        <f>'[9]NAW2 - Total - NPgN'!N46</f>
        <v>0</v>
      </c>
      <c r="O49" s="52">
        <f>'[9]NAW2 - Total - NPgN'!O46</f>
        <v>0</v>
      </c>
      <c r="P49" s="52">
        <f>'[9]NAW2 - Total - NPgN'!P46</f>
        <v>0</v>
      </c>
      <c r="Q49" s="52">
        <f>'[9]NAW2 - Total - NPgN'!Q46</f>
        <v>0</v>
      </c>
      <c r="R49" s="59">
        <f t="shared" ref="R49:R51" si="241">SUM(M49:Q49)</f>
        <v>0</v>
      </c>
      <c r="S49" s="52">
        <f>'NPgN - Asset Rep'!S49+'NPgN - Refurb'!S49+'NPgN - HVP'!S49</f>
        <v>0</v>
      </c>
      <c r="T49" s="52">
        <f>'NPgN - Asset Rep'!T49+'NPgN - Refurb'!T49+'NPgN - HVP'!T49</f>
        <v>0</v>
      </c>
      <c r="U49" s="52">
        <f>'NPgN - Asset Rep'!U49+'NPgN - Refurb'!U49+'NPgN - HVP'!U49</f>
        <v>0</v>
      </c>
      <c r="V49" s="52">
        <f>'NPgN - Asset Rep'!V49+'NPgN - Refurb'!V49+'NPgN - HVP'!V49</f>
        <v>0</v>
      </c>
      <c r="W49" s="52">
        <f>'NPgN - Asset Rep'!W49+'NPgN - Refurb'!W49+'NPgN - HVP'!W49</f>
        <v>0</v>
      </c>
      <c r="X49" s="59">
        <f t="shared" ref="X49:X51" si="242">SUM(S49:W49)</f>
        <v>0</v>
      </c>
      <c r="Y49" s="52">
        <f>'[9]NAW2 - Total - NPgN'!Y46</f>
        <v>0</v>
      </c>
      <c r="Z49" s="52">
        <f>'[9]NAW2 - Total - NPgN'!Z46</f>
        <v>0</v>
      </c>
      <c r="AA49" s="52">
        <f>'[9]NAW2 - Total - NPgN'!AA46</f>
        <v>0</v>
      </c>
      <c r="AB49" s="52">
        <f>'[9]NAW2 - Total - NPgN'!AB46</f>
        <v>0</v>
      </c>
      <c r="AC49" s="52">
        <f>'[9]NAW2 - Total - NPgN'!AC46</f>
        <v>0</v>
      </c>
      <c r="AD49" s="59">
        <f t="shared" ref="AD49:AD51" si="243">SUM(Y49:AC49)</f>
        <v>0</v>
      </c>
      <c r="AE49" s="52">
        <f>'NPgN - Asset Rep'!AE49+'NPgN - Refurb'!AE49+'NPgN - HVP'!AE49</f>
        <v>0</v>
      </c>
      <c r="AF49" s="52">
        <f>'NPgN - Asset Rep'!AF49+'NPgN - Refurb'!AF49+'NPgN - HVP'!AF49</f>
        <v>0</v>
      </c>
      <c r="AG49" s="52">
        <f>'NPgN - Asset Rep'!AG49+'NPgN - Refurb'!AG49+'NPgN - HVP'!AG49</f>
        <v>0</v>
      </c>
      <c r="AH49" s="52">
        <f>'NPgN - Asset Rep'!AH49+'NPgN - Refurb'!AH49+'NPgN - HVP'!AH49</f>
        <v>0</v>
      </c>
      <c r="AI49" s="52">
        <f>'NPgN - Asset Rep'!AI49+'NPgN - Refurb'!AI49+'NPgN - HVP'!AI49</f>
        <v>0</v>
      </c>
      <c r="AJ49" s="59">
        <f t="shared" ref="AJ49:AJ51" si="244">SUM(AE49:AI49)</f>
        <v>0</v>
      </c>
      <c r="AK49" s="52">
        <f>'[9]NAW2 - Total - NPgN'!AK46</f>
        <v>0</v>
      </c>
      <c r="AL49" s="52">
        <f>'[9]NAW2 - Total - NPgN'!AL46</f>
        <v>0</v>
      </c>
      <c r="AM49" s="52">
        <f>'[9]NAW2 - Total - NPgN'!AM46</f>
        <v>0</v>
      </c>
      <c r="AN49" s="52">
        <f>'[9]NAW2 - Total - NPgN'!AN46</f>
        <v>0</v>
      </c>
      <c r="AO49" s="52">
        <f>'[9]NAW2 - Total - NPgN'!AO46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'NPgN - Probs. of Failure'!O$17</f>
        <v>0</v>
      </c>
      <c r="BF49" s="172">
        <f>'NPgN - Probs. of Failure'!P$17</f>
        <v>0</v>
      </c>
      <c r="BG49" s="172">
        <f>'NPgN - Probs. of Failure'!Q$17</f>
        <v>0</v>
      </c>
      <c r="BH49" s="172">
        <f>'NPgN - Probs. of Failure'!R$17</f>
        <v>0</v>
      </c>
      <c r="BI49" s="172">
        <f>'NPgN - Probs. of Failure'!S$17</f>
        <v>0</v>
      </c>
      <c r="BJ49" s="176"/>
      <c r="BK49" s="6"/>
      <c r="BL49" s="58" t="s">
        <v>27</v>
      </c>
      <c r="BM49" s="242">
        <f>IFERROR($BM3*'NPgN - Average Cons. of Failure'!$Q$17,0)</f>
        <v>0</v>
      </c>
      <c r="BN49" s="242">
        <f>IFERROR($BM3*'NPgN - Average Cons. of Failure'!$Q$17,0)</f>
        <v>0</v>
      </c>
      <c r="BO49" s="242">
        <f>IFERROR($BM3*'NPgN - Average Cons. of Failure'!$Q$17,0)</f>
        <v>0</v>
      </c>
      <c r="BP49" s="242">
        <f>IFERROR($BM3*'NPgN - Average Cons. of Failure'!$Q$17,0)</f>
        <v>0</v>
      </c>
      <c r="BQ49" s="242">
        <f>IFERROR($BM3*'NPgN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NPgN'!G47</f>
        <v>0</v>
      </c>
      <c r="H50" s="52">
        <f>'[9]NAW2 - Total - NPgN'!H47</f>
        <v>0</v>
      </c>
      <c r="I50" s="52">
        <f>'[9]NAW2 - Total - NPgN'!I47</f>
        <v>0</v>
      </c>
      <c r="J50" s="52">
        <f>'[9]NAW2 - Total - NPgN'!J47</f>
        <v>0</v>
      </c>
      <c r="K50" s="52">
        <f>'[9]NAW2 - Total - NPgN'!K47</f>
        <v>0</v>
      </c>
      <c r="L50" s="59">
        <f t="shared" si="240"/>
        <v>0</v>
      </c>
      <c r="M50" s="52">
        <f>'[9]NAW2 - Total - NPgN'!M47</f>
        <v>0</v>
      </c>
      <c r="N50" s="52">
        <f>'[9]NAW2 - Total - NPgN'!N47</f>
        <v>0</v>
      </c>
      <c r="O50" s="52">
        <f>'[9]NAW2 - Total - NPgN'!O47</f>
        <v>0</v>
      </c>
      <c r="P50" s="52">
        <f>'[9]NAW2 - Total - NPgN'!P47</f>
        <v>0</v>
      </c>
      <c r="Q50" s="52">
        <f>'[9]NAW2 - Total - NPgN'!Q47</f>
        <v>0</v>
      </c>
      <c r="R50" s="59">
        <f t="shared" si="241"/>
        <v>0</v>
      </c>
      <c r="S50" s="52">
        <f>'NPgN - Asset Rep'!S50+'NPgN - Refurb'!S50+'NPgN - HVP'!S50</f>
        <v>0</v>
      </c>
      <c r="T50" s="52">
        <f>'NPgN - Asset Rep'!T50+'NPgN - Refurb'!T50+'NPgN - HVP'!T50</f>
        <v>0</v>
      </c>
      <c r="U50" s="52">
        <f>'NPgN - Asset Rep'!U50+'NPgN - Refurb'!U50+'NPgN - HVP'!U50</f>
        <v>0</v>
      </c>
      <c r="V50" s="52">
        <f>'NPgN - Asset Rep'!V50+'NPgN - Refurb'!V50+'NPgN - HVP'!V50</f>
        <v>0</v>
      </c>
      <c r="W50" s="52">
        <f>'NPgN - Asset Rep'!W50+'NPgN - Refurb'!W50+'NPgN - HVP'!W50</f>
        <v>0</v>
      </c>
      <c r="X50" s="59">
        <f t="shared" si="242"/>
        <v>0</v>
      </c>
      <c r="Y50" s="52">
        <f>'[9]NAW2 - Total - NPgN'!Y47</f>
        <v>0</v>
      </c>
      <c r="Z50" s="52">
        <f>'[9]NAW2 - Total - NPgN'!Z47</f>
        <v>0</v>
      </c>
      <c r="AA50" s="52">
        <f>'[9]NAW2 - Total - NPgN'!AA47</f>
        <v>0</v>
      </c>
      <c r="AB50" s="52">
        <f>'[9]NAW2 - Total - NPgN'!AB47</f>
        <v>0</v>
      </c>
      <c r="AC50" s="52">
        <f>'[9]NAW2 - Total - NPgN'!AC47</f>
        <v>0</v>
      </c>
      <c r="AD50" s="59">
        <f t="shared" si="243"/>
        <v>0</v>
      </c>
      <c r="AE50" s="52">
        <f>'NPgN - Asset Rep'!AE50+'NPgN - Refurb'!AE50+'NPgN - HVP'!AE50</f>
        <v>0</v>
      </c>
      <c r="AF50" s="52">
        <f>'NPgN - Asset Rep'!AF50+'NPgN - Refurb'!AF50+'NPgN - HVP'!AF50</f>
        <v>0</v>
      </c>
      <c r="AG50" s="52">
        <f>'NPgN - Asset Rep'!AG50+'NPgN - Refurb'!AG50+'NPgN - HVP'!AG50</f>
        <v>0</v>
      </c>
      <c r="AH50" s="52">
        <f>'NPgN - Asset Rep'!AH50+'NPgN - Refurb'!AH50+'NPgN - HVP'!AH50</f>
        <v>0</v>
      </c>
      <c r="AI50" s="52">
        <f>'NPgN - Asset Rep'!AI50+'NPgN - Refurb'!AI50+'NPgN - HVP'!AI50</f>
        <v>0</v>
      </c>
      <c r="AJ50" s="59">
        <f t="shared" si="244"/>
        <v>0</v>
      </c>
      <c r="AK50" s="52">
        <f>'[9]NAW2 - Total - NPgN'!AK47</f>
        <v>0</v>
      </c>
      <c r="AL50" s="52">
        <f>'[9]NAW2 - Total - NPgN'!AL47</f>
        <v>0</v>
      </c>
      <c r="AM50" s="52">
        <f>'[9]NAW2 - Total - NPgN'!AM47</f>
        <v>0</v>
      </c>
      <c r="AN50" s="52">
        <f>'[9]NAW2 - Total - NPgN'!AN47</f>
        <v>0</v>
      </c>
      <c r="AO50" s="52">
        <f>'[9]NAW2 - Total - NPgN'!AO47</f>
        <v>0</v>
      </c>
      <c r="AP50" s="59">
        <f t="shared" si="245"/>
        <v>0</v>
      </c>
      <c r="BB50" s="6"/>
      <c r="BC50" s="6"/>
      <c r="BD50" s="58" t="s">
        <v>29</v>
      </c>
      <c r="BE50" s="172">
        <f>'NPgN - Probs. of Failure'!O$17</f>
        <v>0</v>
      </c>
      <c r="BF50" s="172">
        <f>'NPgN - Probs. of Failure'!P$17</f>
        <v>0</v>
      </c>
      <c r="BG50" s="172">
        <f>'NPgN - Probs. of Failure'!Q$17</f>
        <v>0</v>
      </c>
      <c r="BH50" s="172">
        <f>'NPgN - Probs. of Failure'!R$17</f>
        <v>0</v>
      </c>
      <c r="BI50" s="172">
        <f>'NPgN - Probs. of Failure'!S$17</f>
        <v>0</v>
      </c>
      <c r="BJ50" s="176"/>
      <c r="BK50" s="6"/>
      <c r="BL50" s="58" t="s">
        <v>29</v>
      </c>
      <c r="BM50" s="242">
        <f>IFERROR($BM4*'NPgN - Average Cons. of Failure'!$Q$17,0)</f>
        <v>0</v>
      </c>
      <c r="BN50" s="242">
        <f>IFERROR($BM4*'NPgN - Average Cons. of Failure'!$Q$17,0)</f>
        <v>0</v>
      </c>
      <c r="BO50" s="242">
        <f>IFERROR($BM4*'NPgN - Average Cons. of Failure'!$Q$17,0)</f>
        <v>0</v>
      </c>
      <c r="BP50" s="242">
        <f>IFERROR($BM4*'NPgN - Average Cons. of Failure'!$Q$17,0)</f>
        <v>0</v>
      </c>
      <c r="BQ50" s="242">
        <f>IFERROR($BM4*'NPgN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NPgN'!G48</f>
        <v>0</v>
      </c>
      <c r="H51" s="52">
        <f>'[9]NAW2 - Total - NPgN'!H48</f>
        <v>0</v>
      </c>
      <c r="I51" s="52">
        <f>'[9]NAW2 - Total - NPgN'!I48</f>
        <v>0</v>
      </c>
      <c r="J51" s="52">
        <f>'[9]NAW2 - Total - NPgN'!J48</f>
        <v>0</v>
      </c>
      <c r="K51" s="52">
        <f>'[9]NAW2 - Total - NPgN'!K48</f>
        <v>0</v>
      </c>
      <c r="L51" s="59">
        <f t="shared" si="240"/>
        <v>0</v>
      </c>
      <c r="M51" s="52">
        <f>'[9]NAW2 - Total - NPgN'!M48</f>
        <v>0</v>
      </c>
      <c r="N51" s="52">
        <f>'[9]NAW2 - Total - NPgN'!N48</f>
        <v>0</v>
      </c>
      <c r="O51" s="52">
        <f>'[9]NAW2 - Total - NPgN'!O48</f>
        <v>0</v>
      </c>
      <c r="P51" s="52">
        <f>'[9]NAW2 - Total - NPgN'!P48</f>
        <v>0</v>
      </c>
      <c r="Q51" s="52">
        <f>'[9]NAW2 - Total - NPgN'!Q48</f>
        <v>0</v>
      </c>
      <c r="R51" s="59">
        <f t="shared" si="241"/>
        <v>0</v>
      </c>
      <c r="S51" s="52">
        <f>'NPgN - Asset Rep'!S51+'NPgN - Refurb'!S51+'NPgN - HVP'!S51</f>
        <v>0</v>
      </c>
      <c r="T51" s="52">
        <f>'NPgN - Asset Rep'!T51+'NPgN - Refurb'!T51+'NPgN - HVP'!T51</f>
        <v>0</v>
      </c>
      <c r="U51" s="52">
        <f>'NPgN - Asset Rep'!U51+'NPgN - Refurb'!U51+'NPgN - HVP'!U51</f>
        <v>0</v>
      </c>
      <c r="V51" s="52">
        <f>'NPgN - Asset Rep'!V51+'NPgN - Refurb'!V51+'NPgN - HVP'!V51</f>
        <v>0</v>
      </c>
      <c r="W51" s="52">
        <f>'NPgN - Asset Rep'!W51+'NPgN - Refurb'!W51+'NPgN - HVP'!W51</f>
        <v>0</v>
      </c>
      <c r="X51" s="59">
        <f t="shared" si="242"/>
        <v>0</v>
      </c>
      <c r="Y51" s="52">
        <f>'[9]NAW2 - Total - NPgN'!Y48</f>
        <v>0</v>
      </c>
      <c r="Z51" s="52">
        <f>'[9]NAW2 - Total - NPgN'!Z48</f>
        <v>0</v>
      </c>
      <c r="AA51" s="52">
        <f>'[9]NAW2 - Total - NPgN'!AA48</f>
        <v>0</v>
      </c>
      <c r="AB51" s="52">
        <f>'[9]NAW2 - Total - NPgN'!AB48</f>
        <v>0</v>
      </c>
      <c r="AC51" s="52">
        <f>'[9]NAW2 - Total - NPgN'!AC48</f>
        <v>0</v>
      </c>
      <c r="AD51" s="59">
        <f t="shared" si="243"/>
        <v>0</v>
      </c>
      <c r="AE51" s="52">
        <f>'NPgN - Asset Rep'!AE51+'NPgN - Refurb'!AE51+'NPgN - HVP'!AE51</f>
        <v>0</v>
      </c>
      <c r="AF51" s="52">
        <f>'NPgN - Asset Rep'!AF51+'NPgN - Refurb'!AF51+'NPgN - HVP'!AF51</f>
        <v>0</v>
      </c>
      <c r="AG51" s="52">
        <f>'NPgN - Asset Rep'!AG51+'NPgN - Refurb'!AG51+'NPgN - HVP'!AG51</f>
        <v>0</v>
      </c>
      <c r="AH51" s="52">
        <f>'NPgN - Asset Rep'!AH51+'NPgN - Refurb'!AH51+'NPgN - HVP'!AH51</f>
        <v>0</v>
      </c>
      <c r="AI51" s="52">
        <f>'NPgN - Asset Rep'!AI51+'NPgN - Refurb'!AI51+'NPgN - HVP'!AI51</f>
        <v>0</v>
      </c>
      <c r="AJ51" s="59">
        <f t="shared" si="244"/>
        <v>0</v>
      </c>
      <c r="AK51" s="52">
        <f>'[9]NAW2 - Total - NPgN'!AK48</f>
        <v>0</v>
      </c>
      <c r="AL51" s="52">
        <f>'[9]NAW2 - Total - NPgN'!AL48</f>
        <v>0</v>
      </c>
      <c r="AM51" s="52">
        <f>'[9]NAW2 - Total - NPgN'!AM48</f>
        <v>0</v>
      </c>
      <c r="AN51" s="52">
        <f>'[9]NAW2 - Total - NPgN'!AN48</f>
        <v>0</v>
      </c>
      <c r="AO51" s="52">
        <f>'[9]NAW2 - Total - NPgN'!AO48</f>
        <v>0</v>
      </c>
      <c r="AP51" s="59">
        <f t="shared" si="245"/>
        <v>0</v>
      </c>
      <c r="BB51" s="6"/>
      <c r="BC51" s="6"/>
      <c r="BD51" s="58" t="s">
        <v>30</v>
      </c>
      <c r="BE51" s="172">
        <f>'NPgN - Probs. of Failure'!O$17</f>
        <v>0</v>
      </c>
      <c r="BF51" s="172">
        <f>'NPgN - Probs. of Failure'!P$17</f>
        <v>0</v>
      </c>
      <c r="BG51" s="172">
        <f>'NPgN - Probs. of Failure'!Q$17</f>
        <v>0</v>
      </c>
      <c r="BH51" s="172">
        <f>'NPgN - Probs. of Failure'!R$17</f>
        <v>0</v>
      </c>
      <c r="BI51" s="172">
        <f>'NPgN - Probs. of Failure'!S$17</f>
        <v>0</v>
      </c>
      <c r="BJ51" s="176"/>
      <c r="BK51" s="6"/>
      <c r="BL51" s="58" t="s">
        <v>30</v>
      </c>
      <c r="BM51" s="242">
        <f>IFERROR($BM5*'NPgN - Average Cons. of Failure'!$Q$17,0)</f>
        <v>0</v>
      </c>
      <c r="BN51" s="242">
        <f>IFERROR($BM5*'NPgN - Average Cons. of Failure'!$Q$17,0)</f>
        <v>0</v>
      </c>
      <c r="BO51" s="242">
        <f>IFERROR($BM5*'NPgN - Average Cons. of Failure'!$Q$17,0)</f>
        <v>0</v>
      </c>
      <c r="BP51" s="242">
        <f>IFERROR($BM5*'NPgN - Average Cons. of Failure'!$Q$17,0)</f>
        <v>0</v>
      </c>
      <c r="BQ51" s="242">
        <f>IFERROR($BM5*'NPgN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2914.1372636074343</v>
      </c>
      <c r="CD53" s="198">
        <f t="shared" ref="CD53:CG53" si="263">SUM(CD52,CD47,CD42,CD37,CD32,CD27,CD22,CD17)</f>
        <v>17537.489242671087</v>
      </c>
      <c r="CE53" s="198">
        <f t="shared" si="263"/>
        <v>75123.298845203666</v>
      </c>
      <c r="CF53" s="198">
        <f t="shared" si="263"/>
        <v>31046.760379181422</v>
      </c>
      <c r="CG53" s="198">
        <f t="shared" si="263"/>
        <v>41129.308164712049</v>
      </c>
      <c r="CH53" s="198">
        <f t="shared" ref="CH53" si="264">SUM(CH47,CH42,CH37,CH32,CH27,CH22,CH17)</f>
        <v>167750.99389537566</v>
      </c>
      <c r="CI53" s="68"/>
      <c r="CJ53" s="68"/>
      <c r="CK53" s="198">
        <f>SUM(CK47,CK42,CK37,CK32,CK27,CK22,CK17)</f>
        <v>3226.9989489839022</v>
      </c>
      <c r="CL53" s="198">
        <f t="shared" ref="CL53:CO53" si="265">SUM(CL47,CL42,CL37,CL32,CL27,CL22,CL17)</f>
        <v>17415.089033974597</v>
      </c>
      <c r="CM53" s="198">
        <f t="shared" si="265"/>
        <v>74089.498265589369</v>
      </c>
      <c r="CN53" s="198">
        <f t="shared" si="265"/>
        <v>26238.210814880262</v>
      </c>
      <c r="CO53" s="198">
        <f t="shared" si="265"/>
        <v>34188.998791981903</v>
      </c>
      <c r="CP53" s="198">
        <f t="shared" si="3"/>
        <v>155158.79585541005</v>
      </c>
      <c r="CS53" s="198">
        <f>SUM(CS47,CS42,CS37,CS32,CS27,CS22,CS17)</f>
        <v>2819.3056067534512</v>
      </c>
      <c r="CT53" s="198">
        <f t="shared" ref="CT53:CW53" si="266">SUM(CT47,CT42,CT37,CT32,CT27,CT22,CT17)</f>
        <v>3830.0900469164644</v>
      </c>
      <c r="CU53" s="198">
        <f t="shared" si="266"/>
        <v>52614.671911321842</v>
      </c>
      <c r="CV53" s="198">
        <f t="shared" si="266"/>
        <v>169288.34322369072</v>
      </c>
      <c r="CW53" s="198">
        <f t="shared" si="266"/>
        <v>55964.024933525536</v>
      </c>
      <c r="CX53" s="198">
        <f t="shared" si="5"/>
        <v>284516.435722208</v>
      </c>
      <c r="DA53" s="198">
        <f>SUM(DA47,DA42,DA37,DA32,DA27,DA22,DA17)</f>
        <v>3373.8914378256204</v>
      </c>
      <c r="DB53" s="198">
        <f t="shared" ref="DB53:DE53" si="267">SUM(DB47,DB42,DB37,DB32,DB27,DB22,DB17)</f>
        <v>3733.3250467640346</v>
      </c>
      <c r="DC53" s="198">
        <f t="shared" si="267"/>
        <v>51126.200036365808</v>
      </c>
      <c r="DD53" s="198">
        <f t="shared" si="267"/>
        <v>162494.93153988477</v>
      </c>
      <c r="DE53" s="198">
        <f t="shared" si="267"/>
        <v>37981.076460742392</v>
      </c>
      <c r="DF53" s="198">
        <f t="shared" si="7"/>
        <v>258709.42452158261</v>
      </c>
      <c r="DI53" s="198">
        <f>SUM(DI47,DI42,DI37,DI32,DI27,DI22,DI17)</f>
        <v>2488.6917295507769</v>
      </c>
      <c r="DJ53" s="198">
        <f t="shared" ref="DJ53:DM53" si="268">SUM(DJ47,DJ42,DJ37,DJ32,DJ27,DJ22,DJ17)</f>
        <v>2941.8775434731442</v>
      </c>
      <c r="DK53" s="198">
        <f t="shared" si="268"/>
        <v>42538.827163422146</v>
      </c>
      <c r="DL53" s="198">
        <f t="shared" si="268"/>
        <v>167951.64107522176</v>
      </c>
      <c r="DM53" s="198">
        <f t="shared" si="268"/>
        <v>132471.79354420616</v>
      </c>
      <c r="DN53" s="198">
        <f t="shared" si="25"/>
        <v>348392.831055874</v>
      </c>
      <c r="DP53" s="199"/>
      <c r="DQ53" s="198">
        <f>SUM(DQ47,DQ42,DQ37,DQ32,DQ27,DQ22,DQ17)</f>
        <v>3790.4332818886155</v>
      </c>
      <c r="DR53" s="198">
        <f t="shared" ref="DR53:DU53" si="269">SUM(DR47,DR42,DR37,DR32,DR27,DR22,DR17)</f>
        <v>2726.7475063394913</v>
      </c>
      <c r="DS53" s="198">
        <f t="shared" si="269"/>
        <v>39124.796090916352</v>
      </c>
      <c r="DT53" s="198">
        <f t="shared" si="269"/>
        <v>152251.14146136929</v>
      </c>
      <c r="DU53" s="198">
        <f t="shared" si="269"/>
        <v>90857.16946343577</v>
      </c>
      <c r="DV53" s="198">
        <f t="shared" si="10"/>
        <v>288750.28780394956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1598</v>
      </c>
      <c r="E55" s="50">
        <f>D55+SUM(AE55:AI55)</f>
        <v>1589</v>
      </c>
      <c r="F55" s="51" t="s">
        <v>25</v>
      </c>
      <c r="G55" s="52">
        <f>'[9]NAW2 - Total - NPgN'!G52</f>
        <v>200</v>
      </c>
      <c r="H55" s="52">
        <f>'[9]NAW2 - Total - NPgN'!H52</f>
        <v>510</v>
      </c>
      <c r="I55" s="52">
        <f>'[9]NAW2 - Total - NPgN'!I52</f>
        <v>480</v>
      </c>
      <c r="J55" s="52">
        <f>'[9]NAW2 - Total - NPgN'!J52</f>
        <v>286</v>
      </c>
      <c r="K55" s="52">
        <f>'[9]NAW2 - Total - NPgN'!K52</f>
        <v>122</v>
      </c>
      <c r="L55" s="80">
        <f>SUM(G55:K55)</f>
        <v>1598</v>
      </c>
      <c r="M55" s="52">
        <f>'[9]NAW2 - Total - NPgN'!M52</f>
        <v>168</v>
      </c>
      <c r="N55" s="52">
        <f>'[9]NAW2 - Total - NPgN'!N52</f>
        <v>514</v>
      </c>
      <c r="O55" s="52">
        <f>'[9]NAW2 - Total - NPgN'!O52</f>
        <v>493</v>
      </c>
      <c r="P55" s="52">
        <f>'[9]NAW2 - Total - NPgN'!P52</f>
        <v>307</v>
      </c>
      <c r="Q55" s="52">
        <f>'[9]NAW2 - Total - NPgN'!Q52</f>
        <v>134</v>
      </c>
      <c r="R55" s="53">
        <f>SUM(M55:Q55)</f>
        <v>1616</v>
      </c>
      <c r="S55" s="274">
        <f>'NPgN - Asset Rep'!S55+'NPgN - Refurb'!S55+'NPgN - HVP'!S55</f>
        <v>58</v>
      </c>
      <c r="T55" s="69">
        <f>'NPgN - Asset Rep'!T55+'NPgN - Refurb'!T55+'NPgN - HVP'!T55</f>
        <v>-1</v>
      </c>
      <c r="U55" s="69">
        <f>'NPgN - Asset Rep'!U55+'NPgN - Refurb'!U55+'NPgN - HVP'!U55</f>
        <v>-4</v>
      </c>
      <c r="V55" s="69">
        <f>'NPgN - Asset Rep'!V55+'NPgN - Refurb'!V55+'NPgN - HVP'!V55</f>
        <v>-21</v>
      </c>
      <c r="W55" s="69">
        <f>'NPgN - Asset Rep'!W55+'NPgN - Refurb'!W55+'NPgN - HVP'!W55</f>
        <v>-37</v>
      </c>
      <c r="X55" s="53">
        <f>SUM(S55:W55)</f>
        <v>-5</v>
      </c>
      <c r="Y55" s="54">
        <f>'[9]NAW2 - Total - NPgN'!Y52</f>
        <v>168</v>
      </c>
      <c r="Z55" s="54">
        <f>'[9]NAW2 - Total - NPgN'!Z52</f>
        <v>430</v>
      </c>
      <c r="AA55" s="54">
        <f>'[9]NAW2 - Total - NPgN'!AA52</f>
        <v>357</v>
      </c>
      <c r="AB55" s="54">
        <f>'[9]NAW2 - Total - NPgN'!AB52</f>
        <v>375</v>
      </c>
      <c r="AC55" s="54">
        <f>'[9]NAW2 - Total - NPgN'!AC52</f>
        <v>286</v>
      </c>
      <c r="AD55" s="53">
        <f>SUM(Y55:AC55)</f>
        <v>1616</v>
      </c>
      <c r="AE55" s="274">
        <f>'NPgN - Asset Rep'!AE55+'NPgN - Refurb'!AE55+'NPgN - HVP'!AE55</f>
        <v>181</v>
      </c>
      <c r="AF55" s="69">
        <f>'NPgN - Asset Rep'!AF55+'NPgN - Refurb'!AF55+'NPgN - HVP'!AF55</f>
        <v>-1</v>
      </c>
      <c r="AG55" s="69">
        <f>'NPgN - Asset Rep'!AG55+'NPgN - Refurb'!AG55+'NPgN - HVP'!AG55</f>
        <v>-6</v>
      </c>
      <c r="AH55" s="69">
        <f>'NPgN - Asset Rep'!AH55+'NPgN - Refurb'!AH55+'NPgN - HVP'!AH55</f>
        <v>-34</v>
      </c>
      <c r="AI55" s="69">
        <f>'NPgN - Asset Rep'!AI55+'NPgN - Refurb'!AI55+'NPgN - HVP'!AI55</f>
        <v>-149</v>
      </c>
      <c r="AJ55" s="53">
        <f>SUM(AE55:AI55)</f>
        <v>-9</v>
      </c>
      <c r="AK55" s="54">
        <f>'[9]NAW2 - Total - NPgN'!AK52</f>
        <v>145</v>
      </c>
      <c r="AL55" s="54">
        <f>'[9]NAW2 - Total - NPgN'!AL52</f>
        <v>299</v>
      </c>
      <c r="AM55" s="54">
        <f>'[9]NAW2 - Total - NPgN'!AM52</f>
        <v>379</v>
      </c>
      <c r="AN55" s="54">
        <f>'[9]NAW2 - Total - NPgN'!AN52</f>
        <v>303</v>
      </c>
      <c r="AO55" s="54">
        <f>'[9]NAW2 - Total - NPgN'!AO52</f>
        <v>490</v>
      </c>
      <c r="AP55" s="53">
        <f>SUM(AK55:AO55)</f>
        <v>1616</v>
      </c>
      <c r="BB55" s="6"/>
      <c r="BC55" s="6"/>
      <c r="BD55" s="51" t="s">
        <v>25</v>
      </c>
      <c r="BE55" s="172">
        <f>'NPgN - Probs. of Failure'!O$20</f>
        <v>6.504564966175294E-5</v>
      </c>
      <c r="BF55" s="172">
        <f>'NPgN - Probs. of Failure'!P$20</f>
        <v>2.7975987901637708E-4</v>
      </c>
      <c r="BG55" s="172">
        <f>'NPgN - Probs. of Failure'!Q$20</f>
        <v>8.0745785497170718E-4</v>
      </c>
      <c r="BH55" s="172">
        <f>'NPgN - Probs. of Failure'!R$20</f>
        <v>1.8074094130760318E-3</v>
      </c>
      <c r="BI55" s="172">
        <f>'NPgN - Probs. of Failure'!S$20</f>
        <v>3.438884388877639E-3</v>
      </c>
      <c r="BJ55" s="175"/>
      <c r="BK55" s="6"/>
      <c r="BL55" s="51" t="s">
        <v>25</v>
      </c>
      <c r="BM55" s="194">
        <f>$BM2*'NPgN - Average Cons. of Failure'!$Q$20</f>
        <v>116980.97880786299</v>
      </c>
      <c r="BN55" s="194">
        <f>$BM2*'NPgN - Average Cons. of Failure'!$Q$20</f>
        <v>116980.97880786299</v>
      </c>
      <c r="BO55" s="194">
        <f>$BM2*'NPgN - Average Cons. of Failure'!$Q$20</f>
        <v>116980.97880786299</v>
      </c>
      <c r="BP55" s="194">
        <f>$BM2*'NPgN - Average Cons. of Failure'!$Q$20</f>
        <v>116980.97880786299</v>
      </c>
      <c r="BQ55" s="194">
        <f>$BM2*'NPgN - Average Cons. of Failure'!$Q$20</f>
        <v>116980.97880786299</v>
      </c>
      <c r="BR55" s="175"/>
      <c r="BS55" s="6"/>
      <c r="BT55" s="51" t="s">
        <v>25</v>
      </c>
      <c r="BU55" s="24">
        <f t="shared" si="19"/>
        <v>7.6091037646252015</v>
      </c>
      <c r="BV55" s="24">
        <f t="shared" si="19"/>
        <v>32.726584478505124</v>
      </c>
      <c r="BW55" s="24">
        <f t="shared" si="19"/>
        <v>94.457210220687784</v>
      </c>
      <c r="BX55" s="24">
        <f t="shared" si="19"/>
        <v>211.43252224817937</v>
      </c>
      <c r="BY55" s="24">
        <f t="shared" si="19"/>
        <v>402.28406181798596</v>
      </c>
      <c r="BZ55" s="6"/>
      <c r="CA55" s="6"/>
      <c r="CB55" s="51" t="s">
        <v>25</v>
      </c>
      <c r="CC55" s="195">
        <f>IF(BU55="","",M55*BU55)</f>
        <v>1278.3294324570338</v>
      </c>
      <c r="CD55" s="195">
        <f t="shared" ref="CD55:CG58" si="270">IF(BV55="","",N55*BV55)</f>
        <v>16821.464421951634</v>
      </c>
      <c r="CE55" s="195">
        <f t="shared" si="270"/>
        <v>46567.404638799075</v>
      </c>
      <c r="CF55" s="195">
        <f t="shared" si="270"/>
        <v>64909.784330191069</v>
      </c>
      <c r="CG55" s="195">
        <f t="shared" si="270"/>
        <v>53906.064283610118</v>
      </c>
      <c r="CH55" s="198">
        <f t="shared" ref="CH55:CH58" si="271">SUM(CC55:CG55)</f>
        <v>183483.04710700893</v>
      </c>
      <c r="CI55" s="68"/>
      <c r="CJ55" s="68"/>
      <c r="CK55" s="195">
        <f t="shared" ref="CK55:CO58" si="272">IF(BU55="","",G55*BU55)</f>
        <v>1521.8207529250403</v>
      </c>
      <c r="CL55" s="195">
        <f t="shared" si="272"/>
        <v>16690.558084037613</v>
      </c>
      <c r="CM55" s="195">
        <f t="shared" si="272"/>
        <v>45339.460905930137</v>
      </c>
      <c r="CN55" s="195">
        <f t="shared" si="272"/>
        <v>60469.7013629793</v>
      </c>
      <c r="CO55" s="195">
        <f t="shared" si="272"/>
        <v>49078.655541794287</v>
      </c>
      <c r="CP55" s="198">
        <f t="shared" si="3"/>
        <v>173100.19664766637</v>
      </c>
      <c r="CS55" s="195">
        <f>IF(BU55="","",Y55*BU55)</f>
        <v>1278.3294324570338</v>
      </c>
      <c r="CT55" s="195">
        <f t="shared" ref="CT55:CW58" si="273">IF(BV55="","",Z55*BV55)</f>
        <v>14072.431325757203</v>
      </c>
      <c r="CU55" s="195">
        <f t="shared" si="273"/>
        <v>33721.224048785538</v>
      </c>
      <c r="CV55" s="195">
        <f t="shared" si="273"/>
        <v>79287.195843067268</v>
      </c>
      <c r="CW55" s="195">
        <f t="shared" si="273"/>
        <v>115053.24167994398</v>
      </c>
      <c r="CX55" s="198">
        <f t="shared" si="5"/>
        <v>243412.42233001103</v>
      </c>
      <c r="DA55" s="195">
        <f>IF(BU55="","",(S55+Y55)*BU55)</f>
        <v>1719.6574508052956</v>
      </c>
      <c r="DB55" s="195">
        <f t="shared" ref="DB55:DE58" si="274">IF(BV55="","",(T55+Z55)*BV55)</f>
        <v>14039.704741278698</v>
      </c>
      <c r="DC55" s="195">
        <f t="shared" si="274"/>
        <v>33343.395207902788</v>
      </c>
      <c r="DD55" s="195">
        <f t="shared" si="274"/>
        <v>74847.112875855499</v>
      </c>
      <c r="DE55" s="195">
        <f t="shared" si="274"/>
        <v>100168.7313926785</v>
      </c>
      <c r="DF55" s="198">
        <f t="shared" si="7"/>
        <v>224118.60166852077</v>
      </c>
      <c r="DI55" s="195">
        <f>IF(BU55="","",AK55*BU55)</f>
        <v>1103.3200458706542</v>
      </c>
      <c r="DJ55" s="195">
        <f t="shared" ref="DJ55:DM58" si="275">IF(BV55="","",AL55*BV55)</f>
        <v>9785.2487590730325</v>
      </c>
      <c r="DK55" s="195">
        <f t="shared" si="275"/>
        <v>35799.282673640671</v>
      </c>
      <c r="DL55" s="195">
        <f t="shared" si="275"/>
        <v>64064.054241198348</v>
      </c>
      <c r="DM55" s="195">
        <f t="shared" si="275"/>
        <v>197119.19029081313</v>
      </c>
      <c r="DN55" s="198">
        <f t="shared" si="25"/>
        <v>307871.09601059585</v>
      </c>
      <c r="DQ55" s="195">
        <f>IF(BU55="","",(AE55+AK55)*BU55)</f>
        <v>2480.5678272678156</v>
      </c>
      <c r="DR55" s="195">
        <f t="shared" ref="DR55:DU58" si="276">IF(BV55="","",(AF55+AL55)*BV55)</f>
        <v>9752.5221745945273</v>
      </c>
      <c r="DS55" s="195">
        <f t="shared" si="276"/>
        <v>35232.539412316546</v>
      </c>
      <c r="DT55" s="195">
        <f t="shared" si="276"/>
        <v>56875.348484760252</v>
      </c>
      <c r="DU55" s="195">
        <f t="shared" si="276"/>
        <v>137178.86507993322</v>
      </c>
      <c r="DV55" s="198">
        <f t="shared" si="10"/>
        <v>241519.84297887236</v>
      </c>
    </row>
    <row r="56" spans="1:126" ht="25.5" customHeight="1">
      <c r="A56" s="19"/>
      <c r="B56" s="55"/>
      <c r="C56" s="55"/>
      <c r="D56" s="56">
        <f t="shared" ref="D56:D58" si="277">L56</f>
        <v>565</v>
      </c>
      <c r="E56" s="57">
        <f t="shared" ref="E56:E58" si="278">D56+SUM(AE56:AI56)</f>
        <v>562</v>
      </c>
      <c r="F56" s="58" t="s">
        <v>27</v>
      </c>
      <c r="G56" s="52">
        <f>'[9]NAW2 - Total - NPgN'!G53</f>
        <v>93</v>
      </c>
      <c r="H56" s="52">
        <f>'[9]NAW2 - Total - NPgN'!H53</f>
        <v>126</v>
      </c>
      <c r="I56" s="52">
        <f>'[9]NAW2 - Total - NPgN'!I53</f>
        <v>180</v>
      </c>
      <c r="J56" s="52">
        <f>'[9]NAW2 - Total - NPgN'!J53</f>
        <v>125</v>
      </c>
      <c r="K56" s="52">
        <f>'[9]NAW2 - Total - NPgN'!K53</f>
        <v>41</v>
      </c>
      <c r="L56" s="59">
        <f t="shared" ref="L56:L58" si="279">SUM(G56:K56)</f>
        <v>565</v>
      </c>
      <c r="M56" s="52">
        <f>'[9]NAW2 - Total - NPgN'!M53</f>
        <v>81</v>
      </c>
      <c r="N56" s="52">
        <f>'[9]NAW2 - Total - NPgN'!N53</f>
        <v>126</v>
      </c>
      <c r="O56" s="52">
        <f>'[9]NAW2 - Total - NPgN'!O53</f>
        <v>181</v>
      </c>
      <c r="P56" s="52">
        <f>'[9]NAW2 - Total - NPgN'!P53</f>
        <v>135</v>
      </c>
      <c r="Q56" s="52">
        <f>'[9]NAW2 - Total - NPgN'!Q53</f>
        <v>42</v>
      </c>
      <c r="R56" s="59">
        <f t="shared" ref="R56:R58" si="280">SUM(M56:Q56)</f>
        <v>565</v>
      </c>
      <c r="S56" s="52">
        <f>'NPgN - Asset Rep'!S56+'NPgN - Refurb'!S56+'NPgN - HVP'!S56</f>
        <v>43</v>
      </c>
      <c r="T56" s="52">
        <f>'NPgN - Asset Rep'!T56+'NPgN - Refurb'!T56+'NPgN - HVP'!T56</f>
        <v>-3</v>
      </c>
      <c r="U56" s="52">
        <f>'NPgN - Asset Rep'!U56+'NPgN - Refurb'!U56+'NPgN - HVP'!U56</f>
        <v>-7</v>
      </c>
      <c r="V56" s="52">
        <f>'NPgN - Asset Rep'!V56+'NPgN - Refurb'!V56+'NPgN - HVP'!V56</f>
        <v>-22</v>
      </c>
      <c r="W56" s="52">
        <f>'NPgN - Asset Rep'!W56+'NPgN - Refurb'!W56+'NPgN - HVP'!W56</f>
        <v>-12</v>
      </c>
      <c r="X56" s="59">
        <f t="shared" ref="X56:X58" si="281">SUM(S56:W56)</f>
        <v>-1</v>
      </c>
      <c r="Y56" s="52">
        <f>'[9]NAW2 - Total - NPgN'!Y53</f>
        <v>80</v>
      </c>
      <c r="Z56" s="52">
        <f>'[9]NAW2 - Total - NPgN'!Z53</f>
        <v>82</v>
      </c>
      <c r="AA56" s="52">
        <f>'[9]NAW2 - Total - NPgN'!AA53</f>
        <v>150</v>
      </c>
      <c r="AB56" s="52">
        <f>'[9]NAW2 - Total - NPgN'!AB53</f>
        <v>160</v>
      </c>
      <c r="AC56" s="52">
        <f>'[9]NAW2 - Total - NPgN'!AC53</f>
        <v>93</v>
      </c>
      <c r="AD56" s="59">
        <f t="shared" ref="AD56:AD58" si="282">SUM(Y56:AC56)</f>
        <v>565</v>
      </c>
      <c r="AE56" s="52">
        <f>'NPgN - Asset Rep'!AE56+'NPgN - Refurb'!AE56+'NPgN - HVP'!AE56</f>
        <v>93</v>
      </c>
      <c r="AF56" s="52">
        <f>'NPgN - Asset Rep'!AF56+'NPgN - Refurb'!AF56+'NPgN - HVP'!AF56</f>
        <v>-3</v>
      </c>
      <c r="AG56" s="52">
        <f>'NPgN - Asset Rep'!AG56+'NPgN - Refurb'!AG56+'NPgN - HVP'!AG56</f>
        <v>-8</v>
      </c>
      <c r="AH56" s="52">
        <f>'NPgN - Asset Rep'!AH56+'NPgN - Refurb'!AH56+'NPgN - HVP'!AH56</f>
        <v>-42</v>
      </c>
      <c r="AI56" s="52">
        <f>'NPgN - Asset Rep'!AI56+'NPgN - Refurb'!AI56+'NPgN - HVP'!AI56</f>
        <v>-43</v>
      </c>
      <c r="AJ56" s="59">
        <f t="shared" ref="AJ56:AJ58" si="283">SUM(AE56:AI56)</f>
        <v>-3</v>
      </c>
      <c r="AK56" s="52">
        <f>'[9]NAW2 - Total - NPgN'!AK53</f>
        <v>67</v>
      </c>
      <c r="AL56" s="52">
        <f>'[9]NAW2 - Total - NPgN'!AL53</f>
        <v>81</v>
      </c>
      <c r="AM56" s="52">
        <f>'[9]NAW2 - Total - NPgN'!AM53</f>
        <v>104</v>
      </c>
      <c r="AN56" s="52">
        <f>'[9]NAW2 - Total - NPgN'!AN53</f>
        <v>134</v>
      </c>
      <c r="AO56" s="52">
        <f>'[9]NAW2 - Total - NPgN'!AO53</f>
        <v>179</v>
      </c>
      <c r="AP56" s="59">
        <f t="shared" ref="AP56:AP58" si="284">SUM(AK56:AO56)</f>
        <v>565</v>
      </c>
      <c r="BB56" s="6"/>
      <c r="BC56" s="6"/>
      <c r="BD56" s="58" t="s">
        <v>27</v>
      </c>
      <c r="BE56" s="172">
        <f>'NPgN - Probs. of Failure'!O$20</f>
        <v>6.504564966175294E-5</v>
      </c>
      <c r="BF56" s="172">
        <f>'NPgN - Probs. of Failure'!P$20</f>
        <v>2.7975987901637708E-4</v>
      </c>
      <c r="BG56" s="172">
        <f>'NPgN - Probs. of Failure'!Q$20</f>
        <v>8.0745785497170718E-4</v>
      </c>
      <c r="BH56" s="172">
        <f>'NPgN - Probs. of Failure'!R$20</f>
        <v>1.8074094130760318E-3</v>
      </c>
      <c r="BI56" s="172">
        <f>'NPgN - Probs. of Failure'!S$20</f>
        <v>3.438884388877639E-3</v>
      </c>
      <c r="BJ56" s="176"/>
      <c r="BK56" s="6"/>
      <c r="BL56" s="58" t="s">
        <v>27</v>
      </c>
      <c r="BM56" s="194">
        <f>$BM3*'NPgN - Average Cons. of Failure'!$Q$20</f>
        <v>167115.68401123286</v>
      </c>
      <c r="BN56" s="194">
        <f>$BM3*'NPgN - Average Cons. of Failure'!$Q$20</f>
        <v>167115.68401123286</v>
      </c>
      <c r="BO56" s="194">
        <f>$BM3*'NPgN - Average Cons. of Failure'!$Q$20</f>
        <v>167115.68401123286</v>
      </c>
      <c r="BP56" s="194">
        <f>$BM3*'NPgN - Average Cons. of Failure'!$Q$20</f>
        <v>167115.68401123286</v>
      </c>
      <c r="BQ56" s="194">
        <f>$BM3*'NPgN - Average Cons. of Failure'!$Q$20</f>
        <v>167115.68401123286</v>
      </c>
      <c r="BR56" s="176"/>
      <c r="BS56" s="6"/>
      <c r="BT56" s="58" t="s">
        <v>27</v>
      </c>
      <c r="BU56" s="24">
        <f t="shared" si="19"/>
        <v>10.87014823517886</v>
      </c>
      <c r="BV56" s="24">
        <f t="shared" si="19"/>
        <v>46.752263540721607</v>
      </c>
      <c r="BW56" s="24">
        <f t="shared" si="19"/>
        <v>134.93887174383971</v>
      </c>
      <c r="BX56" s="24">
        <f t="shared" si="19"/>
        <v>302.04646035454198</v>
      </c>
      <c r="BY56" s="24">
        <f t="shared" si="19"/>
        <v>574.69151688283716</v>
      </c>
      <c r="BZ56" s="6"/>
      <c r="CA56" s="6"/>
      <c r="CB56" s="58" t="s">
        <v>27</v>
      </c>
      <c r="CC56" s="195">
        <f t="shared" ref="CC56:CC58" si="285">IF(BU56="","",M56*BU56)</f>
        <v>880.48200704948761</v>
      </c>
      <c r="CD56" s="195">
        <f t="shared" si="270"/>
        <v>5890.7852061309222</v>
      </c>
      <c r="CE56" s="195">
        <f t="shared" si="270"/>
        <v>24423.935785634989</v>
      </c>
      <c r="CF56" s="195">
        <f t="shared" si="270"/>
        <v>40776.272147863165</v>
      </c>
      <c r="CG56" s="195">
        <f t="shared" si="270"/>
        <v>24137.04370907916</v>
      </c>
      <c r="CH56" s="198">
        <f t="shared" si="271"/>
        <v>96108.51885575772</v>
      </c>
      <c r="CI56" s="68"/>
      <c r="CJ56" s="68"/>
      <c r="CK56" s="195">
        <f t="shared" si="272"/>
        <v>1010.923785871634</v>
      </c>
      <c r="CL56" s="195">
        <f t="shared" si="272"/>
        <v>5890.7852061309222</v>
      </c>
      <c r="CM56" s="195">
        <f t="shared" si="272"/>
        <v>24288.996913891147</v>
      </c>
      <c r="CN56" s="195">
        <f t="shared" si="272"/>
        <v>37755.807544317744</v>
      </c>
      <c r="CO56" s="195">
        <f t="shared" si="272"/>
        <v>23562.352192196322</v>
      </c>
      <c r="CP56" s="198">
        <f t="shared" si="3"/>
        <v>92508.865642407778</v>
      </c>
      <c r="CS56" s="195">
        <f t="shared" ref="CS56:CS58" si="286">IF(BU56="","",Y56*BU56)</f>
        <v>869.61185881430879</v>
      </c>
      <c r="CT56" s="195">
        <f t="shared" si="273"/>
        <v>3833.6856103391719</v>
      </c>
      <c r="CU56" s="195">
        <f t="shared" si="273"/>
        <v>20240.830761575959</v>
      </c>
      <c r="CV56" s="195">
        <f t="shared" si="273"/>
        <v>48327.433656726716</v>
      </c>
      <c r="CW56" s="195">
        <f t="shared" si="273"/>
        <v>53446.311070103853</v>
      </c>
      <c r="CX56" s="198">
        <f t="shared" si="5"/>
        <v>126717.87295756002</v>
      </c>
      <c r="DA56" s="195">
        <f t="shared" ref="DA56:DA58" si="287">IF(BU56="","",(S56+Y56)*BU56)</f>
        <v>1337.0282329269999</v>
      </c>
      <c r="DB56" s="195">
        <f t="shared" si="274"/>
        <v>3693.4288197170072</v>
      </c>
      <c r="DC56" s="195">
        <f t="shared" si="274"/>
        <v>19296.258659369079</v>
      </c>
      <c r="DD56" s="195">
        <f t="shared" si="274"/>
        <v>41682.411528926794</v>
      </c>
      <c r="DE56" s="195">
        <f t="shared" si="274"/>
        <v>46550.012867509809</v>
      </c>
      <c r="DF56" s="198">
        <f t="shared" si="7"/>
        <v>112559.14010844969</v>
      </c>
      <c r="DI56" s="195">
        <f t="shared" ref="DI56:DI58" si="288">IF(BU56="","",AK56*BU56)</f>
        <v>728.2999317569836</v>
      </c>
      <c r="DJ56" s="195">
        <f t="shared" si="275"/>
        <v>3786.9333467984502</v>
      </c>
      <c r="DK56" s="195">
        <f t="shared" si="275"/>
        <v>14033.64266135933</v>
      </c>
      <c r="DL56" s="195">
        <f t="shared" si="275"/>
        <v>40474.225687508624</v>
      </c>
      <c r="DM56" s="195">
        <f t="shared" si="275"/>
        <v>102869.78152202786</v>
      </c>
      <c r="DN56" s="198">
        <f t="shared" si="25"/>
        <v>161892.88314945123</v>
      </c>
      <c r="DQ56" s="195">
        <f t="shared" ref="DQ56:DQ58" si="289">IF(BU56="","",(AE56+AK56)*BU56)</f>
        <v>1739.2237176286176</v>
      </c>
      <c r="DR56" s="195">
        <f t="shared" si="276"/>
        <v>3646.6765561762854</v>
      </c>
      <c r="DS56" s="195">
        <f t="shared" si="276"/>
        <v>12954.131687408611</v>
      </c>
      <c r="DT56" s="195">
        <f t="shared" si="276"/>
        <v>27788.27435261786</v>
      </c>
      <c r="DU56" s="195">
        <f t="shared" si="276"/>
        <v>78158.046296065848</v>
      </c>
      <c r="DV56" s="198">
        <f t="shared" si="10"/>
        <v>124286.35260989722</v>
      </c>
    </row>
    <row r="57" spans="1:126" ht="25.5" customHeight="1">
      <c r="A57" s="19"/>
      <c r="B57" s="55"/>
      <c r="C57" s="55"/>
      <c r="D57" s="56">
        <f t="shared" si="277"/>
        <v>111</v>
      </c>
      <c r="E57" s="57">
        <f t="shared" si="278"/>
        <v>111</v>
      </c>
      <c r="F57" s="58" t="s">
        <v>29</v>
      </c>
      <c r="G57" s="52">
        <f>'[9]NAW2 - Total - NPgN'!G54</f>
        <v>4</v>
      </c>
      <c r="H57" s="52">
        <f>'[9]NAW2 - Total - NPgN'!H54</f>
        <v>64</v>
      </c>
      <c r="I57" s="52">
        <f>'[9]NAW2 - Total - NPgN'!I54</f>
        <v>41</v>
      </c>
      <c r="J57" s="52">
        <f>'[9]NAW2 - Total - NPgN'!J54</f>
        <v>2</v>
      </c>
      <c r="K57" s="52">
        <f>'[9]NAW2 - Total - NPgN'!K54</f>
        <v>0</v>
      </c>
      <c r="L57" s="59">
        <f t="shared" si="279"/>
        <v>111</v>
      </c>
      <c r="M57" s="52">
        <f>'[9]NAW2 - Total - NPgN'!M54</f>
        <v>4</v>
      </c>
      <c r="N57" s="52">
        <f>'[9]NAW2 - Total - NPgN'!N54</f>
        <v>64</v>
      </c>
      <c r="O57" s="52">
        <f>'[9]NAW2 - Total - NPgN'!O54</f>
        <v>41</v>
      </c>
      <c r="P57" s="52">
        <f>'[9]NAW2 - Total - NPgN'!P54</f>
        <v>2</v>
      </c>
      <c r="Q57" s="52">
        <f>'[9]NAW2 - Total - NPgN'!Q54</f>
        <v>0</v>
      </c>
      <c r="R57" s="59">
        <f t="shared" si="280"/>
        <v>111</v>
      </c>
      <c r="S57" s="52">
        <f>'NPgN - Asset Rep'!S57+'NPgN - Refurb'!S57+'NPgN - HVP'!S57</f>
        <v>0</v>
      </c>
      <c r="T57" s="52">
        <f>'NPgN - Asset Rep'!T57+'NPgN - Refurb'!T57+'NPgN - HVP'!T57</f>
        <v>0</v>
      </c>
      <c r="U57" s="52">
        <f>'NPgN - Asset Rep'!U57+'NPgN - Refurb'!U57+'NPgN - HVP'!U57</f>
        <v>0</v>
      </c>
      <c r="V57" s="52">
        <f>'NPgN - Asset Rep'!V57+'NPgN - Refurb'!V57+'NPgN - HVP'!V57</f>
        <v>0</v>
      </c>
      <c r="W57" s="52">
        <f>'NPgN - Asset Rep'!W57+'NPgN - Refurb'!W57+'NPgN - HVP'!W57</f>
        <v>0</v>
      </c>
      <c r="X57" s="59">
        <f t="shared" si="281"/>
        <v>0</v>
      </c>
      <c r="Y57" s="52">
        <f>'[9]NAW2 - Total - NPgN'!Y54</f>
        <v>4</v>
      </c>
      <c r="Z57" s="52">
        <f>'[9]NAW2 - Total - NPgN'!Z54</f>
        <v>58</v>
      </c>
      <c r="AA57" s="52">
        <f>'[9]NAW2 - Total - NPgN'!AA54</f>
        <v>39</v>
      </c>
      <c r="AB57" s="52">
        <f>'[9]NAW2 - Total - NPgN'!AB54</f>
        <v>10</v>
      </c>
      <c r="AC57" s="52">
        <f>'[9]NAW2 - Total - NPgN'!AC54</f>
        <v>0</v>
      </c>
      <c r="AD57" s="59">
        <f t="shared" si="282"/>
        <v>111</v>
      </c>
      <c r="AE57" s="52">
        <f>'NPgN - Asset Rep'!AE57+'NPgN - Refurb'!AE57+'NPgN - HVP'!AE57</f>
        <v>0</v>
      </c>
      <c r="AF57" s="52">
        <f>'NPgN - Asset Rep'!AF57+'NPgN - Refurb'!AF57+'NPgN - HVP'!AF57</f>
        <v>0</v>
      </c>
      <c r="AG57" s="52">
        <f>'NPgN - Asset Rep'!AG57+'NPgN - Refurb'!AG57+'NPgN - HVP'!AG57</f>
        <v>0</v>
      </c>
      <c r="AH57" s="52">
        <f>'NPgN - Asset Rep'!AH57+'NPgN - Refurb'!AH57+'NPgN - HVP'!AH57</f>
        <v>0</v>
      </c>
      <c r="AI57" s="52">
        <f>'NPgN - Asset Rep'!AI57+'NPgN - Refurb'!AI57+'NPgN - HVP'!AI57</f>
        <v>0</v>
      </c>
      <c r="AJ57" s="59">
        <f t="shared" si="283"/>
        <v>0</v>
      </c>
      <c r="AK57" s="52">
        <f>'[9]NAW2 - Total - NPgN'!AK54</f>
        <v>1</v>
      </c>
      <c r="AL57" s="52">
        <f>'[9]NAW2 - Total - NPgN'!AL54</f>
        <v>54</v>
      </c>
      <c r="AM57" s="52">
        <f>'[9]NAW2 - Total - NPgN'!AM54</f>
        <v>32</v>
      </c>
      <c r="AN57" s="52">
        <f>'[9]NAW2 - Total - NPgN'!AN54</f>
        <v>20</v>
      </c>
      <c r="AO57" s="52">
        <f>'[9]NAW2 - Total - NPgN'!AO54</f>
        <v>4</v>
      </c>
      <c r="AP57" s="59">
        <f t="shared" si="284"/>
        <v>111</v>
      </c>
      <c r="BB57" s="6"/>
      <c r="BC57" s="6"/>
      <c r="BD57" s="58" t="s">
        <v>29</v>
      </c>
      <c r="BE57" s="172">
        <f>'NPgN - Probs. of Failure'!O$20</f>
        <v>6.504564966175294E-5</v>
      </c>
      <c r="BF57" s="172">
        <f>'NPgN - Probs. of Failure'!P$20</f>
        <v>2.7975987901637708E-4</v>
      </c>
      <c r="BG57" s="172">
        <f>'NPgN - Probs. of Failure'!Q$20</f>
        <v>8.0745785497170718E-4</v>
      </c>
      <c r="BH57" s="172">
        <f>'NPgN - Probs. of Failure'!R$20</f>
        <v>1.8074094130760318E-3</v>
      </c>
      <c r="BI57" s="172">
        <f>'NPgN - Probs. of Failure'!S$20</f>
        <v>3.438884388877639E-3</v>
      </c>
      <c r="BJ57" s="176"/>
      <c r="BK57" s="6"/>
      <c r="BL57" s="58" t="s">
        <v>29</v>
      </c>
      <c r="BM57" s="194">
        <f>$BM4*'NPgN - Average Cons. of Failure'!$Q$20</f>
        <v>250673.5260168493</v>
      </c>
      <c r="BN57" s="194">
        <f>$BM4*'NPgN - Average Cons. of Failure'!$Q$20</f>
        <v>250673.5260168493</v>
      </c>
      <c r="BO57" s="194">
        <f>$BM4*'NPgN - Average Cons. of Failure'!$Q$20</f>
        <v>250673.5260168493</v>
      </c>
      <c r="BP57" s="194">
        <f>$BM4*'NPgN - Average Cons. of Failure'!$Q$20</f>
        <v>250673.5260168493</v>
      </c>
      <c r="BQ57" s="194">
        <f>$BM4*'NPgN - Average Cons. of Failure'!$Q$20</f>
        <v>250673.5260168493</v>
      </c>
      <c r="BR57" s="176"/>
      <c r="BS57" s="6"/>
      <c r="BT57" s="58" t="s">
        <v>29</v>
      </c>
      <c r="BU57" s="24">
        <f t="shared" si="19"/>
        <v>16.30522235276829</v>
      </c>
      <c r="BV57" s="24">
        <f t="shared" si="19"/>
        <v>70.128395311082414</v>
      </c>
      <c r="BW57" s="24">
        <f t="shared" si="19"/>
        <v>202.40830761575955</v>
      </c>
      <c r="BX57" s="24">
        <f t="shared" si="19"/>
        <v>453.06969053181297</v>
      </c>
      <c r="BY57" s="24">
        <f t="shared" si="19"/>
        <v>862.03727532425569</v>
      </c>
      <c r="BZ57" s="6"/>
      <c r="CA57" s="6"/>
      <c r="CB57" s="58" t="s">
        <v>29</v>
      </c>
      <c r="CC57" s="195">
        <f t="shared" si="285"/>
        <v>65.220889411073159</v>
      </c>
      <c r="CD57" s="195">
        <f t="shared" si="270"/>
        <v>4488.2172999092745</v>
      </c>
      <c r="CE57" s="195">
        <f t="shared" si="270"/>
        <v>8298.7406122461416</v>
      </c>
      <c r="CF57" s="195">
        <f t="shared" si="270"/>
        <v>906.13938106362593</v>
      </c>
      <c r="CG57" s="195">
        <f t="shared" si="270"/>
        <v>0</v>
      </c>
      <c r="CH57" s="198">
        <f t="shared" si="271"/>
        <v>13758.318182630115</v>
      </c>
      <c r="CI57" s="68"/>
      <c r="CJ57" s="68"/>
      <c r="CK57" s="195">
        <f t="shared" si="272"/>
        <v>65.220889411073159</v>
      </c>
      <c r="CL57" s="195">
        <f t="shared" si="272"/>
        <v>4488.2172999092745</v>
      </c>
      <c r="CM57" s="195">
        <f t="shared" si="272"/>
        <v>8298.7406122461416</v>
      </c>
      <c r="CN57" s="195">
        <f t="shared" si="272"/>
        <v>906.13938106362593</v>
      </c>
      <c r="CO57" s="195">
        <f t="shared" si="272"/>
        <v>0</v>
      </c>
      <c r="CP57" s="198">
        <f t="shared" si="3"/>
        <v>13758.318182630115</v>
      </c>
      <c r="CS57" s="195">
        <f t="shared" si="286"/>
        <v>65.220889411073159</v>
      </c>
      <c r="CT57" s="195">
        <f t="shared" si="273"/>
        <v>4067.4469280427802</v>
      </c>
      <c r="CU57" s="195">
        <f t="shared" si="273"/>
        <v>7893.9239970146227</v>
      </c>
      <c r="CV57" s="195">
        <f t="shared" si="273"/>
        <v>4530.6969053181292</v>
      </c>
      <c r="CW57" s="195">
        <f t="shared" si="273"/>
        <v>0</v>
      </c>
      <c r="CX57" s="198">
        <f t="shared" si="5"/>
        <v>16557.288719786608</v>
      </c>
      <c r="DA57" s="195">
        <f t="shared" si="287"/>
        <v>65.220889411073159</v>
      </c>
      <c r="DB57" s="195">
        <f t="shared" si="274"/>
        <v>4067.4469280427802</v>
      </c>
      <c r="DC57" s="195">
        <f t="shared" si="274"/>
        <v>7893.9239970146227</v>
      </c>
      <c r="DD57" s="195">
        <f t="shared" si="274"/>
        <v>4530.6969053181292</v>
      </c>
      <c r="DE57" s="195">
        <f t="shared" si="274"/>
        <v>0</v>
      </c>
      <c r="DF57" s="198">
        <f t="shared" si="7"/>
        <v>16557.288719786608</v>
      </c>
      <c r="DI57" s="195">
        <f t="shared" si="288"/>
        <v>16.30522235276829</v>
      </c>
      <c r="DJ57" s="195">
        <f t="shared" si="275"/>
        <v>3786.9333467984502</v>
      </c>
      <c r="DK57" s="195">
        <f t="shared" si="275"/>
        <v>6477.0658437043057</v>
      </c>
      <c r="DL57" s="195">
        <f t="shared" si="275"/>
        <v>9061.3938106362584</v>
      </c>
      <c r="DM57" s="195">
        <f t="shared" si="275"/>
        <v>3448.1491012970228</v>
      </c>
      <c r="DN57" s="198">
        <f t="shared" si="25"/>
        <v>22789.847324788803</v>
      </c>
      <c r="DQ57" s="195">
        <f t="shared" si="289"/>
        <v>16.30522235276829</v>
      </c>
      <c r="DR57" s="195">
        <f t="shared" si="276"/>
        <v>3786.9333467984502</v>
      </c>
      <c r="DS57" s="195">
        <f t="shared" si="276"/>
        <v>6477.0658437043057</v>
      </c>
      <c r="DT57" s="195">
        <f t="shared" si="276"/>
        <v>9061.3938106362584</v>
      </c>
      <c r="DU57" s="195">
        <f t="shared" si="276"/>
        <v>3448.1491012970228</v>
      </c>
      <c r="DV57" s="198">
        <f t="shared" si="10"/>
        <v>22789.847324788803</v>
      </c>
    </row>
    <row r="58" spans="1:126" ht="25.5" customHeight="1">
      <c r="A58" s="19"/>
      <c r="B58" s="55"/>
      <c r="C58" s="55"/>
      <c r="D58" s="56">
        <f t="shared" si="277"/>
        <v>267</v>
      </c>
      <c r="E58" s="57">
        <f t="shared" si="278"/>
        <v>255</v>
      </c>
      <c r="F58" s="58" t="s">
        <v>30</v>
      </c>
      <c r="G58" s="52">
        <f>'[9]NAW2 - Total - NPgN'!G55</f>
        <v>47</v>
      </c>
      <c r="H58" s="52">
        <f>'[9]NAW2 - Total - NPgN'!H55</f>
        <v>50</v>
      </c>
      <c r="I58" s="52">
        <f>'[9]NAW2 - Total - NPgN'!I55</f>
        <v>66</v>
      </c>
      <c r="J58" s="52">
        <f>'[9]NAW2 - Total - NPgN'!J55</f>
        <v>74</v>
      </c>
      <c r="K58" s="52">
        <f>'[9]NAW2 - Total - NPgN'!K55</f>
        <v>30</v>
      </c>
      <c r="L58" s="59">
        <f t="shared" si="279"/>
        <v>267</v>
      </c>
      <c r="M58" s="52">
        <f>'[9]NAW2 - Total - NPgN'!M55</f>
        <v>36</v>
      </c>
      <c r="N58" s="52">
        <f>'[9]NAW2 - Total - NPgN'!N55</f>
        <v>50</v>
      </c>
      <c r="O58" s="52">
        <f>'[9]NAW2 - Total - NPgN'!O55</f>
        <v>70</v>
      </c>
      <c r="P58" s="52">
        <f>'[9]NAW2 - Total - NPgN'!P55</f>
        <v>80</v>
      </c>
      <c r="Q58" s="52">
        <f>'[9]NAW2 - Total - NPgN'!Q55</f>
        <v>34</v>
      </c>
      <c r="R58" s="59">
        <f t="shared" si="280"/>
        <v>270</v>
      </c>
      <c r="S58" s="52">
        <f>'NPgN - Asset Rep'!S58+'NPgN - Refurb'!S58+'NPgN - HVP'!S58</f>
        <v>23</v>
      </c>
      <c r="T58" s="52">
        <f>'NPgN - Asset Rep'!T58+'NPgN - Refurb'!T58+'NPgN - HVP'!T58</f>
        <v>0</v>
      </c>
      <c r="U58" s="52">
        <f>'NPgN - Asset Rep'!U58+'NPgN - Refurb'!U58+'NPgN - HVP'!U58</f>
        <v>-2</v>
      </c>
      <c r="V58" s="52">
        <f>'NPgN - Asset Rep'!V58+'NPgN - Refurb'!V58+'NPgN - HVP'!V58</f>
        <v>-13</v>
      </c>
      <c r="W58" s="52">
        <f>'NPgN - Asset Rep'!W58+'NPgN - Refurb'!W58+'NPgN - HVP'!W58</f>
        <v>-14</v>
      </c>
      <c r="X58" s="59">
        <f t="shared" si="281"/>
        <v>-6</v>
      </c>
      <c r="Y58" s="52">
        <f>'[9]NAW2 - Total - NPgN'!Y55</f>
        <v>36</v>
      </c>
      <c r="Z58" s="52">
        <f>'[9]NAW2 - Total - NPgN'!Z55</f>
        <v>42</v>
      </c>
      <c r="AA58" s="52">
        <f>'[9]NAW2 - Total - NPgN'!AA55</f>
        <v>28</v>
      </c>
      <c r="AB58" s="52">
        <f>'[9]NAW2 - Total - NPgN'!AB55</f>
        <v>97</v>
      </c>
      <c r="AC58" s="52">
        <f>'[9]NAW2 - Total - NPgN'!AC55</f>
        <v>67</v>
      </c>
      <c r="AD58" s="59">
        <f t="shared" si="282"/>
        <v>270</v>
      </c>
      <c r="AE58" s="52">
        <f>'NPgN - Asset Rep'!AE58+'NPgN - Refurb'!AE58+'NPgN - HVP'!AE58</f>
        <v>42</v>
      </c>
      <c r="AF58" s="52">
        <f>'NPgN - Asset Rep'!AF58+'NPgN - Refurb'!AF58+'NPgN - HVP'!AF58</f>
        <v>0</v>
      </c>
      <c r="AG58" s="52">
        <f>'NPgN - Asset Rep'!AG58+'NPgN - Refurb'!AG58+'NPgN - HVP'!AG58</f>
        <v>-2</v>
      </c>
      <c r="AH58" s="52">
        <f>'NPgN - Asset Rep'!AH58+'NPgN - Refurb'!AH58+'NPgN - HVP'!AH58</f>
        <v>-24</v>
      </c>
      <c r="AI58" s="52">
        <f>'NPgN - Asset Rep'!AI58+'NPgN - Refurb'!AI58+'NPgN - HVP'!AI58</f>
        <v>-28</v>
      </c>
      <c r="AJ58" s="59">
        <f t="shared" si="283"/>
        <v>-12</v>
      </c>
      <c r="AK58" s="52">
        <f>'[9]NAW2 - Total - NPgN'!AK55</f>
        <v>35</v>
      </c>
      <c r="AL58" s="52">
        <f>'[9]NAW2 - Total - NPgN'!AL55</f>
        <v>36</v>
      </c>
      <c r="AM58" s="52">
        <f>'[9]NAW2 - Total - NPgN'!AM55</f>
        <v>23</v>
      </c>
      <c r="AN58" s="52">
        <f>'[9]NAW2 - Total - NPgN'!AN55</f>
        <v>38</v>
      </c>
      <c r="AO58" s="52">
        <f>'[9]NAW2 - Total - NPgN'!AO55</f>
        <v>138</v>
      </c>
      <c r="AP58" s="59">
        <f t="shared" si="284"/>
        <v>270</v>
      </c>
      <c r="BB58" s="6"/>
      <c r="BC58" s="6"/>
      <c r="BD58" s="58" t="s">
        <v>30</v>
      </c>
      <c r="BE58" s="172">
        <f>'NPgN - Probs. of Failure'!O$20</f>
        <v>6.504564966175294E-5</v>
      </c>
      <c r="BF58" s="172">
        <f>'NPgN - Probs. of Failure'!P$20</f>
        <v>2.7975987901637708E-4</v>
      </c>
      <c r="BG58" s="172">
        <f>'NPgN - Probs. of Failure'!Q$20</f>
        <v>8.0745785497170718E-4</v>
      </c>
      <c r="BH58" s="172">
        <f>'NPgN - Probs. of Failure'!R$20</f>
        <v>1.8074094130760318E-3</v>
      </c>
      <c r="BI58" s="172">
        <f>'NPgN - Probs. of Failure'!S$20</f>
        <v>3.438884388877639E-3</v>
      </c>
      <c r="BJ58" s="176"/>
      <c r="BK58" s="6"/>
      <c r="BL58" s="58" t="s">
        <v>30</v>
      </c>
      <c r="BM58" s="194">
        <f>$BM5*'NPgN - Average Cons. of Failure'!$Q$20</f>
        <v>417789.21002808213</v>
      </c>
      <c r="BN58" s="194">
        <f>$BM5*'NPgN - Average Cons. of Failure'!$Q$20</f>
        <v>417789.21002808213</v>
      </c>
      <c r="BO58" s="194">
        <f>$BM5*'NPgN - Average Cons. of Failure'!$Q$20</f>
        <v>417789.21002808213</v>
      </c>
      <c r="BP58" s="194">
        <f>$BM5*'NPgN - Average Cons. of Failure'!$Q$20</f>
        <v>417789.21002808213</v>
      </c>
      <c r="BQ58" s="194">
        <f>$BM5*'NPgN - Average Cons. of Failure'!$Q$20</f>
        <v>417789.21002808213</v>
      </c>
      <c r="BR58" s="176"/>
      <c r="BS58" s="6"/>
      <c r="BT58" s="58" t="s">
        <v>30</v>
      </c>
      <c r="BU58" s="24">
        <f t="shared" si="19"/>
        <v>27.17537058794715</v>
      </c>
      <c r="BV58" s="24">
        <f t="shared" si="19"/>
        <v>116.88065885180401</v>
      </c>
      <c r="BW58" s="24">
        <f t="shared" si="19"/>
        <v>337.34717935959924</v>
      </c>
      <c r="BX58" s="24">
        <f t="shared" si="19"/>
        <v>755.11615088635494</v>
      </c>
      <c r="BY58" s="24">
        <f t="shared" si="19"/>
        <v>1436.7287922070927</v>
      </c>
      <c r="BZ58" s="6"/>
      <c r="CA58" s="6"/>
      <c r="CB58" s="58" t="s">
        <v>30</v>
      </c>
      <c r="CC58" s="195">
        <f t="shared" si="285"/>
        <v>978.31334116609742</v>
      </c>
      <c r="CD58" s="195">
        <f t="shared" si="270"/>
        <v>5844.0329425902009</v>
      </c>
      <c r="CE58" s="195">
        <f t="shared" si="270"/>
        <v>23614.302555171947</v>
      </c>
      <c r="CF58" s="195">
        <f t="shared" si="270"/>
        <v>60409.292070908399</v>
      </c>
      <c r="CG58" s="195">
        <f t="shared" si="270"/>
        <v>48848.778935041155</v>
      </c>
      <c r="CH58" s="198">
        <f t="shared" si="271"/>
        <v>139694.71984487781</v>
      </c>
      <c r="CI58" s="68"/>
      <c r="CJ58" s="68"/>
      <c r="CK58" s="195">
        <f t="shared" si="272"/>
        <v>1277.242417633516</v>
      </c>
      <c r="CL58" s="195">
        <f t="shared" si="272"/>
        <v>5844.0329425902009</v>
      </c>
      <c r="CM58" s="195">
        <f t="shared" si="272"/>
        <v>22264.913837733551</v>
      </c>
      <c r="CN58" s="195">
        <f t="shared" si="272"/>
        <v>55878.595165590268</v>
      </c>
      <c r="CO58" s="195">
        <f t="shared" si="272"/>
        <v>43101.86376621278</v>
      </c>
      <c r="CP58" s="198">
        <f t="shared" si="3"/>
        <v>128366.64812976032</v>
      </c>
      <c r="CS58" s="195">
        <f t="shared" si="286"/>
        <v>978.31334116609742</v>
      </c>
      <c r="CT58" s="195">
        <f t="shared" si="273"/>
        <v>4908.9876717757688</v>
      </c>
      <c r="CU58" s="195">
        <f t="shared" si="273"/>
        <v>9445.7210220687793</v>
      </c>
      <c r="CV58" s="195">
        <f t="shared" si="273"/>
        <v>73246.266635976426</v>
      </c>
      <c r="CW58" s="195">
        <f t="shared" si="273"/>
        <v>96260.829077875213</v>
      </c>
      <c r="CX58" s="198">
        <f t="shared" si="5"/>
        <v>184840.11774886228</v>
      </c>
      <c r="DA58" s="195">
        <f t="shared" si="287"/>
        <v>1603.3468646888819</v>
      </c>
      <c r="DB58" s="195">
        <f t="shared" si="274"/>
        <v>4908.9876717757688</v>
      </c>
      <c r="DC58" s="195">
        <f t="shared" si="274"/>
        <v>8771.0266633495794</v>
      </c>
      <c r="DD58" s="195">
        <f t="shared" si="274"/>
        <v>63429.756674453813</v>
      </c>
      <c r="DE58" s="195">
        <f t="shared" si="274"/>
        <v>76146.625986975909</v>
      </c>
      <c r="DF58" s="198">
        <f t="shared" si="7"/>
        <v>154859.74386124394</v>
      </c>
      <c r="DI58" s="195">
        <f t="shared" si="288"/>
        <v>951.1379705781502</v>
      </c>
      <c r="DJ58" s="195">
        <f t="shared" si="275"/>
        <v>4207.703718664945</v>
      </c>
      <c r="DK58" s="195">
        <f t="shared" si="275"/>
        <v>7758.9851252707822</v>
      </c>
      <c r="DL58" s="195">
        <f t="shared" si="275"/>
        <v>28694.413733681489</v>
      </c>
      <c r="DM58" s="195">
        <f t="shared" si="275"/>
        <v>198268.57332457879</v>
      </c>
      <c r="DN58" s="198">
        <f t="shared" si="25"/>
        <v>239880.81387277416</v>
      </c>
      <c r="DQ58" s="195">
        <f t="shared" si="289"/>
        <v>2092.5035352719306</v>
      </c>
      <c r="DR58" s="195">
        <f t="shared" si="276"/>
        <v>4207.703718664945</v>
      </c>
      <c r="DS58" s="195">
        <f t="shared" si="276"/>
        <v>7084.2907665515841</v>
      </c>
      <c r="DT58" s="195">
        <f t="shared" si="276"/>
        <v>10571.626112408969</v>
      </c>
      <c r="DU58" s="195">
        <f t="shared" si="276"/>
        <v>158040.16714278021</v>
      </c>
      <c r="DV58" s="198">
        <f t="shared" si="10"/>
        <v>181996.29127567762</v>
      </c>
    </row>
    <row r="59" spans="1:126" ht="25.5" customHeight="1" thickBot="1">
      <c r="A59" s="19"/>
      <c r="B59" s="60"/>
      <c r="C59" s="61"/>
      <c r="D59" s="62">
        <f>SUM(D55:D58)</f>
        <v>2541</v>
      </c>
      <c r="E59" s="63">
        <f>SUM(E55:E58)</f>
        <v>2517</v>
      </c>
      <c r="F59" s="64"/>
      <c r="G59" s="65">
        <f>SUM(G55:G58)</f>
        <v>344</v>
      </c>
      <c r="H59" s="66">
        <f t="shared" ref="H59:K59" si="290">SUM(H55:H58)</f>
        <v>750</v>
      </c>
      <c r="I59" s="66">
        <f t="shared" si="290"/>
        <v>767</v>
      </c>
      <c r="J59" s="66">
        <f t="shared" si="290"/>
        <v>487</v>
      </c>
      <c r="K59" s="66">
        <f t="shared" si="290"/>
        <v>193</v>
      </c>
      <c r="L59" s="67"/>
      <c r="M59" s="65">
        <f>SUM(M55:M58)</f>
        <v>289</v>
      </c>
      <c r="N59" s="66">
        <f t="shared" ref="N59:Q59" si="291">SUM(N55:N58)</f>
        <v>754</v>
      </c>
      <c r="O59" s="66">
        <f t="shared" si="291"/>
        <v>785</v>
      </c>
      <c r="P59" s="66">
        <f t="shared" si="291"/>
        <v>524</v>
      </c>
      <c r="Q59" s="66">
        <f t="shared" si="291"/>
        <v>210</v>
      </c>
      <c r="R59" s="67"/>
      <c r="S59" s="65">
        <f>SUM(S55:S58)</f>
        <v>124</v>
      </c>
      <c r="T59" s="66">
        <f t="shared" ref="T59:W59" si="292">SUM(T55:T58)</f>
        <v>-4</v>
      </c>
      <c r="U59" s="66">
        <f t="shared" si="292"/>
        <v>-13</v>
      </c>
      <c r="V59" s="66">
        <f t="shared" si="292"/>
        <v>-56</v>
      </c>
      <c r="W59" s="66">
        <f t="shared" si="292"/>
        <v>-63</v>
      </c>
      <c r="X59" s="67"/>
      <c r="Y59" s="65">
        <f>SUM(Y55:Y58)</f>
        <v>288</v>
      </c>
      <c r="Z59" s="66">
        <f t="shared" ref="Z59:AC59" si="293">SUM(Z55:Z58)</f>
        <v>612</v>
      </c>
      <c r="AA59" s="66">
        <f t="shared" si="293"/>
        <v>574</v>
      </c>
      <c r="AB59" s="66">
        <f t="shared" si="293"/>
        <v>642</v>
      </c>
      <c r="AC59" s="66">
        <f t="shared" si="293"/>
        <v>446</v>
      </c>
      <c r="AD59" s="67"/>
      <c r="AE59" s="65">
        <f>SUM(AE55:AE58)</f>
        <v>316</v>
      </c>
      <c r="AF59" s="66">
        <f t="shared" ref="AF59:AI59" si="294">SUM(AF55:AF58)</f>
        <v>-4</v>
      </c>
      <c r="AG59" s="66">
        <f t="shared" si="294"/>
        <v>-16</v>
      </c>
      <c r="AH59" s="66">
        <f t="shared" si="294"/>
        <v>-100</v>
      </c>
      <c r="AI59" s="66">
        <f t="shared" si="294"/>
        <v>-220</v>
      </c>
      <c r="AJ59" s="67"/>
      <c r="AK59" s="65">
        <f>SUM(AK55:AK58)</f>
        <v>248</v>
      </c>
      <c r="AL59" s="66">
        <f t="shared" ref="AL59:AO59" si="295">SUM(AL55:AL58)</f>
        <v>470</v>
      </c>
      <c r="AM59" s="66">
        <f t="shared" si="295"/>
        <v>538</v>
      </c>
      <c r="AN59" s="66">
        <f t="shared" si="295"/>
        <v>495</v>
      </c>
      <c r="AO59" s="66">
        <f t="shared" si="295"/>
        <v>811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3202.3456700836919</v>
      </c>
      <c r="CD59" s="197">
        <f t="shared" ref="CD59:CG59" si="296">SUM(CD55:CD58)</f>
        <v>33044.499870582033</v>
      </c>
      <c r="CE59" s="197">
        <f t="shared" si="296"/>
        <v>102904.38359185215</v>
      </c>
      <c r="CF59" s="197">
        <f t="shared" si="296"/>
        <v>167001.48793002625</v>
      </c>
      <c r="CG59" s="197">
        <f t="shared" si="296"/>
        <v>126891.88692773043</v>
      </c>
      <c r="CH59" s="198">
        <f>SUM(CC59:CG59)</f>
        <v>433044.6039902746</v>
      </c>
      <c r="CI59" s="68"/>
      <c r="CJ59" s="68"/>
      <c r="CK59" s="197">
        <f>SUM(CK55:CK58)</f>
        <v>3875.2078458412634</v>
      </c>
      <c r="CL59" s="197">
        <f t="shared" ref="CL59:CO59" si="297">SUM(CL55:CL58)</f>
        <v>32913.593532668012</v>
      </c>
      <c r="CM59" s="197">
        <f t="shared" si="297"/>
        <v>100192.11226980097</v>
      </c>
      <c r="CN59" s="197">
        <f t="shared" si="297"/>
        <v>155010.24345395094</v>
      </c>
      <c r="CO59" s="197">
        <f t="shared" si="297"/>
        <v>115742.87150020339</v>
      </c>
      <c r="CP59" s="198">
        <f t="shared" si="3"/>
        <v>407734.02860246459</v>
      </c>
      <c r="CS59" s="197">
        <f>SUM(CS55:CS58)</f>
        <v>3191.4755218485129</v>
      </c>
      <c r="CT59" s="197">
        <f t="shared" ref="CT59:CW59" si="298">SUM(CT55:CT58)</f>
        <v>26882.551535914925</v>
      </c>
      <c r="CU59" s="197">
        <f t="shared" si="298"/>
        <v>71301.6998294449</v>
      </c>
      <c r="CV59" s="197">
        <f t="shared" si="298"/>
        <v>205391.59304108855</v>
      </c>
      <c r="CW59" s="197">
        <f t="shared" si="298"/>
        <v>264760.381827923</v>
      </c>
      <c r="CX59" s="198">
        <f t="shared" si="5"/>
        <v>571527.70175621985</v>
      </c>
      <c r="DA59" s="197">
        <f>SUM(DA55:DA58)</f>
        <v>4725.2534378322507</v>
      </c>
      <c r="DB59" s="197">
        <f t="shared" ref="DB59:DE59" si="299">SUM(DB55:DB58)</f>
        <v>26709.568160814255</v>
      </c>
      <c r="DC59" s="197">
        <f t="shared" si="299"/>
        <v>69304.604527636067</v>
      </c>
      <c r="DD59" s="197">
        <f t="shared" si="299"/>
        <v>184489.97798455422</v>
      </c>
      <c r="DE59" s="197">
        <f t="shared" si="299"/>
        <v>222865.37024716422</v>
      </c>
      <c r="DF59" s="198">
        <f t="shared" si="7"/>
        <v>508094.77435800101</v>
      </c>
      <c r="DI59" s="197">
        <f>SUM(DI55:DI58)</f>
        <v>2799.0631705585565</v>
      </c>
      <c r="DJ59" s="197">
        <f t="shared" ref="DJ59:DM59" si="300">SUM(DJ55:DJ58)</f>
        <v>21566.819171334879</v>
      </c>
      <c r="DK59" s="197">
        <f t="shared" si="300"/>
        <v>64068.976303975091</v>
      </c>
      <c r="DL59" s="197">
        <f t="shared" si="300"/>
        <v>142294.08747302473</v>
      </c>
      <c r="DM59" s="197">
        <f t="shared" si="300"/>
        <v>501705.69423871685</v>
      </c>
      <c r="DN59" s="198">
        <f t="shared" si="25"/>
        <v>732434.64035761007</v>
      </c>
      <c r="DQ59" s="197">
        <f>SUM(DQ55:DQ58)</f>
        <v>6328.6003025211321</v>
      </c>
      <c r="DR59" s="197">
        <f t="shared" ref="DR59:DU59" si="301">SUM(DR55:DR58)</f>
        <v>21393.835796234205</v>
      </c>
      <c r="DS59" s="197">
        <f t="shared" si="301"/>
        <v>61748.027709981048</v>
      </c>
      <c r="DT59" s="197">
        <f t="shared" si="301"/>
        <v>104296.64276042335</v>
      </c>
      <c r="DU59" s="197">
        <f t="shared" si="301"/>
        <v>376825.22762007627</v>
      </c>
      <c r="DV59" s="198">
        <f t="shared" si="10"/>
        <v>570592.33418923593</v>
      </c>
    </row>
    <row r="60" spans="1:126" ht="25.5" customHeight="1">
      <c r="A60" s="19"/>
      <c r="B60" s="48" t="s">
        <v>36</v>
      </c>
      <c r="C60" s="48"/>
      <c r="D60" s="49">
        <f>L60</f>
        <v>5352</v>
      </c>
      <c r="E60" s="50">
        <f>D60+SUM(AE60:AI60)</f>
        <v>5310</v>
      </c>
      <c r="F60" s="51" t="s">
        <v>25</v>
      </c>
      <c r="G60" s="52">
        <f>'[9]NAW2 - Total - NPgN'!G57</f>
        <v>3986</v>
      </c>
      <c r="H60" s="52">
        <f>'[9]NAW2 - Total - NPgN'!H57</f>
        <v>1248</v>
      </c>
      <c r="I60" s="52">
        <f>'[9]NAW2 - Total - NPgN'!I57</f>
        <v>108</v>
      </c>
      <c r="J60" s="52">
        <f>'[9]NAW2 - Total - NPgN'!J57</f>
        <v>9</v>
      </c>
      <c r="K60" s="52">
        <f>'[9]NAW2 - Total - NPgN'!K57</f>
        <v>1</v>
      </c>
      <c r="L60" s="53">
        <f>SUM(G60:K60)</f>
        <v>5352</v>
      </c>
      <c r="M60" s="52">
        <f>'[9]NAW2 - Total - NPgN'!M57</f>
        <v>3792</v>
      </c>
      <c r="N60" s="52">
        <f>'[9]NAW2 - Total - NPgN'!N57</f>
        <v>1272</v>
      </c>
      <c r="O60" s="52">
        <f>'[9]NAW2 - Total - NPgN'!O57</f>
        <v>172</v>
      </c>
      <c r="P60" s="52">
        <f>'[9]NAW2 - Total - NPgN'!P57</f>
        <v>49</v>
      </c>
      <c r="Q60" s="52">
        <f>'[9]NAW2 - Total - NPgN'!Q57</f>
        <v>123</v>
      </c>
      <c r="R60" s="53">
        <f>SUM(M60:Q60)</f>
        <v>5408</v>
      </c>
      <c r="S60" s="274">
        <f>'NPgN - Asset Rep'!S60+'NPgN - Refurb'!S60+'NPgN - HVP'!S60</f>
        <v>147</v>
      </c>
      <c r="T60" s="69">
        <f>'NPgN - Asset Rep'!T60+'NPgN - Refurb'!T60+'NPgN - HVP'!T60</f>
        <v>-20</v>
      </c>
      <c r="U60" s="69">
        <f>'NPgN - Asset Rep'!U60+'NPgN - Refurb'!U60+'NPgN - HVP'!U60</f>
        <v>-80</v>
      </c>
      <c r="V60" s="69">
        <f>'NPgN - Asset Rep'!V60+'NPgN - Refurb'!V60+'NPgN - HVP'!V60</f>
        <v>-42</v>
      </c>
      <c r="W60" s="69">
        <f>'NPgN - Asset Rep'!W60+'NPgN - Refurb'!W60+'NPgN - HVP'!W60</f>
        <v>-18</v>
      </c>
      <c r="X60" s="53">
        <f>SUM(S60:W60)</f>
        <v>-13</v>
      </c>
      <c r="Y60" s="54">
        <f>'[9]NAW2 - Total - NPgN'!Y57</f>
        <v>3745</v>
      </c>
      <c r="Z60" s="54">
        <f>'[9]NAW2 - Total - NPgN'!Z57</f>
        <v>1052</v>
      </c>
      <c r="AA60" s="54">
        <f>'[9]NAW2 - Total - NPgN'!AA57</f>
        <v>480</v>
      </c>
      <c r="AB60" s="54">
        <f>'[9]NAW2 - Total - NPgN'!AB57</f>
        <v>48</v>
      </c>
      <c r="AC60" s="54">
        <f>'[9]NAW2 - Total - NPgN'!AC57</f>
        <v>27</v>
      </c>
      <c r="AD60" s="53">
        <f>SUM(Y60:AC60)</f>
        <v>5352</v>
      </c>
      <c r="AE60" s="274">
        <f>'NPgN - Asset Rep'!AE60+'NPgN - Refurb'!AE60+'NPgN - HVP'!AE60</f>
        <v>291</v>
      </c>
      <c r="AF60" s="69">
        <f>'NPgN - Asset Rep'!AF60+'NPgN - Refurb'!AF60+'NPgN - HVP'!AF60</f>
        <v>-41</v>
      </c>
      <c r="AG60" s="69">
        <f>'NPgN - Asset Rep'!AG60+'NPgN - Refurb'!AG60+'NPgN - HVP'!AG60</f>
        <v>-147</v>
      </c>
      <c r="AH60" s="69">
        <f>'NPgN - Asset Rep'!AH60+'NPgN - Refurb'!AH60+'NPgN - HVP'!AH60</f>
        <v>-83</v>
      </c>
      <c r="AI60" s="69">
        <f>'NPgN - Asset Rep'!AI60+'NPgN - Refurb'!AI60+'NPgN - HVP'!AI60</f>
        <v>-62</v>
      </c>
      <c r="AJ60" s="53">
        <f>SUM(AE60:AI60)</f>
        <v>-42</v>
      </c>
      <c r="AK60" s="54">
        <f>'[9]NAW2 - Total - NPgN'!AK57</f>
        <v>3399</v>
      </c>
      <c r="AL60" s="54">
        <f>'[9]NAW2 - Total - NPgN'!AL57</f>
        <v>1205</v>
      </c>
      <c r="AM60" s="54">
        <f>'[9]NAW2 - Total - NPgN'!AM57</f>
        <v>588</v>
      </c>
      <c r="AN60" s="54">
        <f>'[9]NAW2 - Total - NPgN'!AN57</f>
        <v>96</v>
      </c>
      <c r="AO60" s="54">
        <f>'[9]NAW2 - Total - NPgN'!AO57</f>
        <v>64</v>
      </c>
      <c r="AP60" s="53">
        <f>SUM(AK60:AO60)</f>
        <v>5352</v>
      </c>
      <c r="BB60" s="6"/>
      <c r="BC60" s="6"/>
      <c r="BD60" s="51" t="s">
        <v>25</v>
      </c>
      <c r="BE60" s="172">
        <f>'NPgN - Probs. of Failure'!O$21</f>
        <v>1.7423585452453925E-4</v>
      </c>
      <c r="BF60" s="172">
        <f>'NPgN - Probs. of Failure'!P$21</f>
        <v>7.493844989722952E-4</v>
      </c>
      <c r="BG60" s="172">
        <f>'NPgN - Probs. of Failure'!Q$21</f>
        <v>2.1629134321072352E-3</v>
      </c>
      <c r="BH60" s="172">
        <f>'NPgN - Probs. of Failure'!R$21</f>
        <v>4.8414540434388144E-3</v>
      </c>
      <c r="BI60" s="172">
        <f>'NPgN - Probs. of Failure'!S$21</f>
        <v>9.2116377224764883E-3</v>
      </c>
      <c r="BJ60" s="175"/>
      <c r="BK60" s="6"/>
      <c r="BL60" s="51" t="s">
        <v>25</v>
      </c>
      <c r="BM60" s="194">
        <f>$BM2*'NPgN - Average Cons. of Failure'!$Q$21</f>
        <v>60745.655152068575</v>
      </c>
      <c r="BN60" s="194">
        <f>$BM2*'NPgN - Average Cons. of Failure'!$Q$21</f>
        <v>60745.655152068575</v>
      </c>
      <c r="BO60" s="194">
        <f>$BM2*'NPgN - Average Cons. of Failure'!$Q$21</f>
        <v>60745.655152068575</v>
      </c>
      <c r="BP60" s="194">
        <f>$BM2*'NPgN - Average Cons. of Failure'!$Q$21</f>
        <v>60745.655152068575</v>
      </c>
      <c r="BQ60" s="194">
        <f>$BM2*'NPgN - Average Cons. of Failure'!$Q$21</f>
        <v>60745.655152068575</v>
      </c>
      <c r="BR60" s="175"/>
      <c r="BS60" s="6"/>
      <c r="BT60" s="51" t="s">
        <v>25</v>
      </c>
      <c r="BU60" s="24">
        <f t="shared" si="19"/>
        <v>10.584071134073648</v>
      </c>
      <c r="BV60" s="24">
        <f t="shared" si="19"/>
        <v>45.521852350876735</v>
      </c>
      <c r="BW60" s="24">
        <f t="shared" si="19"/>
        <v>131.38759347056319</v>
      </c>
      <c r="BX60" s="24">
        <f t="shared" si="19"/>
        <v>294.09729775732228</v>
      </c>
      <c r="BY60" s="24">
        <f t="shared" si="19"/>
        <v>559.56696847534317</v>
      </c>
      <c r="BZ60" s="6"/>
      <c r="CA60" s="6"/>
      <c r="CB60" s="51" t="s">
        <v>25</v>
      </c>
      <c r="CC60" s="195">
        <f>IF(BU60="","",M60*BU60)</f>
        <v>40134.797740407274</v>
      </c>
      <c r="CD60" s="195">
        <f t="shared" ref="CD60:CG63" si="302">IF(BV60="","",N60*BV60)</f>
        <v>57903.79619031521</v>
      </c>
      <c r="CE60" s="195">
        <f t="shared" si="302"/>
        <v>22598.666076936868</v>
      </c>
      <c r="CF60" s="195">
        <f t="shared" si="302"/>
        <v>14410.767590108791</v>
      </c>
      <c r="CG60" s="195">
        <f t="shared" si="302"/>
        <v>68826.73712246721</v>
      </c>
      <c r="CH60" s="198">
        <f>SUM(CC60:CG60)</f>
        <v>203874.76472023537</v>
      </c>
      <c r="CI60" s="68"/>
      <c r="CJ60" s="68"/>
      <c r="CK60" s="195">
        <f t="shared" ref="CK60:CO63" si="303">IF(BU60="","",G60*BU60)</f>
        <v>42188.107540417557</v>
      </c>
      <c r="CL60" s="195">
        <f t="shared" si="303"/>
        <v>56811.271733894166</v>
      </c>
      <c r="CM60" s="195">
        <f t="shared" si="303"/>
        <v>14189.860094820824</v>
      </c>
      <c r="CN60" s="195">
        <f t="shared" si="303"/>
        <v>2646.8756798159006</v>
      </c>
      <c r="CO60" s="195">
        <f t="shared" si="303"/>
        <v>559.56696847534317</v>
      </c>
      <c r="CP60" s="198">
        <f t="shared" si="3"/>
        <v>116395.68201742378</v>
      </c>
      <c r="CS60" s="195">
        <f>IF(BU60="","",Y60*BU60)</f>
        <v>39637.346397105808</v>
      </c>
      <c r="CT60" s="195">
        <f t="shared" ref="CT60:CW63" si="304">IF(BV60="","",Z60*BV60)</f>
        <v>47888.988673122323</v>
      </c>
      <c r="CU60" s="195">
        <f t="shared" si="304"/>
        <v>63066.044865870332</v>
      </c>
      <c r="CV60" s="195">
        <f t="shared" si="304"/>
        <v>14116.670292351469</v>
      </c>
      <c r="CW60" s="195">
        <f t="shared" si="304"/>
        <v>15108.308148834265</v>
      </c>
      <c r="CX60" s="198">
        <f t="shared" si="5"/>
        <v>179817.35837728422</v>
      </c>
      <c r="DA60" s="195">
        <f>IF(BU60="","",(S60+Y60)*BU60)</f>
        <v>41193.204853814641</v>
      </c>
      <c r="DB60" s="195">
        <f t="shared" ref="DB60:DE63" si="305">IF(BV60="","",(T60+Z60)*BV60)</f>
        <v>46978.551626104789</v>
      </c>
      <c r="DC60" s="195">
        <f t="shared" si="305"/>
        <v>52555.037388225275</v>
      </c>
      <c r="DD60" s="195">
        <f t="shared" si="305"/>
        <v>1764.5837865439337</v>
      </c>
      <c r="DE60" s="195">
        <f t="shared" si="305"/>
        <v>5036.1027162780883</v>
      </c>
      <c r="DF60" s="198">
        <f t="shared" si="7"/>
        <v>147527.48037096669</v>
      </c>
      <c r="DI60" s="195">
        <f>IF(BU60="","",AK60*BU60)</f>
        <v>35975.257784716327</v>
      </c>
      <c r="DJ60" s="195">
        <f t="shared" ref="DJ60:DM63" si="306">IF(BV60="","",AL60*BV60)</f>
        <v>54853.832082806468</v>
      </c>
      <c r="DK60" s="195">
        <f t="shared" si="306"/>
        <v>77255.904960691158</v>
      </c>
      <c r="DL60" s="195">
        <f t="shared" si="306"/>
        <v>28233.340584702939</v>
      </c>
      <c r="DM60" s="195">
        <f t="shared" si="306"/>
        <v>35812.285982421963</v>
      </c>
      <c r="DN60" s="198">
        <f t="shared" si="25"/>
        <v>232130.62139533885</v>
      </c>
      <c r="DQ60" s="195">
        <f>IF(BU60="","",(AE60+AK60)*BU60)</f>
        <v>39055.222484731763</v>
      </c>
      <c r="DR60" s="195">
        <f t="shared" ref="DR60:DU63" si="307">IF(BV60="","",(AF60+AL60)*BV60)</f>
        <v>52987.436136420518</v>
      </c>
      <c r="DS60" s="195">
        <f t="shared" si="307"/>
        <v>57941.928720518365</v>
      </c>
      <c r="DT60" s="195">
        <f t="shared" si="307"/>
        <v>3823.2648708451898</v>
      </c>
      <c r="DU60" s="195">
        <f t="shared" si="307"/>
        <v>1119.1339369506863</v>
      </c>
      <c r="DV60" s="198">
        <f t="shared" si="10"/>
        <v>154926.98614946651</v>
      </c>
    </row>
    <row r="61" spans="1:126" ht="25.5" customHeight="1">
      <c r="A61" s="19"/>
      <c r="B61" s="55"/>
      <c r="C61" s="55"/>
      <c r="D61" s="56">
        <f t="shared" ref="D61:D63" si="308">L61</f>
        <v>6308</v>
      </c>
      <c r="E61" s="57">
        <f t="shared" ref="E61:E63" si="309">D61+SUM(AE61:AI61)</f>
        <v>5809</v>
      </c>
      <c r="F61" s="58" t="s">
        <v>27</v>
      </c>
      <c r="G61" s="52">
        <f>'[9]NAW2 - Total - NPgN'!G58</f>
        <v>3108</v>
      </c>
      <c r="H61" s="52">
        <f>'[9]NAW2 - Total - NPgN'!H58</f>
        <v>2682</v>
      </c>
      <c r="I61" s="52">
        <f>'[9]NAW2 - Total - NPgN'!I58</f>
        <v>458</v>
      </c>
      <c r="J61" s="52">
        <f>'[9]NAW2 - Total - NPgN'!J58</f>
        <v>22</v>
      </c>
      <c r="K61" s="52">
        <f>'[9]NAW2 - Total - NPgN'!K58</f>
        <v>38</v>
      </c>
      <c r="L61" s="59">
        <f t="shared" ref="L61:L63" si="310">SUM(G61:K61)</f>
        <v>6308</v>
      </c>
      <c r="M61" s="52">
        <f>'[9]NAW2 - Total - NPgN'!M58</f>
        <v>2935</v>
      </c>
      <c r="N61" s="52">
        <f>'[9]NAW2 - Total - NPgN'!N58</f>
        <v>2728</v>
      </c>
      <c r="O61" s="52">
        <f>'[9]NAW2 - Total - NPgN'!O58</f>
        <v>670</v>
      </c>
      <c r="P61" s="52">
        <f>'[9]NAW2 - Total - NPgN'!P58</f>
        <v>89</v>
      </c>
      <c r="Q61" s="52">
        <f>'[9]NAW2 - Total - NPgN'!Q58</f>
        <v>195</v>
      </c>
      <c r="R61" s="59">
        <f t="shared" ref="R61:R63" si="311">SUM(M61:Q61)</f>
        <v>6617</v>
      </c>
      <c r="S61" s="52">
        <f>'NPgN - Asset Rep'!S61+'NPgN - Refurb'!S61+'NPgN - HVP'!S61</f>
        <v>137</v>
      </c>
      <c r="T61" s="52">
        <f>'NPgN - Asset Rep'!T61+'NPgN - Refurb'!T61+'NPgN - HVP'!T61</f>
        <v>-34</v>
      </c>
      <c r="U61" s="52">
        <f>'NPgN - Asset Rep'!U61+'NPgN - Refurb'!U61+'NPgN - HVP'!U61</f>
        <v>-275</v>
      </c>
      <c r="V61" s="52">
        <f>'NPgN - Asset Rep'!V61+'NPgN - Refurb'!V61+'NPgN - HVP'!V61</f>
        <v>-64</v>
      </c>
      <c r="W61" s="52">
        <f>'NPgN - Asset Rep'!W61+'NPgN - Refurb'!W61+'NPgN - HVP'!W61</f>
        <v>-16</v>
      </c>
      <c r="X61" s="59">
        <f t="shared" ref="X61:X63" si="312">SUM(S61:W61)</f>
        <v>-252</v>
      </c>
      <c r="Y61" s="52">
        <f>'[9]NAW2 - Total - NPgN'!Y58</f>
        <v>2775</v>
      </c>
      <c r="Z61" s="52">
        <f>'[9]NAW2 - Total - NPgN'!Z58</f>
        <v>2151</v>
      </c>
      <c r="AA61" s="52">
        <f>'[9]NAW2 - Total - NPgN'!AA58</f>
        <v>1032</v>
      </c>
      <c r="AB61" s="52">
        <f>'[9]NAW2 - Total - NPgN'!AB58</f>
        <v>266</v>
      </c>
      <c r="AC61" s="52">
        <f>'[9]NAW2 - Total - NPgN'!AC58</f>
        <v>84</v>
      </c>
      <c r="AD61" s="59">
        <f t="shared" ref="AD61:AD63" si="313">SUM(Y61:AC61)</f>
        <v>6308</v>
      </c>
      <c r="AE61" s="52">
        <f>'NPgN - Asset Rep'!AE61+'NPgN - Refurb'!AE61+'NPgN - HVP'!AE61</f>
        <v>273</v>
      </c>
      <c r="AF61" s="52">
        <f>'NPgN - Asset Rep'!AF61+'NPgN - Refurb'!AF61+'NPgN - HVP'!AF61</f>
        <v>-70</v>
      </c>
      <c r="AG61" s="52">
        <f>'NPgN - Asset Rep'!AG61+'NPgN - Refurb'!AG61+'NPgN - HVP'!AG61</f>
        <v>-507</v>
      </c>
      <c r="AH61" s="52">
        <f>'NPgN - Asset Rep'!AH61+'NPgN - Refurb'!AH61+'NPgN - HVP'!AH61</f>
        <v>-132</v>
      </c>
      <c r="AI61" s="52">
        <f>'NPgN - Asset Rep'!AI61+'NPgN - Refurb'!AI61+'NPgN - HVP'!AI61</f>
        <v>-63</v>
      </c>
      <c r="AJ61" s="59">
        <f t="shared" ref="AJ61:AJ63" si="314">SUM(AE61:AI61)</f>
        <v>-499</v>
      </c>
      <c r="AK61" s="52">
        <f>'[9]NAW2 - Total - NPgN'!AK58</f>
        <v>2438</v>
      </c>
      <c r="AL61" s="52">
        <f>'[9]NAW2 - Total - NPgN'!AL58</f>
        <v>2053</v>
      </c>
      <c r="AM61" s="52">
        <f>'[9]NAW2 - Total - NPgN'!AM58</f>
        <v>1198</v>
      </c>
      <c r="AN61" s="52">
        <f>'[9]NAW2 - Total - NPgN'!AN58</f>
        <v>417</v>
      </c>
      <c r="AO61" s="52">
        <f>'[9]NAW2 - Total - NPgN'!AO58</f>
        <v>202</v>
      </c>
      <c r="AP61" s="59">
        <f t="shared" ref="AP61:AP63" si="315">SUM(AK61:AO61)</f>
        <v>6308</v>
      </c>
      <c r="BB61" s="6"/>
      <c r="BC61" s="6"/>
      <c r="BD61" s="58" t="s">
        <v>27</v>
      </c>
      <c r="BE61" s="172">
        <f>'NPgN - Probs. of Failure'!O$21</f>
        <v>1.7423585452453925E-4</v>
      </c>
      <c r="BF61" s="172">
        <f>'NPgN - Probs. of Failure'!P$21</f>
        <v>7.493844989722952E-4</v>
      </c>
      <c r="BG61" s="172">
        <f>'NPgN - Probs. of Failure'!Q$21</f>
        <v>2.1629134321072352E-3</v>
      </c>
      <c r="BH61" s="172">
        <f>'NPgN - Probs. of Failure'!R$21</f>
        <v>4.8414540434388144E-3</v>
      </c>
      <c r="BI61" s="172">
        <f>'NPgN - Probs. of Failure'!S$21</f>
        <v>9.2116377224764883E-3</v>
      </c>
      <c r="BJ61" s="176"/>
      <c r="BK61" s="6"/>
      <c r="BL61" s="58" t="s">
        <v>27</v>
      </c>
      <c r="BM61" s="194">
        <f>$BM3*'NPgN - Average Cons. of Failure'!$Q$21</f>
        <v>86779.507360097967</v>
      </c>
      <c r="BN61" s="194">
        <f>$BM3*'NPgN - Average Cons. of Failure'!$Q$21</f>
        <v>86779.507360097967</v>
      </c>
      <c r="BO61" s="194">
        <f>$BM3*'NPgN - Average Cons. of Failure'!$Q$21</f>
        <v>86779.507360097967</v>
      </c>
      <c r="BP61" s="194">
        <f>$BM3*'NPgN - Average Cons. of Failure'!$Q$21</f>
        <v>86779.507360097967</v>
      </c>
      <c r="BQ61" s="194">
        <f>$BM3*'NPgN - Average Cons. of Failure'!$Q$21</f>
        <v>86779.507360097967</v>
      </c>
      <c r="BR61" s="176"/>
      <c r="BS61" s="6"/>
      <c r="BT61" s="58" t="s">
        <v>27</v>
      </c>
      <c r="BU61" s="24">
        <f t="shared" si="19"/>
        <v>15.120101620105213</v>
      </c>
      <c r="BV61" s="24">
        <f t="shared" si="19"/>
        <v>65.031217644109617</v>
      </c>
      <c r="BW61" s="24">
        <f t="shared" si="19"/>
        <v>187.69656210080458</v>
      </c>
      <c r="BX61" s="24">
        <f t="shared" si="19"/>
        <v>420.13899679617464</v>
      </c>
      <c r="BY61" s="24">
        <f t="shared" si="19"/>
        <v>799.38138353620445</v>
      </c>
      <c r="BZ61" s="6"/>
      <c r="CA61" s="6"/>
      <c r="CB61" s="58" t="s">
        <v>27</v>
      </c>
      <c r="CC61" s="195">
        <f t="shared" ref="CC61:CC63" si="316">IF(BU61="","",M61*BU61)</f>
        <v>44377.498255008803</v>
      </c>
      <c r="CD61" s="195">
        <f t="shared" si="302"/>
        <v>177405.16173313104</v>
      </c>
      <c r="CE61" s="195">
        <f t="shared" si="302"/>
        <v>125756.69660753907</v>
      </c>
      <c r="CF61" s="195">
        <f t="shared" si="302"/>
        <v>37392.370714859542</v>
      </c>
      <c r="CG61" s="195">
        <f t="shared" si="302"/>
        <v>155879.36978955986</v>
      </c>
      <c r="CH61" s="198">
        <f t="shared" ref="CH61:CH63" si="317">SUM(CC61:CG61)</f>
        <v>540811.09710009827</v>
      </c>
      <c r="CI61" s="68"/>
      <c r="CJ61" s="68"/>
      <c r="CK61" s="195">
        <f t="shared" si="303"/>
        <v>46993.275835287001</v>
      </c>
      <c r="CL61" s="195">
        <f t="shared" si="303"/>
        <v>174413.72572150201</v>
      </c>
      <c r="CM61" s="195">
        <f t="shared" si="303"/>
        <v>85965.025442168495</v>
      </c>
      <c r="CN61" s="195">
        <f t="shared" si="303"/>
        <v>9243.0579295158423</v>
      </c>
      <c r="CO61" s="195">
        <f t="shared" si="303"/>
        <v>30376.49257437577</v>
      </c>
      <c r="CP61" s="198">
        <f t="shared" si="3"/>
        <v>346991.5775028491</v>
      </c>
      <c r="CS61" s="195">
        <f t="shared" ref="CS61:CS63" si="318">IF(BU61="","",Y61*BU61)</f>
        <v>41958.281995791964</v>
      </c>
      <c r="CT61" s="195">
        <f t="shared" si="304"/>
        <v>139882.14915247977</v>
      </c>
      <c r="CU61" s="195">
        <f t="shared" si="304"/>
        <v>193702.85208803034</v>
      </c>
      <c r="CV61" s="195">
        <f t="shared" si="304"/>
        <v>111756.97314778245</v>
      </c>
      <c r="CW61" s="195">
        <f t="shared" si="304"/>
        <v>67148.036217041168</v>
      </c>
      <c r="CX61" s="198">
        <f t="shared" si="5"/>
        <v>554448.29260112566</v>
      </c>
      <c r="DA61" s="195">
        <f t="shared" ref="DA61:DA63" si="319">IF(BU61="","",(S61+Y61)*BU61)</f>
        <v>44029.73591774638</v>
      </c>
      <c r="DB61" s="195">
        <f t="shared" si="305"/>
        <v>137671.08775258006</v>
      </c>
      <c r="DC61" s="195">
        <f t="shared" si="305"/>
        <v>142086.29751030906</v>
      </c>
      <c r="DD61" s="195">
        <f t="shared" si="305"/>
        <v>84868.077352827284</v>
      </c>
      <c r="DE61" s="195">
        <f t="shared" si="305"/>
        <v>54357.934080461906</v>
      </c>
      <c r="DF61" s="198">
        <f t="shared" si="7"/>
        <v>463013.13261392474</v>
      </c>
      <c r="DI61" s="195">
        <f t="shared" ref="DI61:DI63" si="320">IF(BU61="","",AK61*BU61)</f>
        <v>36862.807749816508</v>
      </c>
      <c r="DJ61" s="195">
        <f t="shared" si="306"/>
        <v>133509.08982335703</v>
      </c>
      <c r="DK61" s="195">
        <f t="shared" si="306"/>
        <v>224860.48139676391</v>
      </c>
      <c r="DL61" s="195">
        <f t="shared" si="306"/>
        <v>175197.96166400483</v>
      </c>
      <c r="DM61" s="195">
        <f t="shared" si="306"/>
        <v>161475.03947431329</v>
      </c>
      <c r="DN61" s="198">
        <f t="shared" si="25"/>
        <v>731905.38010825554</v>
      </c>
      <c r="DQ61" s="195">
        <f t="shared" ref="DQ61:DQ63" si="321">IF(BU61="","",(AE61+AK61)*BU61)</f>
        <v>40990.595492105233</v>
      </c>
      <c r="DR61" s="195">
        <f t="shared" si="307"/>
        <v>128956.90458826938</v>
      </c>
      <c r="DS61" s="195">
        <f t="shared" si="307"/>
        <v>129698.32441165597</v>
      </c>
      <c r="DT61" s="195">
        <f t="shared" si="307"/>
        <v>119739.61408690977</v>
      </c>
      <c r="DU61" s="195">
        <f t="shared" si="307"/>
        <v>111114.01231153242</v>
      </c>
      <c r="DV61" s="198">
        <f t="shared" si="10"/>
        <v>530499.45089047274</v>
      </c>
    </row>
    <row r="62" spans="1:126" ht="25.5" customHeight="1">
      <c r="A62" s="19"/>
      <c r="B62" s="55"/>
      <c r="C62" s="55"/>
      <c r="D62" s="56">
        <f t="shared" si="308"/>
        <v>2231</v>
      </c>
      <c r="E62" s="57">
        <f t="shared" si="309"/>
        <v>1899</v>
      </c>
      <c r="F62" s="58" t="s">
        <v>29</v>
      </c>
      <c r="G62" s="52">
        <f>'[9]NAW2 - Total - NPgN'!G59</f>
        <v>924</v>
      </c>
      <c r="H62" s="52">
        <f>'[9]NAW2 - Total - NPgN'!H59</f>
        <v>1031</v>
      </c>
      <c r="I62" s="52">
        <f>'[9]NAW2 - Total - NPgN'!I59</f>
        <v>228</v>
      </c>
      <c r="J62" s="52">
        <f>'[9]NAW2 - Total - NPgN'!J59</f>
        <v>0</v>
      </c>
      <c r="K62" s="52">
        <f>'[9]NAW2 - Total - NPgN'!K59</f>
        <v>48</v>
      </c>
      <c r="L62" s="59">
        <f t="shared" si="310"/>
        <v>2231</v>
      </c>
      <c r="M62" s="52">
        <f>'[9]NAW2 - Total - NPgN'!M59</f>
        <v>880</v>
      </c>
      <c r="N62" s="52">
        <f>'[9]NAW2 - Total - NPgN'!N59</f>
        <v>1054</v>
      </c>
      <c r="O62" s="52">
        <f>'[9]NAW2 - Total - NPgN'!O59</f>
        <v>339</v>
      </c>
      <c r="P62" s="52">
        <f>'[9]NAW2 - Total - NPgN'!P59</f>
        <v>40</v>
      </c>
      <c r="Q62" s="52">
        <f>'[9]NAW2 - Total - NPgN'!Q59</f>
        <v>86</v>
      </c>
      <c r="R62" s="59">
        <f t="shared" si="311"/>
        <v>2399</v>
      </c>
      <c r="S62" s="52">
        <f>'NPgN - Asset Rep'!S62+'NPgN - Refurb'!S62+'NPgN - HVP'!S62</f>
        <v>33</v>
      </c>
      <c r="T62" s="52">
        <f>'NPgN - Asset Rep'!T62+'NPgN - Refurb'!T62+'NPgN - HVP'!T62</f>
        <v>-18</v>
      </c>
      <c r="U62" s="52">
        <f>'NPgN - Asset Rep'!U62+'NPgN - Refurb'!U62+'NPgN - HVP'!U62</f>
        <v>-139</v>
      </c>
      <c r="V62" s="52">
        <f>'NPgN - Asset Rep'!V62+'NPgN - Refurb'!V62+'NPgN - HVP'!V62</f>
        <v>-42</v>
      </c>
      <c r="W62" s="52">
        <f>'NPgN - Asset Rep'!W62+'NPgN - Refurb'!W62+'NPgN - HVP'!W62</f>
        <v>-8</v>
      </c>
      <c r="X62" s="59">
        <f t="shared" si="312"/>
        <v>-174</v>
      </c>
      <c r="Y62" s="52">
        <f>'[9]NAW2 - Total - NPgN'!Y59</f>
        <v>789</v>
      </c>
      <c r="Z62" s="52">
        <f>'[9]NAW2 - Total - NPgN'!Z59</f>
        <v>765</v>
      </c>
      <c r="AA62" s="52">
        <f>'[9]NAW2 - Total - NPgN'!AA59</f>
        <v>488</v>
      </c>
      <c r="AB62" s="52">
        <f>'[9]NAW2 - Total - NPgN'!AB59</f>
        <v>111</v>
      </c>
      <c r="AC62" s="52">
        <f>'[9]NAW2 - Total - NPgN'!AC59</f>
        <v>78</v>
      </c>
      <c r="AD62" s="59">
        <f t="shared" si="313"/>
        <v>2231</v>
      </c>
      <c r="AE62" s="52">
        <f>'NPgN - Asset Rep'!AE62+'NPgN - Refurb'!AE62+'NPgN - HVP'!AE62</f>
        <v>65</v>
      </c>
      <c r="AF62" s="52">
        <f>'NPgN - Asset Rep'!AF62+'NPgN - Refurb'!AF62+'NPgN - HVP'!AF62</f>
        <v>-36</v>
      </c>
      <c r="AG62" s="52">
        <f>'NPgN - Asset Rep'!AG62+'NPgN - Refurb'!AG62+'NPgN - HVP'!AG62</f>
        <v>-255</v>
      </c>
      <c r="AH62" s="52">
        <f>'NPgN - Asset Rep'!AH62+'NPgN - Refurb'!AH62+'NPgN - HVP'!AH62</f>
        <v>-83</v>
      </c>
      <c r="AI62" s="52">
        <f>'NPgN - Asset Rep'!AI62+'NPgN - Refurb'!AI62+'NPgN - HVP'!AI62</f>
        <v>-23</v>
      </c>
      <c r="AJ62" s="59">
        <f t="shared" si="314"/>
        <v>-332</v>
      </c>
      <c r="AK62" s="52">
        <f>'[9]NAW2 - Total - NPgN'!AK59</f>
        <v>682</v>
      </c>
      <c r="AL62" s="52">
        <f>'[9]NAW2 - Total - NPgN'!AL59</f>
        <v>745</v>
      </c>
      <c r="AM62" s="52">
        <f>'[9]NAW2 - Total - NPgN'!AM59</f>
        <v>483</v>
      </c>
      <c r="AN62" s="52">
        <f>'[9]NAW2 - Total - NPgN'!AN59</f>
        <v>198</v>
      </c>
      <c r="AO62" s="52">
        <f>'[9]NAW2 - Total - NPgN'!AO59</f>
        <v>123</v>
      </c>
      <c r="AP62" s="59">
        <f t="shared" si="315"/>
        <v>2231</v>
      </c>
      <c r="BB62" s="6"/>
      <c r="BC62" s="6"/>
      <c r="BD62" s="58" t="s">
        <v>29</v>
      </c>
      <c r="BE62" s="172">
        <f>'NPgN - Probs. of Failure'!O$21</f>
        <v>1.7423585452453925E-4</v>
      </c>
      <c r="BF62" s="172">
        <f>'NPgN - Probs. of Failure'!P$21</f>
        <v>7.493844989722952E-4</v>
      </c>
      <c r="BG62" s="172">
        <f>'NPgN - Probs. of Failure'!Q$21</f>
        <v>2.1629134321072352E-3</v>
      </c>
      <c r="BH62" s="172">
        <f>'NPgN - Probs. of Failure'!R$21</f>
        <v>4.8414540434388144E-3</v>
      </c>
      <c r="BI62" s="172">
        <f>'NPgN - Probs. of Failure'!S$21</f>
        <v>9.2116377224764883E-3</v>
      </c>
      <c r="BJ62" s="176"/>
      <c r="BK62" s="6"/>
      <c r="BL62" s="58" t="s">
        <v>29</v>
      </c>
      <c r="BM62" s="194">
        <f>$BM4*'NPgN - Average Cons. of Failure'!$Q$21</f>
        <v>130169.26104014696</v>
      </c>
      <c r="BN62" s="194">
        <f>$BM4*'NPgN - Average Cons. of Failure'!$Q$21</f>
        <v>130169.26104014696</v>
      </c>
      <c r="BO62" s="194">
        <f>$BM4*'NPgN - Average Cons. of Failure'!$Q$21</f>
        <v>130169.26104014696</v>
      </c>
      <c r="BP62" s="194">
        <f>$BM4*'NPgN - Average Cons. of Failure'!$Q$21</f>
        <v>130169.26104014696</v>
      </c>
      <c r="BQ62" s="194">
        <f>$BM4*'NPgN - Average Cons. of Failure'!$Q$21</f>
        <v>130169.26104014696</v>
      </c>
      <c r="BR62" s="176"/>
      <c r="BS62" s="6"/>
      <c r="BT62" s="58" t="s">
        <v>29</v>
      </c>
      <c r="BU62" s="24">
        <f t="shared" si="19"/>
        <v>22.680152430157822</v>
      </c>
      <c r="BV62" s="24">
        <f t="shared" si="19"/>
        <v>97.546826466164433</v>
      </c>
      <c r="BW62" s="24">
        <f t="shared" si="19"/>
        <v>281.54484315120686</v>
      </c>
      <c r="BX62" s="24">
        <f t="shared" si="19"/>
        <v>630.20849519426201</v>
      </c>
      <c r="BY62" s="24">
        <f t="shared" si="19"/>
        <v>1199.0720753043067</v>
      </c>
      <c r="BZ62" s="6"/>
      <c r="CA62" s="6"/>
      <c r="CB62" s="58" t="s">
        <v>29</v>
      </c>
      <c r="CC62" s="195">
        <f t="shared" si="316"/>
        <v>19958.534138538882</v>
      </c>
      <c r="CD62" s="195">
        <f t="shared" si="302"/>
        <v>102814.35509533731</v>
      </c>
      <c r="CE62" s="195">
        <f t="shared" si="302"/>
        <v>95443.701828259131</v>
      </c>
      <c r="CF62" s="195">
        <f t="shared" si="302"/>
        <v>25208.339807770481</v>
      </c>
      <c r="CG62" s="195">
        <f t="shared" si="302"/>
        <v>103120.19847617038</v>
      </c>
      <c r="CH62" s="198">
        <f t="shared" si="317"/>
        <v>346545.12934607617</v>
      </c>
      <c r="CI62" s="68"/>
      <c r="CJ62" s="68"/>
      <c r="CK62" s="195">
        <f t="shared" si="303"/>
        <v>20956.460845465826</v>
      </c>
      <c r="CL62" s="195">
        <f t="shared" si="303"/>
        <v>100570.77808661554</v>
      </c>
      <c r="CM62" s="195">
        <f t="shared" si="303"/>
        <v>64192.224238475166</v>
      </c>
      <c r="CN62" s="195">
        <f t="shared" si="303"/>
        <v>0</v>
      </c>
      <c r="CO62" s="195">
        <f t="shared" si="303"/>
        <v>57555.45961460672</v>
      </c>
      <c r="CP62" s="198">
        <f t="shared" si="3"/>
        <v>243274.92278516325</v>
      </c>
      <c r="CS62" s="195">
        <f t="shared" si="318"/>
        <v>17894.640267394523</v>
      </c>
      <c r="CT62" s="195">
        <f t="shared" si="304"/>
        <v>74623.322246615789</v>
      </c>
      <c r="CU62" s="195">
        <f t="shared" si="304"/>
        <v>137393.88345778894</v>
      </c>
      <c r="CV62" s="195">
        <f t="shared" si="304"/>
        <v>69953.142966563086</v>
      </c>
      <c r="CW62" s="195">
        <f t="shared" si="304"/>
        <v>93527.62187373593</v>
      </c>
      <c r="CX62" s="198">
        <f t="shared" si="5"/>
        <v>393392.61081209825</v>
      </c>
      <c r="DA62" s="195">
        <f t="shared" si="319"/>
        <v>18643.085297589729</v>
      </c>
      <c r="DB62" s="195">
        <f t="shared" si="305"/>
        <v>72867.479370224828</v>
      </c>
      <c r="DC62" s="195">
        <f t="shared" si="305"/>
        <v>98259.150259771195</v>
      </c>
      <c r="DD62" s="195">
        <f t="shared" si="305"/>
        <v>43484.386168404082</v>
      </c>
      <c r="DE62" s="195">
        <f t="shared" si="305"/>
        <v>83935.045271301467</v>
      </c>
      <c r="DF62" s="198">
        <f t="shared" si="7"/>
        <v>317189.14636729128</v>
      </c>
      <c r="DI62" s="195">
        <f t="shared" si="320"/>
        <v>15467.863957367634</v>
      </c>
      <c r="DJ62" s="195">
        <f t="shared" si="306"/>
        <v>72672.385717292505</v>
      </c>
      <c r="DK62" s="195">
        <f t="shared" si="306"/>
        <v>135986.15924203291</v>
      </c>
      <c r="DL62" s="195">
        <f t="shared" si="306"/>
        <v>124781.28204846388</v>
      </c>
      <c r="DM62" s="195">
        <f t="shared" si="306"/>
        <v>147485.86526242972</v>
      </c>
      <c r="DN62" s="198">
        <f t="shared" si="25"/>
        <v>496393.5562275867</v>
      </c>
      <c r="DQ62" s="195">
        <f t="shared" si="321"/>
        <v>16942.073865327893</v>
      </c>
      <c r="DR62" s="195">
        <f t="shared" si="307"/>
        <v>69160.699964510583</v>
      </c>
      <c r="DS62" s="195">
        <f t="shared" si="307"/>
        <v>64192.224238475166</v>
      </c>
      <c r="DT62" s="195">
        <f t="shared" si="307"/>
        <v>72473.976947340125</v>
      </c>
      <c r="DU62" s="195">
        <f t="shared" si="307"/>
        <v>119907.20753043068</v>
      </c>
      <c r="DV62" s="198">
        <f t="shared" si="10"/>
        <v>342676.18254608446</v>
      </c>
    </row>
    <row r="63" spans="1:126" ht="25.5" customHeight="1">
      <c r="A63" s="19"/>
      <c r="B63" s="55"/>
      <c r="C63" s="55"/>
      <c r="D63" s="56">
        <f t="shared" si="308"/>
        <v>895</v>
      </c>
      <c r="E63" s="57">
        <f t="shared" si="309"/>
        <v>670</v>
      </c>
      <c r="F63" s="58" t="s">
        <v>30</v>
      </c>
      <c r="G63" s="52">
        <f>'[9]NAW2 - Total - NPgN'!G60</f>
        <v>304</v>
      </c>
      <c r="H63" s="52">
        <f>'[9]NAW2 - Total - NPgN'!H60</f>
        <v>445</v>
      </c>
      <c r="I63" s="52">
        <f>'[9]NAW2 - Total - NPgN'!I60</f>
        <v>105</v>
      </c>
      <c r="J63" s="52">
        <f>'[9]NAW2 - Total - NPgN'!J60</f>
        <v>23</v>
      </c>
      <c r="K63" s="52">
        <f>'[9]NAW2 - Total - NPgN'!K60</f>
        <v>18</v>
      </c>
      <c r="L63" s="59">
        <f t="shared" si="310"/>
        <v>895</v>
      </c>
      <c r="M63" s="52">
        <f>'[9]NAW2 - Total - NPgN'!M60</f>
        <v>290</v>
      </c>
      <c r="N63" s="52">
        <f>'[9]NAW2 - Total - NPgN'!N60</f>
        <v>456</v>
      </c>
      <c r="O63" s="52">
        <f>'[9]NAW2 - Total - NPgN'!O60</f>
        <v>166</v>
      </c>
      <c r="P63" s="52">
        <f>'[9]NAW2 - Total - NPgN'!P60</f>
        <v>54</v>
      </c>
      <c r="Q63" s="52">
        <f>'[9]NAW2 - Total - NPgN'!Q60</f>
        <v>50</v>
      </c>
      <c r="R63" s="59">
        <f t="shared" si="311"/>
        <v>1016</v>
      </c>
      <c r="S63" s="52">
        <f>'NPgN - Asset Rep'!S63+'NPgN - Refurb'!S63+'NPgN - HVP'!S63</f>
        <v>9</v>
      </c>
      <c r="T63" s="52">
        <f>'NPgN - Asset Rep'!T63+'NPgN - Refurb'!T63+'NPgN - HVP'!T63</f>
        <v>-8</v>
      </c>
      <c r="U63" s="52">
        <f>'NPgN - Asset Rep'!U63+'NPgN - Refurb'!U63+'NPgN - HVP'!U63</f>
        <v>-76</v>
      </c>
      <c r="V63" s="52">
        <f>'NPgN - Asset Rep'!V63+'NPgN - Refurb'!V63+'NPgN - HVP'!V63</f>
        <v>-34</v>
      </c>
      <c r="W63" s="52">
        <f>'NPgN - Asset Rep'!W63+'NPgN - Refurb'!W63+'NPgN - HVP'!W63</f>
        <v>-6</v>
      </c>
      <c r="X63" s="59">
        <f t="shared" si="312"/>
        <v>-115</v>
      </c>
      <c r="Y63" s="52">
        <f>'[9]NAW2 - Total - NPgN'!Y60</f>
        <v>233</v>
      </c>
      <c r="Z63" s="52">
        <f>'[9]NAW2 - Total - NPgN'!Z60</f>
        <v>358</v>
      </c>
      <c r="AA63" s="52">
        <f>'[9]NAW2 - Total - NPgN'!AA60</f>
        <v>194</v>
      </c>
      <c r="AB63" s="52">
        <f>'[9]NAW2 - Total - NPgN'!AB60</f>
        <v>55</v>
      </c>
      <c r="AC63" s="52">
        <f>'[9]NAW2 - Total - NPgN'!AC60</f>
        <v>55</v>
      </c>
      <c r="AD63" s="59">
        <f t="shared" si="313"/>
        <v>895</v>
      </c>
      <c r="AE63" s="52">
        <f>'NPgN - Asset Rep'!AE63+'NPgN - Refurb'!AE63+'NPgN - HVP'!AE63</f>
        <v>17</v>
      </c>
      <c r="AF63" s="52">
        <f>'NPgN - Asset Rep'!AF63+'NPgN - Refurb'!AF63+'NPgN - HVP'!AF63</f>
        <v>-16</v>
      </c>
      <c r="AG63" s="52">
        <f>'NPgN - Asset Rep'!AG63+'NPgN - Refurb'!AG63+'NPgN - HVP'!AG63</f>
        <v>-140</v>
      </c>
      <c r="AH63" s="52">
        <f>'NPgN - Asset Rep'!AH63+'NPgN - Refurb'!AH63+'NPgN - HVP'!AH63</f>
        <v>-69</v>
      </c>
      <c r="AI63" s="52">
        <f>'NPgN - Asset Rep'!AI63+'NPgN - Refurb'!AI63+'NPgN - HVP'!AI63</f>
        <v>-17</v>
      </c>
      <c r="AJ63" s="59">
        <f t="shared" si="314"/>
        <v>-225</v>
      </c>
      <c r="AK63" s="52">
        <f>'[9]NAW2 - Total - NPgN'!AK60</f>
        <v>199</v>
      </c>
      <c r="AL63" s="52">
        <f>'[9]NAW2 - Total - NPgN'!AL60</f>
        <v>292</v>
      </c>
      <c r="AM63" s="52">
        <f>'[9]NAW2 - Total - NPgN'!AM60</f>
        <v>226</v>
      </c>
      <c r="AN63" s="52">
        <f>'[9]NAW2 - Total - NPgN'!AN60</f>
        <v>90</v>
      </c>
      <c r="AO63" s="52">
        <f>'[9]NAW2 - Total - NPgN'!AO60</f>
        <v>88</v>
      </c>
      <c r="AP63" s="59">
        <f t="shared" si="315"/>
        <v>895</v>
      </c>
      <c r="BB63" s="6"/>
      <c r="BC63" s="6"/>
      <c r="BD63" s="58" t="s">
        <v>30</v>
      </c>
      <c r="BE63" s="172">
        <f>'NPgN - Probs. of Failure'!O$21</f>
        <v>1.7423585452453925E-4</v>
      </c>
      <c r="BF63" s="172">
        <f>'NPgN - Probs. of Failure'!P$21</f>
        <v>7.493844989722952E-4</v>
      </c>
      <c r="BG63" s="172">
        <f>'NPgN - Probs. of Failure'!Q$21</f>
        <v>2.1629134321072352E-3</v>
      </c>
      <c r="BH63" s="172">
        <f>'NPgN - Probs. of Failure'!R$21</f>
        <v>4.8414540434388144E-3</v>
      </c>
      <c r="BI63" s="172">
        <f>'NPgN - Probs. of Failure'!S$21</f>
        <v>9.2116377224764883E-3</v>
      </c>
      <c r="BJ63" s="176"/>
      <c r="BK63" s="6"/>
      <c r="BL63" s="58" t="s">
        <v>30</v>
      </c>
      <c r="BM63" s="194">
        <f>$BM5*'NPgN - Average Cons. of Failure'!$Q$21</f>
        <v>216948.76840024491</v>
      </c>
      <c r="BN63" s="194">
        <f>$BM5*'NPgN - Average Cons. of Failure'!$Q$21</f>
        <v>216948.76840024491</v>
      </c>
      <c r="BO63" s="194">
        <f>$BM5*'NPgN - Average Cons. of Failure'!$Q$21</f>
        <v>216948.76840024491</v>
      </c>
      <c r="BP63" s="194">
        <f>$BM5*'NPgN - Average Cons. of Failure'!$Q$21</f>
        <v>216948.76840024491</v>
      </c>
      <c r="BQ63" s="194">
        <f>$BM5*'NPgN - Average Cons. of Failure'!$Q$21</f>
        <v>216948.76840024491</v>
      </c>
      <c r="BR63" s="176"/>
      <c r="BS63" s="6"/>
      <c r="BT63" s="58" t="s">
        <v>30</v>
      </c>
      <c r="BU63" s="24">
        <f t="shared" si="19"/>
        <v>37.800254050263028</v>
      </c>
      <c r="BV63" s="24">
        <f t="shared" si="19"/>
        <v>162.57804411027405</v>
      </c>
      <c r="BW63" s="24">
        <f t="shared" si="19"/>
        <v>469.24140525201142</v>
      </c>
      <c r="BX63" s="24">
        <f t="shared" si="19"/>
        <v>1050.3474919904365</v>
      </c>
      <c r="BY63" s="24">
        <f t="shared" si="19"/>
        <v>1998.4534588405111</v>
      </c>
      <c r="BZ63" s="6"/>
      <c r="CA63" s="6"/>
      <c r="CB63" s="58" t="s">
        <v>30</v>
      </c>
      <c r="CC63" s="195">
        <f t="shared" si="316"/>
        <v>10962.073674576279</v>
      </c>
      <c r="CD63" s="195">
        <f t="shared" si="302"/>
        <v>74135.588114284968</v>
      </c>
      <c r="CE63" s="195">
        <f t="shared" si="302"/>
        <v>77894.073271833899</v>
      </c>
      <c r="CF63" s="195">
        <f t="shared" si="302"/>
        <v>56718.764567483573</v>
      </c>
      <c r="CG63" s="195">
        <f t="shared" si="302"/>
        <v>99922.672942025558</v>
      </c>
      <c r="CH63" s="198">
        <f t="shared" si="317"/>
        <v>319633.17257020425</v>
      </c>
      <c r="CI63" s="68"/>
      <c r="CJ63" s="68"/>
      <c r="CK63" s="195">
        <f t="shared" si="303"/>
        <v>11491.277231279961</v>
      </c>
      <c r="CL63" s="195">
        <f t="shared" si="303"/>
        <v>72347.229629071953</v>
      </c>
      <c r="CM63" s="195">
        <f t="shared" si="303"/>
        <v>49270.3475514612</v>
      </c>
      <c r="CN63" s="195">
        <f t="shared" si="303"/>
        <v>24157.99231578004</v>
      </c>
      <c r="CO63" s="195">
        <f t="shared" si="303"/>
        <v>35972.162259129196</v>
      </c>
      <c r="CP63" s="198">
        <f t="shared" si="3"/>
        <v>193239.00898672236</v>
      </c>
      <c r="CS63" s="195">
        <f t="shared" si="318"/>
        <v>8807.4591937112855</v>
      </c>
      <c r="CT63" s="195">
        <f t="shared" si="304"/>
        <v>58202.939791478108</v>
      </c>
      <c r="CU63" s="195">
        <f t="shared" si="304"/>
        <v>91032.832618890214</v>
      </c>
      <c r="CV63" s="195">
        <f t="shared" si="304"/>
        <v>57769.112059474006</v>
      </c>
      <c r="CW63" s="195">
        <f t="shared" si="304"/>
        <v>109914.94023622811</v>
      </c>
      <c r="CX63" s="198">
        <f t="shared" si="5"/>
        <v>325727.2838997817</v>
      </c>
      <c r="DA63" s="195">
        <f t="shared" si="319"/>
        <v>9147.6614801636533</v>
      </c>
      <c r="DB63" s="195">
        <f t="shared" si="305"/>
        <v>56902.315438595921</v>
      </c>
      <c r="DC63" s="195">
        <f t="shared" si="305"/>
        <v>55370.485819737347</v>
      </c>
      <c r="DD63" s="195">
        <f t="shared" si="305"/>
        <v>22057.297331799167</v>
      </c>
      <c r="DE63" s="195">
        <f t="shared" si="305"/>
        <v>97924.219483185036</v>
      </c>
      <c r="DF63" s="198">
        <f t="shared" si="7"/>
        <v>241401.97955348113</v>
      </c>
      <c r="DI63" s="195">
        <f t="shared" si="320"/>
        <v>7522.2505560023428</v>
      </c>
      <c r="DJ63" s="195">
        <f t="shared" si="306"/>
        <v>47472.788880200023</v>
      </c>
      <c r="DK63" s="195">
        <f t="shared" si="306"/>
        <v>106048.55758695459</v>
      </c>
      <c r="DL63" s="195">
        <f t="shared" si="306"/>
        <v>94531.274279139296</v>
      </c>
      <c r="DM63" s="195">
        <f t="shared" si="306"/>
        <v>175863.90437796497</v>
      </c>
      <c r="DN63" s="198">
        <f t="shared" si="25"/>
        <v>431438.7756802612</v>
      </c>
      <c r="DQ63" s="195">
        <f t="shared" si="321"/>
        <v>8164.8548748568137</v>
      </c>
      <c r="DR63" s="195">
        <f t="shared" si="307"/>
        <v>44871.540174435635</v>
      </c>
      <c r="DS63" s="195">
        <f t="shared" si="307"/>
        <v>40354.760851672982</v>
      </c>
      <c r="DT63" s="195">
        <f t="shared" si="307"/>
        <v>22057.297331799167</v>
      </c>
      <c r="DU63" s="195">
        <f t="shared" si="307"/>
        <v>141890.19557767629</v>
      </c>
      <c r="DV63" s="198">
        <f t="shared" si="10"/>
        <v>257338.64881044091</v>
      </c>
    </row>
    <row r="64" spans="1:126" ht="25.5" customHeight="1" thickBot="1">
      <c r="A64" s="19"/>
      <c r="B64" s="60"/>
      <c r="C64" s="61"/>
      <c r="D64" s="62">
        <f>SUM(D60:D63)</f>
        <v>14786</v>
      </c>
      <c r="E64" s="63">
        <f>SUM(E60:E63)</f>
        <v>13688</v>
      </c>
      <c r="F64" s="64"/>
      <c r="G64" s="65">
        <f>SUM(G60:G63)</f>
        <v>8322</v>
      </c>
      <c r="H64" s="66">
        <f t="shared" ref="H64:K64" si="322">SUM(H60:H63)</f>
        <v>5406</v>
      </c>
      <c r="I64" s="66">
        <f t="shared" si="322"/>
        <v>899</v>
      </c>
      <c r="J64" s="66">
        <f t="shared" si="322"/>
        <v>54</v>
      </c>
      <c r="K64" s="66">
        <f t="shared" si="322"/>
        <v>105</v>
      </c>
      <c r="L64" s="67"/>
      <c r="M64" s="65">
        <f>SUM(M60:M63)</f>
        <v>7897</v>
      </c>
      <c r="N64" s="66">
        <f t="shared" ref="N64:Q64" si="323">SUM(N60:N63)</f>
        <v>5510</v>
      </c>
      <c r="O64" s="66">
        <f t="shared" si="323"/>
        <v>1347</v>
      </c>
      <c r="P64" s="66">
        <f t="shared" si="323"/>
        <v>232</v>
      </c>
      <c r="Q64" s="66">
        <f t="shared" si="323"/>
        <v>454</v>
      </c>
      <c r="R64" s="67"/>
      <c r="S64" s="65">
        <f>SUM(S60:S63)</f>
        <v>326</v>
      </c>
      <c r="T64" s="66">
        <f t="shared" ref="T64:W64" si="324">SUM(T60:T63)</f>
        <v>-80</v>
      </c>
      <c r="U64" s="66">
        <f t="shared" si="324"/>
        <v>-570</v>
      </c>
      <c r="V64" s="66">
        <f t="shared" si="324"/>
        <v>-182</v>
      </c>
      <c r="W64" s="66">
        <f t="shared" si="324"/>
        <v>-48</v>
      </c>
      <c r="X64" s="67"/>
      <c r="Y64" s="65">
        <f>SUM(Y60:Y63)</f>
        <v>7542</v>
      </c>
      <c r="Z64" s="66">
        <f t="shared" ref="Z64:AC64" si="325">SUM(Z60:Z63)</f>
        <v>4326</v>
      </c>
      <c r="AA64" s="66">
        <f t="shared" si="325"/>
        <v>2194</v>
      </c>
      <c r="AB64" s="66">
        <f t="shared" si="325"/>
        <v>480</v>
      </c>
      <c r="AC64" s="66">
        <f t="shared" si="325"/>
        <v>244</v>
      </c>
      <c r="AD64" s="67"/>
      <c r="AE64" s="65">
        <f>SUM(AE60:AE63)</f>
        <v>646</v>
      </c>
      <c r="AF64" s="66">
        <f t="shared" ref="AF64:AI64" si="326">SUM(AF60:AF63)</f>
        <v>-163</v>
      </c>
      <c r="AG64" s="66">
        <f t="shared" si="326"/>
        <v>-1049</v>
      </c>
      <c r="AH64" s="66">
        <f t="shared" si="326"/>
        <v>-367</v>
      </c>
      <c r="AI64" s="66">
        <f t="shared" si="326"/>
        <v>-165</v>
      </c>
      <c r="AJ64" s="67"/>
      <c r="AK64" s="65">
        <f>SUM(AK60:AK63)</f>
        <v>6718</v>
      </c>
      <c r="AL64" s="66">
        <f t="shared" ref="AL64:AO64" si="327">SUM(AL60:AL63)</f>
        <v>4295</v>
      </c>
      <c r="AM64" s="66">
        <f t="shared" si="327"/>
        <v>2495</v>
      </c>
      <c r="AN64" s="66">
        <f t="shared" si="327"/>
        <v>801</v>
      </c>
      <c r="AO64" s="66">
        <f t="shared" si="327"/>
        <v>477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115432.90380853125</v>
      </c>
      <c r="CD64" s="197">
        <f t="shared" ref="CD64:CG64" si="328">SUM(CD60:CD63)</f>
        <v>412258.90113306855</v>
      </c>
      <c r="CE64" s="197">
        <f t="shared" si="328"/>
        <v>321693.13778456894</v>
      </c>
      <c r="CF64" s="197">
        <f t="shared" si="328"/>
        <v>133730.24268022238</v>
      </c>
      <c r="CG64" s="197">
        <f t="shared" si="328"/>
        <v>427748.97833022301</v>
      </c>
      <c r="CH64" s="198">
        <f>SUM(CC64:CG64)</f>
        <v>1410864.1637366142</v>
      </c>
      <c r="CI64" s="68"/>
      <c r="CJ64" s="68"/>
      <c r="CK64" s="197">
        <f>SUM(CK60:CK63)</f>
        <v>121629.12145245034</v>
      </c>
      <c r="CL64" s="197">
        <f t="shared" ref="CL64:CO64" si="329">SUM(CL60:CL63)</f>
        <v>404143.00517108367</v>
      </c>
      <c r="CM64" s="197">
        <f t="shared" si="329"/>
        <v>213617.45732692568</v>
      </c>
      <c r="CN64" s="197">
        <f t="shared" si="329"/>
        <v>36047.925925111784</v>
      </c>
      <c r="CO64" s="197">
        <f t="shared" si="329"/>
        <v>124463.68141658703</v>
      </c>
      <c r="CP64" s="198">
        <f t="shared" si="3"/>
        <v>899901.19129215856</v>
      </c>
      <c r="CS64" s="197">
        <f>SUM(CS60:CS63)</f>
        <v>108297.72785400359</v>
      </c>
      <c r="CT64" s="197">
        <f t="shared" ref="CT64:CW64" si="330">SUM(CT60:CT63)</f>
        <v>320597.39986369596</v>
      </c>
      <c r="CU64" s="197">
        <f t="shared" si="330"/>
        <v>485195.61303057981</v>
      </c>
      <c r="CV64" s="197">
        <f t="shared" si="330"/>
        <v>253595.898466171</v>
      </c>
      <c r="CW64" s="197">
        <f t="shared" si="330"/>
        <v>285698.9064758395</v>
      </c>
      <c r="CX64" s="198">
        <f t="shared" si="5"/>
        <v>1453385.5456902899</v>
      </c>
      <c r="DA64" s="197">
        <f>SUM(DA60:DA63)</f>
        <v>113013.6875493144</v>
      </c>
      <c r="DB64" s="197">
        <f t="shared" ref="DB64:DE64" si="331">SUM(DB60:DB63)</f>
        <v>314419.43418750563</v>
      </c>
      <c r="DC64" s="197">
        <f t="shared" si="331"/>
        <v>348270.97097804293</v>
      </c>
      <c r="DD64" s="197">
        <f t="shared" si="331"/>
        <v>152174.34463957447</v>
      </c>
      <c r="DE64" s="197">
        <f t="shared" si="331"/>
        <v>241253.3015512265</v>
      </c>
      <c r="DF64" s="198">
        <f t="shared" si="7"/>
        <v>1169131.7389056638</v>
      </c>
      <c r="DI64" s="197">
        <f>SUM(DI60:DI63)</f>
        <v>95828.180047902802</v>
      </c>
      <c r="DJ64" s="197">
        <f t="shared" ref="DJ64:DM64" si="332">SUM(DJ60:DJ63)</f>
        <v>308508.09650365601</v>
      </c>
      <c r="DK64" s="197">
        <f t="shared" si="332"/>
        <v>544151.10318644252</v>
      </c>
      <c r="DL64" s="197">
        <f t="shared" si="332"/>
        <v>422743.85857631097</v>
      </c>
      <c r="DM64" s="197">
        <f t="shared" si="332"/>
        <v>520637.09509712999</v>
      </c>
      <c r="DN64" s="198">
        <f t="shared" si="25"/>
        <v>1891868.3334114423</v>
      </c>
      <c r="DQ64" s="197">
        <f>SUM(DQ60:DQ63)</f>
        <v>105152.7467170217</v>
      </c>
      <c r="DR64" s="197">
        <f t="shared" ref="DR64:DU64" si="333">SUM(DR60:DR63)</f>
        <v>295976.5808636361</v>
      </c>
      <c r="DS64" s="197">
        <f t="shared" si="333"/>
        <v>292187.23822232248</v>
      </c>
      <c r="DT64" s="197">
        <f t="shared" si="333"/>
        <v>218094.15323689426</v>
      </c>
      <c r="DU64" s="197">
        <f t="shared" si="333"/>
        <v>374030.54935659008</v>
      </c>
      <c r="DV64" s="198">
        <f t="shared" si="10"/>
        <v>1285441.2683964646</v>
      </c>
    </row>
    <row r="65" spans="1:126" ht="25.5" customHeight="1">
      <c r="A65" s="19"/>
      <c r="B65" s="48" t="s">
        <v>37</v>
      </c>
      <c r="C65" s="48"/>
      <c r="D65" s="49">
        <f>L65</f>
        <v>3258</v>
      </c>
      <c r="E65" s="50">
        <f>D65+SUM(AE65:AI65)</f>
        <v>3451</v>
      </c>
      <c r="F65" s="51" t="s">
        <v>25</v>
      </c>
      <c r="G65" s="52">
        <f>'[9]NAW2 - Total - NPgN'!G62</f>
        <v>2494</v>
      </c>
      <c r="H65" s="52">
        <f>'[9]NAW2 - Total - NPgN'!H62</f>
        <v>563</v>
      </c>
      <c r="I65" s="52">
        <f>'[9]NAW2 - Total - NPgN'!I62</f>
        <v>122</v>
      </c>
      <c r="J65" s="52">
        <f>'[9]NAW2 - Total - NPgN'!J62</f>
        <v>64</v>
      </c>
      <c r="K65" s="52">
        <f>'[9]NAW2 - Total - NPgN'!K62</f>
        <v>15</v>
      </c>
      <c r="L65" s="53">
        <f>SUM(G65:K65)</f>
        <v>3258</v>
      </c>
      <c r="M65" s="52">
        <f>'[9]NAW2 - Total - NPgN'!M62</f>
        <v>2396</v>
      </c>
      <c r="N65" s="52">
        <f>'[9]NAW2 - Total - NPgN'!N62</f>
        <v>571</v>
      </c>
      <c r="O65" s="52">
        <f>'[9]NAW2 - Total - NPgN'!O62</f>
        <v>126</v>
      </c>
      <c r="P65" s="52">
        <f>'[9]NAW2 - Total - NPgN'!P62</f>
        <v>72</v>
      </c>
      <c r="Q65" s="52">
        <f>'[9]NAW2 - Total - NPgN'!Q62</f>
        <v>39</v>
      </c>
      <c r="R65" s="53">
        <f>SUM(M65:Q65)</f>
        <v>3204</v>
      </c>
      <c r="S65" s="274">
        <f>'NPgN - Asset Rep'!S65+'NPgN - Refurb'!S65+'NPgN - HVP'!S65</f>
        <v>144</v>
      </c>
      <c r="T65" s="69">
        <f>'NPgN - Asset Rep'!T65+'NPgN - Refurb'!T65+'NPgN - HVP'!T65</f>
        <v>-1</v>
      </c>
      <c r="U65" s="69">
        <f>'NPgN - Asset Rep'!U65+'NPgN - Refurb'!U65+'NPgN - HVP'!U65</f>
        <v>0</v>
      </c>
      <c r="V65" s="69">
        <f>'NPgN - Asset Rep'!V65+'NPgN - Refurb'!V65+'NPgN - HVP'!V65</f>
        <v>-12</v>
      </c>
      <c r="W65" s="69">
        <f>'NPgN - Asset Rep'!W65+'NPgN - Refurb'!W65+'NPgN - HVP'!W65</f>
        <v>-38</v>
      </c>
      <c r="X65" s="53">
        <f>SUM(S65:W65)</f>
        <v>93</v>
      </c>
      <c r="Y65" s="54">
        <f>'[9]NAW2 - Total - NPgN'!Y62</f>
        <v>2368</v>
      </c>
      <c r="Z65" s="54">
        <f>'[9]NAW2 - Total - NPgN'!Z62</f>
        <v>492</v>
      </c>
      <c r="AA65" s="54">
        <f>'[9]NAW2 - Total - NPgN'!AA62</f>
        <v>250</v>
      </c>
      <c r="AB65" s="54">
        <f>'[9]NAW2 - Total - NPgN'!AB62</f>
        <v>78</v>
      </c>
      <c r="AC65" s="54">
        <f>'[9]NAW2 - Total - NPgN'!AC62</f>
        <v>70</v>
      </c>
      <c r="AD65" s="53">
        <f>SUM(Y65:AC65)</f>
        <v>3258</v>
      </c>
      <c r="AE65" s="274">
        <f>'NPgN - Asset Rep'!AE65+'NPgN - Refurb'!AE65+'NPgN - HVP'!AE65</f>
        <v>296</v>
      </c>
      <c r="AF65" s="69">
        <f>'NPgN - Asset Rep'!AF65+'NPgN - Refurb'!AF65+'NPgN - HVP'!AF65</f>
        <v>-1</v>
      </c>
      <c r="AG65" s="69">
        <f>'NPgN - Asset Rep'!AG65+'NPgN - Refurb'!AG65+'NPgN - HVP'!AG65</f>
        <v>0</v>
      </c>
      <c r="AH65" s="69">
        <f>'NPgN - Asset Rep'!AH65+'NPgN - Refurb'!AH65+'NPgN - HVP'!AH65</f>
        <v>-24</v>
      </c>
      <c r="AI65" s="69">
        <f>'NPgN - Asset Rep'!AI65+'NPgN - Refurb'!AI65+'NPgN - HVP'!AI65</f>
        <v>-78</v>
      </c>
      <c r="AJ65" s="53">
        <f>SUM(AE65:AI65)</f>
        <v>193</v>
      </c>
      <c r="AK65" s="54">
        <f>'[9]NAW2 - Total - NPgN'!AK62</f>
        <v>2251</v>
      </c>
      <c r="AL65" s="54">
        <f>'[9]NAW2 - Total - NPgN'!AL62</f>
        <v>422</v>
      </c>
      <c r="AM65" s="54">
        <f>'[9]NAW2 - Total - NPgN'!AM62</f>
        <v>376</v>
      </c>
      <c r="AN65" s="54">
        <f>'[9]NAW2 - Total - NPgN'!AN62</f>
        <v>88</v>
      </c>
      <c r="AO65" s="54">
        <f>'[9]NAW2 - Total - NPgN'!AO62</f>
        <v>121</v>
      </c>
      <c r="AP65" s="53">
        <f>SUM(AK65:AO65)</f>
        <v>3258</v>
      </c>
      <c r="BB65" s="6"/>
      <c r="BC65" s="6"/>
      <c r="BD65" s="51" t="s">
        <v>25</v>
      </c>
      <c r="BE65" s="172">
        <f>'NPgN - Probs. of Failure'!O$22</f>
        <v>1.4999715167648991E-4</v>
      </c>
      <c r="BF65" s="172">
        <f>'NPgN - Probs. of Failure'!P$22</f>
        <v>6.4513438214593567E-4</v>
      </c>
      <c r="BG65" s="172">
        <f>'NPgN - Probs. of Failure'!Q$22</f>
        <v>1.8620211954894377E-3</v>
      </c>
      <c r="BH65" s="172">
        <f>'NPgN - Probs. of Failure'!R$22</f>
        <v>4.1679384445304805E-3</v>
      </c>
      <c r="BI65" s="172">
        <f>'NPgN - Probs. of Failure'!S$22</f>
        <v>7.9301669820925486E-3</v>
      </c>
      <c r="BJ65" s="175"/>
      <c r="BK65" s="6"/>
      <c r="BL65" s="51" t="s">
        <v>25</v>
      </c>
      <c r="BM65" s="194">
        <f>$BM2*'NPgN - Average Cons. of Failure'!$Q$22</f>
        <v>46738.657065693427</v>
      </c>
      <c r="BN65" s="194">
        <f>$BM2*'NPgN - Average Cons. of Failure'!$Q$22</f>
        <v>46738.657065693427</v>
      </c>
      <c r="BO65" s="194">
        <f>$BM2*'NPgN - Average Cons. of Failure'!$Q$22</f>
        <v>46738.657065693427</v>
      </c>
      <c r="BP65" s="194">
        <f>$BM2*'NPgN - Average Cons. of Failure'!$Q$22</f>
        <v>46738.657065693427</v>
      </c>
      <c r="BQ65" s="194">
        <f>$BM2*'NPgN - Average Cons. of Failure'!$Q$22</f>
        <v>46738.657065693427</v>
      </c>
      <c r="BR65" s="175"/>
      <c r="BS65" s="6"/>
      <c r="BT65" s="51" t="s">
        <v>25</v>
      </c>
      <c r="BU65" s="24">
        <f t="shared" si="19"/>
        <v>7.0106654330382643</v>
      </c>
      <c r="BV65" s="24">
        <f t="shared" si="19"/>
        <v>30.152714648406899</v>
      </c>
      <c r="BW65" s="24">
        <f t="shared" si="19"/>
        <v>87.028370105033332</v>
      </c>
      <c r="BX65" s="24">
        <f t="shared" si="19"/>
        <v>194.80384562982982</v>
      </c>
      <c r="BY65" s="24">
        <f t="shared" si="19"/>
        <v>370.6453550497086</v>
      </c>
      <c r="BZ65" s="6"/>
      <c r="CA65" s="6"/>
      <c r="CB65" s="51" t="s">
        <v>25</v>
      </c>
      <c r="CC65" s="195">
        <f>IF(BU65="","",M65*BU65)</f>
        <v>16797.554377559682</v>
      </c>
      <c r="CD65" s="195">
        <f t="shared" ref="CD65:CG68" si="334">IF(BV65="","",N65*BV65)</f>
        <v>17217.20006424034</v>
      </c>
      <c r="CE65" s="195">
        <f t="shared" si="334"/>
        <v>10965.574633234201</v>
      </c>
      <c r="CF65" s="195">
        <f t="shared" si="334"/>
        <v>14025.876885347747</v>
      </c>
      <c r="CG65" s="195">
        <f t="shared" si="334"/>
        <v>14455.168846938635</v>
      </c>
      <c r="CH65" s="198">
        <f>SUM(CC65:CG65)</f>
        <v>73461.374807320593</v>
      </c>
      <c r="CI65" s="68"/>
      <c r="CJ65" s="68"/>
      <c r="CK65" s="195">
        <f t="shared" ref="CK65:CO68" si="335">IF(BU65="","",G65*BU65)</f>
        <v>17484.59958999743</v>
      </c>
      <c r="CL65" s="195">
        <f t="shared" si="335"/>
        <v>16975.978347053086</v>
      </c>
      <c r="CM65" s="195">
        <f t="shared" si="335"/>
        <v>10617.461152814067</v>
      </c>
      <c r="CN65" s="195">
        <f t="shared" si="335"/>
        <v>12467.446120309109</v>
      </c>
      <c r="CO65" s="195">
        <f t="shared" si="335"/>
        <v>5559.6803257456286</v>
      </c>
      <c r="CP65" s="198">
        <f t="shared" si="3"/>
        <v>63105.165535919317</v>
      </c>
      <c r="CS65" s="195">
        <f>IF(BU65="","",Y65*BU65)</f>
        <v>16601.25574543461</v>
      </c>
      <c r="CT65" s="195">
        <f t="shared" ref="CT65:CW68" si="336">IF(BV65="","",Z65*BV65)</f>
        <v>14835.135607016195</v>
      </c>
      <c r="CU65" s="195">
        <f t="shared" si="336"/>
        <v>21757.092526258333</v>
      </c>
      <c r="CV65" s="195">
        <f t="shared" si="336"/>
        <v>15194.699959126727</v>
      </c>
      <c r="CW65" s="195">
        <f t="shared" si="336"/>
        <v>25945.174853479602</v>
      </c>
      <c r="CX65" s="198">
        <f t="shared" si="5"/>
        <v>94333.358691315472</v>
      </c>
      <c r="DA65" s="195">
        <f>IF(BU65="","",(S65+Y65)*BU65)</f>
        <v>17610.791567792119</v>
      </c>
      <c r="DB65" s="195">
        <f t="shared" ref="DB65:DE68" si="337">IF(BV65="","",(T65+Z65)*BV65)</f>
        <v>14804.982892367787</v>
      </c>
      <c r="DC65" s="195">
        <f t="shared" si="337"/>
        <v>21757.092526258333</v>
      </c>
      <c r="DD65" s="195">
        <f t="shared" si="337"/>
        <v>12857.053811568769</v>
      </c>
      <c r="DE65" s="195">
        <f t="shared" si="337"/>
        <v>11860.651361590675</v>
      </c>
      <c r="DF65" s="198">
        <f t="shared" si="7"/>
        <v>78890.572159577685</v>
      </c>
      <c r="DI65" s="195">
        <f>IF(BU65="","",AK65*BU65)</f>
        <v>15781.007889769133</v>
      </c>
      <c r="DJ65" s="195">
        <f t="shared" ref="DJ65:DM68" si="338">IF(BV65="","",AL65*BV65)</f>
        <v>12724.445581627711</v>
      </c>
      <c r="DK65" s="195">
        <f t="shared" si="338"/>
        <v>32722.667159492532</v>
      </c>
      <c r="DL65" s="195">
        <f t="shared" si="338"/>
        <v>17142.738415425025</v>
      </c>
      <c r="DM65" s="195">
        <f t="shared" si="338"/>
        <v>44848.087961014739</v>
      </c>
      <c r="DN65" s="198">
        <f t="shared" si="25"/>
        <v>123218.94700732914</v>
      </c>
      <c r="DQ65" s="195">
        <f>IF(BU65="","",(AE65+AK65)*BU65)</f>
        <v>17856.164857948461</v>
      </c>
      <c r="DR65" s="195">
        <f t="shared" ref="DR65:DU68" si="339">IF(BV65="","",(AF65+AL65)*BV65)</f>
        <v>12694.292866979305</v>
      </c>
      <c r="DS65" s="195">
        <f t="shared" si="339"/>
        <v>32722.667159492532</v>
      </c>
      <c r="DT65" s="195">
        <f t="shared" si="339"/>
        <v>12467.446120309109</v>
      </c>
      <c r="DU65" s="195">
        <f t="shared" si="339"/>
        <v>15937.75026713747</v>
      </c>
      <c r="DV65" s="198">
        <f t="shared" si="10"/>
        <v>91678.321271866866</v>
      </c>
    </row>
    <row r="66" spans="1:126" ht="25.5" customHeight="1">
      <c r="A66" s="19"/>
      <c r="B66" s="55"/>
      <c r="C66" s="55"/>
      <c r="D66" s="56">
        <f t="shared" ref="D66:D68" si="340">L66</f>
        <v>5365</v>
      </c>
      <c r="E66" s="57">
        <f t="shared" ref="E66:E68" si="341">D66+SUM(AE66:AI66)</f>
        <v>5253</v>
      </c>
      <c r="F66" s="58" t="s">
        <v>27</v>
      </c>
      <c r="G66" s="52">
        <f>'[9]NAW2 - Total - NPgN'!G63</f>
        <v>2652</v>
      </c>
      <c r="H66" s="52">
        <f>'[9]NAW2 - Total - NPgN'!H63</f>
        <v>1750</v>
      </c>
      <c r="I66" s="52">
        <f>'[9]NAW2 - Total - NPgN'!I63</f>
        <v>484</v>
      </c>
      <c r="J66" s="52">
        <f>'[9]NAW2 - Total - NPgN'!J63</f>
        <v>405</v>
      </c>
      <c r="K66" s="52">
        <f>'[9]NAW2 - Total - NPgN'!K63</f>
        <v>74</v>
      </c>
      <c r="L66" s="59">
        <f t="shared" ref="L66:L68" si="342">SUM(G66:K66)</f>
        <v>5365</v>
      </c>
      <c r="M66" s="52">
        <f>'[9]NAW2 - Total - NPgN'!M63</f>
        <v>2536</v>
      </c>
      <c r="N66" s="52">
        <f>'[9]NAW2 - Total - NPgN'!N63</f>
        <v>1753</v>
      </c>
      <c r="O66" s="52">
        <f>'[9]NAW2 - Total - NPgN'!O63</f>
        <v>478</v>
      </c>
      <c r="P66" s="52">
        <f>'[9]NAW2 - Total - NPgN'!P63</f>
        <v>446</v>
      </c>
      <c r="Q66" s="52">
        <f>'[9]NAW2 - Total - NPgN'!Q63</f>
        <v>166</v>
      </c>
      <c r="R66" s="59">
        <f t="shared" ref="R66:R68" si="343">SUM(M66:Q66)</f>
        <v>5379</v>
      </c>
      <c r="S66" s="52">
        <f>'NPgN - Asset Rep'!S66+'NPgN - Refurb'!S66+'NPgN - HVP'!S66</f>
        <v>163</v>
      </c>
      <c r="T66" s="52">
        <f>'NPgN - Asset Rep'!T66+'NPgN - Refurb'!T66+'NPgN - HVP'!T66</f>
        <v>2</v>
      </c>
      <c r="U66" s="52">
        <f>'NPgN - Asset Rep'!U66+'NPgN - Refurb'!U66+'NPgN - HVP'!U66</f>
        <v>0</v>
      </c>
      <c r="V66" s="52">
        <f>'NPgN - Asset Rep'!V66+'NPgN - Refurb'!V66+'NPgN - HVP'!V66</f>
        <v>-70</v>
      </c>
      <c r="W66" s="52">
        <f>'NPgN - Asset Rep'!W66+'NPgN - Refurb'!W66+'NPgN - HVP'!W66</f>
        <v>-147</v>
      </c>
      <c r="X66" s="59">
        <f t="shared" ref="X66:X68" si="344">SUM(S66:W66)</f>
        <v>-52</v>
      </c>
      <c r="Y66" s="52">
        <f>'[9]NAW2 - Total - NPgN'!Y63</f>
        <v>2335</v>
      </c>
      <c r="Z66" s="52">
        <f>'[9]NAW2 - Total - NPgN'!Z63</f>
        <v>1610</v>
      </c>
      <c r="AA66" s="52">
        <f>'[9]NAW2 - Total - NPgN'!AA63</f>
        <v>674</v>
      </c>
      <c r="AB66" s="52">
        <f>'[9]NAW2 - Total - NPgN'!AB63</f>
        <v>315</v>
      </c>
      <c r="AC66" s="52">
        <f>'[9]NAW2 - Total - NPgN'!AC63</f>
        <v>431</v>
      </c>
      <c r="AD66" s="59">
        <f t="shared" ref="AD66:AD68" si="345">SUM(Y66:AC66)</f>
        <v>5365</v>
      </c>
      <c r="AE66" s="52">
        <f>'NPgN - Asset Rep'!AE66+'NPgN - Refurb'!AE66+'NPgN - HVP'!AE66</f>
        <v>335</v>
      </c>
      <c r="AF66" s="52">
        <f>'NPgN - Asset Rep'!AF66+'NPgN - Refurb'!AF66+'NPgN - HVP'!AF66</f>
        <v>2</v>
      </c>
      <c r="AG66" s="52">
        <f>'NPgN - Asset Rep'!AG66+'NPgN - Refurb'!AG66+'NPgN - HVP'!AG66</f>
        <v>0</v>
      </c>
      <c r="AH66" s="52">
        <f>'NPgN - Asset Rep'!AH66+'NPgN - Refurb'!AH66+'NPgN - HVP'!AH66</f>
        <v>-146</v>
      </c>
      <c r="AI66" s="52">
        <f>'NPgN - Asset Rep'!AI66+'NPgN - Refurb'!AI66+'NPgN - HVP'!AI66</f>
        <v>-303</v>
      </c>
      <c r="AJ66" s="59">
        <f t="shared" ref="AJ66:AJ68" si="346">SUM(AE66:AI66)</f>
        <v>-112</v>
      </c>
      <c r="AK66" s="52">
        <f>'[9]NAW2 - Total - NPgN'!AK63</f>
        <v>2105</v>
      </c>
      <c r="AL66" s="52">
        <f>'[9]NAW2 - Total - NPgN'!AL63</f>
        <v>1538</v>
      </c>
      <c r="AM66" s="52">
        <f>'[9]NAW2 - Total - NPgN'!AM63</f>
        <v>788</v>
      </c>
      <c r="AN66" s="52">
        <f>'[9]NAW2 - Total - NPgN'!AN63</f>
        <v>263</v>
      </c>
      <c r="AO66" s="52">
        <f>'[9]NAW2 - Total - NPgN'!AO63</f>
        <v>671</v>
      </c>
      <c r="AP66" s="59">
        <f t="shared" ref="AP66:AP68" si="347">SUM(AK66:AO66)</f>
        <v>5365</v>
      </c>
      <c r="BB66" s="6"/>
      <c r="BC66" s="6"/>
      <c r="BD66" s="58" t="s">
        <v>27</v>
      </c>
      <c r="BE66" s="172">
        <f>'NPgN - Probs. of Failure'!O$22</f>
        <v>1.4999715167648991E-4</v>
      </c>
      <c r="BF66" s="172">
        <f>'NPgN - Probs. of Failure'!P$22</f>
        <v>6.4513438214593567E-4</v>
      </c>
      <c r="BG66" s="172">
        <f>'NPgN - Probs. of Failure'!Q$22</f>
        <v>1.8620211954894377E-3</v>
      </c>
      <c r="BH66" s="172">
        <f>'NPgN - Probs. of Failure'!R$22</f>
        <v>4.1679384445304805E-3</v>
      </c>
      <c r="BI66" s="172">
        <f>'NPgN - Probs. of Failure'!S$22</f>
        <v>7.9301669820925486E-3</v>
      </c>
      <c r="BJ66" s="176"/>
      <c r="BK66" s="6"/>
      <c r="BL66" s="58" t="s">
        <v>27</v>
      </c>
      <c r="BM66" s="194">
        <f>$BM3*'NPgN - Average Cons. of Failure'!$Q$22</f>
        <v>66769.510093847755</v>
      </c>
      <c r="BN66" s="194">
        <f>$BM3*'NPgN - Average Cons. of Failure'!$Q$22</f>
        <v>66769.510093847755</v>
      </c>
      <c r="BO66" s="194">
        <f>$BM3*'NPgN - Average Cons. of Failure'!$Q$22</f>
        <v>66769.510093847755</v>
      </c>
      <c r="BP66" s="194">
        <f>$BM3*'NPgN - Average Cons. of Failure'!$Q$22</f>
        <v>66769.510093847755</v>
      </c>
      <c r="BQ66" s="194">
        <f>$BM3*'NPgN - Average Cons. of Failure'!$Q$22</f>
        <v>66769.510093847755</v>
      </c>
      <c r="BR66" s="176"/>
      <c r="BS66" s="6"/>
      <c r="BT66" s="58" t="s">
        <v>27</v>
      </c>
      <c r="BU66" s="24">
        <f t="shared" si="19"/>
        <v>10.015236332911806</v>
      </c>
      <c r="BV66" s="24">
        <f t="shared" si="19"/>
        <v>43.075306640581289</v>
      </c>
      <c r="BW66" s="24">
        <f t="shared" si="19"/>
        <v>124.32624300719047</v>
      </c>
      <c r="BX66" s="24">
        <f t="shared" si="19"/>
        <v>278.29120804261402</v>
      </c>
      <c r="BY66" s="24">
        <f t="shared" si="19"/>
        <v>529.4933643567266</v>
      </c>
      <c r="BZ66" s="6"/>
      <c r="CA66" s="6"/>
      <c r="CB66" s="58" t="s">
        <v>27</v>
      </c>
      <c r="CC66" s="195">
        <f t="shared" ref="CC66:CC68" si="348">IF(BU66="","",M66*BU66)</f>
        <v>25398.639340264341</v>
      </c>
      <c r="CD66" s="195">
        <f t="shared" si="334"/>
        <v>75511.012540939002</v>
      </c>
      <c r="CE66" s="195">
        <f t="shared" si="334"/>
        <v>59427.944157437043</v>
      </c>
      <c r="CF66" s="195">
        <f t="shared" si="334"/>
        <v>124117.87878700584</v>
      </c>
      <c r="CG66" s="195">
        <f t="shared" si="334"/>
        <v>87895.898483216617</v>
      </c>
      <c r="CH66" s="198">
        <f t="shared" ref="CH66:CH68" si="349">SUM(CC66:CG66)</f>
        <v>372351.37330886291</v>
      </c>
      <c r="CI66" s="68"/>
      <c r="CJ66" s="68"/>
      <c r="CK66" s="195">
        <f t="shared" si="335"/>
        <v>26560.406754882111</v>
      </c>
      <c r="CL66" s="195">
        <f t="shared" si="335"/>
        <v>75381.786621017251</v>
      </c>
      <c r="CM66" s="195">
        <f t="shared" si="335"/>
        <v>60173.901615480187</v>
      </c>
      <c r="CN66" s="195">
        <f t="shared" si="335"/>
        <v>112707.93925725868</v>
      </c>
      <c r="CO66" s="195">
        <f t="shared" si="335"/>
        <v>39182.508962397769</v>
      </c>
      <c r="CP66" s="198">
        <f t="shared" si="3"/>
        <v>314006.54321103601</v>
      </c>
      <c r="CS66" s="195">
        <f t="shared" ref="CS66:CS68" si="350">IF(BU66="","",Y66*BU66)</f>
        <v>23385.576837349068</v>
      </c>
      <c r="CT66" s="195">
        <f t="shared" si="336"/>
        <v>69351.243691335869</v>
      </c>
      <c r="CU66" s="195">
        <f t="shared" si="336"/>
        <v>83795.887786846375</v>
      </c>
      <c r="CV66" s="195">
        <f t="shared" si="336"/>
        <v>87661.730533423412</v>
      </c>
      <c r="CW66" s="195">
        <f t="shared" si="336"/>
        <v>228211.64003774917</v>
      </c>
      <c r="CX66" s="198">
        <f t="shared" si="5"/>
        <v>492406.07888670394</v>
      </c>
      <c r="DA66" s="195">
        <f t="shared" ref="DA66:DA68" si="351">IF(BU66="","",(S66+Y66)*BU66)</f>
        <v>25018.060359613693</v>
      </c>
      <c r="DB66" s="195">
        <f t="shared" si="337"/>
        <v>69437.394304617032</v>
      </c>
      <c r="DC66" s="195">
        <f t="shared" si="337"/>
        <v>83795.887786846375</v>
      </c>
      <c r="DD66" s="195">
        <f t="shared" si="337"/>
        <v>68181.345970440438</v>
      </c>
      <c r="DE66" s="195">
        <f t="shared" si="337"/>
        <v>150376.11547731035</v>
      </c>
      <c r="DF66" s="198">
        <f t="shared" si="7"/>
        <v>396808.80389882787</v>
      </c>
      <c r="DI66" s="195">
        <f t="shared" ref="DI66:DI68" si="352">IF(BU66="","",AK66*BU66)</f>
        <v>21082.072480779352</v>
      </c>
      <c r="DJ66" s="195">
        <f t="shared" si="338"/>
        <v>66249.821613214022</v>
      </c>
      <c r="DK66" s="195">
        <f t="shared" si="338"/>
        <v>97969.079489666095</v>
      </c>
      <c r="DL66" s="195">
        <f t="shared" si="338"/>
        <v>73190.587715207483</v>
      </c>
      <c r="DM66" s="195">
        <f t="shared" si="338"/>
        <v>355290.04748336354</v>
      </c>
      <c r="DN66" s="198">
        <f t="shared" si="25"/>
        <v>613781.60878223053</v>
      </c>
      <c r="DQ66" s="195">
        <f t="shared" ref="DQ66:DQ68" si="353">IF(BU66="","",(AE66+AK66)*BU66)</f>
        <v>24437.176652304806</v>
      </c>
      <c r="DR66" s="195">
        <f t="shared" si="339"/>
        <v>66335.972226495185</v>
      </c>
      <c r="DS66" s="195">
        <f t="shared" si="339"/>
        <v>97969.079489666095</v>
      </c>
      <c r="DT66" s="195">
        <f t="shared" si="339"/>
        <v>32560.07134098584</v>
      </c>
      <c r="DU66" s="195">
        <f t="shared" si="339"/>
        <v>194853.55808327539</v>
      </c>
      <c r="DV66" s="198">
        <f t="shared" si="10"/>
        <v>416155.8577927273</v>
      </c>
    </row>
    <row r="67" spans="1:126" ht="25.5" customHeight="1">
      <c r="A67" s="19"/>
      <c r="B67" s="55"/>
      <c r="C67" s="55"/>
      <c r="D67" s="56">
        <f t="shared" si="340"/>
        <v>914</v>
      </c>
      <c r="E67" s="57">
        <f t="shared" si="341"/>
        <v>889</v>
      </c>
      <c r="F67" s="58" t="s">
        <v>29</v>
      </c>
      <c r="G67" s="52">
        <f>'[9]NAW2 - Total - NPgN'!G64</f>
        <v>498</v>
      </c>
      <c r="H67" s="52">
        <f>'[9]NAW2 - Total - NPgN'!H64</f>
        <v>275</v>
      </c>
      <c r="I67" s="52">
        <f>'[9]NAW2 - Total - NPgN'!I64</f>
        <v>75</v>
      </c>
      <c r="J67" s="52">
        <f>'[9]NAW2 - Total - NPgN'!J64</f>
        <v>57</v>
      </c>
      <c r="K67" s="52">
        <f>'[9]NAW2 - Total - NPgN'!K64</f>
        <v>9</v>
      </c>
      <c r="L67" s="59">
        <f t="shared" si="342"/>
        <v>914</v>
      </c>
      <c r="M67" s="52">
        <f>'[9]NAW2 - Total - NPgN'!M64</f>
        <v>480</v>
      </c>
      <c r="N67" s="52">
        <f>'[9]NAW2 - Total - NPgN'!N64</f>
        <v>281</v>
      </c>
      <c r="O67" s="52">
        <f>'[9]NAW2 - Total - NPgN'!O64</f>
        <v>79</v>
      </c>
      <c r="P67" s="52">
        <f>'[9]NAW2 - Total - NPgN'!P64</f>
        <v>65</v>
      </c>
      <c r="Q67" s="52">
        <f>'[9]NAW2 - Total - NPgN'!Q64</f>
        <v>25</v>
      </c>
      <c r="R67" s="59">
        <f t="shared" si="343"/>
        <v>930</v>
      </c>
      <c r="S67" s="52">
        <f>'NPgN - Asset Rep'!S67+'NPgN - Refurb'!S67+'NPgN - HVP'!S67</f>
        <v>27</v>
      </c>
      <c r="T67" s="52">
        <f>'NPgN - Asset Rep'!T67+'NPgN - Refurb'!T67+'NPgN - HVP'!T67</f>
        <v>-1</v>
      </c>
      <c r="U67" s="52">
        <f>'NPgN - Asset Rep'!U67+'NPgN - Refurb'!U67+'NPgN - HVP'!U67</f>
        <v>0</v>
      </c>
      <c r="V67" s="52">
        <f>'NPgN - Asset Rep'!V67+'NPgN - Refurb'!V67+'NPgN - HVP'!V67</f>
        <v>-12</v>
      </c>
      <c r="W67" s="52">
        <f>'NPgN - Asset Rep'!W67+'NPgN - Refurb'!W67+'NPgN - HVP'!W67</f>
        <v>-27</v>
      </c>
      <c r="X67" s="59">
        <f t="shared" si="344"/>
        <v>-13</v>
      </c>
      <c r="Y67" s="52">
        <f>'[9]NAW2 - Total - NPgN'!Y64</f>
        <v>460</v>
      </c>
      <c r="Z67" s="52">
        <f>'[9]NAW2 - Total - NPgN'!Z64</f>
        <v>202</v>
      </c>
      <c r="AA67" s="52">
        <f>'[9]NAW2 - Total - NPgN'!AA64</f>
        <v>145</v>
      </c>
      <c r="AB67" s="52">
        <f>'[9]NAW2 - Total - NPgN'!AB64</f>
        <v>48</v>
      </c>
      <c r="AC67" s="52">
        <f>'[9]NAW2 - Total - NPgN'!AC64</f>
        <v>59</v>
      </c>
      <c r="AD67" s="59">
        <f t="shared" si="345"/>
        <v>914</v>
      </c>
      <c r="AE67" s="52">
        <f>'NPgN - Asset Rep'!AE67+'NPgN - Refurb'!AE67+'NPgN - HVP'!AE67</f>
        <v>55</v>
      </c>
      <c r="AF67" s="52">
        <f>'NPgN - Asset Rep'!AF67+'NPgN - Refurb'!AF67+'NPgN - HVP'!AF67</f>
        <v>-1</v>
      </c>
      <c r="AG67" s="52">
        <f>'NPgN - Asset Rep'!AG67+'NPgN - Refurb'!AG67+'NPgN - HVP'!AG67</f>
        <v>0</v>
      </c>
      <c r="AH67" s="52">
        <f>'NPgN - Asset Rep'!AH67+'NPgN - Refurb'!AH67+'NPgN - HVP'!AH67</f>
        <v>-24</v>
      </c>
      <c r="AI67" s="52">
        <f>'NPgN - Asset Rep'!AI67+'NPgN - Refurb'!AI67+'NPgN - HVP'!AI67</f>
        <v>-55</v>
      </c>
      <c r="AJ67" s="59">
        <f t="shared" si="346"/>
        <v>-25</v>
      </c>
      <c r="AK67" s="52">
        <f>'[9]NAW2 - Total - NPgN'!AK64</f>
        <v>428</v>
      </c>
      <c r="AL67" s="52">
        <f>'[9]NAW2 - Total - NPgN'!AL64</f>
        <v>159</v>
      </c>
      <c r="AM67" s="52">
        <f>'[9]NAW2 - Total - NPgN'!AM64</f>
        <v>190</v>
      </c>
      <c r="AN67" s="52">
        <f>'[9]NAW2 - Total - NPgN'!AN64</f>
        <v>43</v>
      </c>
      <c r="AO67" s="52">
        <f>'[9]NAW2 - Total - NPgN'!AO64</f>
        <v>94</v>
      </c>
      <c r="AP67" s="59">
        <f t="shared" si="347"/>
        <v>914</v>
      </c>
      <c r="BB67" s="6"/>
      <c r="BC67" s="6"/>
      <c r="BD67" s="58" t="s">
        <v>29</v>
      </c>
      <c r="BE67" s="172">
        <f>'NPgN - Probs. of Failure'!O$22</f>
        <v>1.4999715167648991E-4</v>
      </c>
      <c r="BF67" s="172">
        <f>'NPgN - Probs. of Failure'!P$22</f>
        <v>6.4513438214593567E-4</v>
      </c>
      <c r="BG67" s="172">
        <f>'NPgN - Probs. of Failure'!Q$22</f>
        <v>1.8620211954894377E-3</v>
      </c>
      <c r="BH67" s="172">
        <f>'NPgN - Probs. of Failure'!R$22</f>
        <v>4.1679384445304805E-3</v>
      </c>
      <c r="BI67" s="172">
        <f>'NPgN - Probs. of Failure'!S$22</f>
        <v>7.9301669820925486E-3</v>
      </c>
      <c r="BJ67" s="176"/>
      <c r="BK67" s="6"/>
      <c r="BL67" s="58" t="s">
        <v>29</v>
      </c>
      <c r="BM67" s="194">
        <f>$BM4*'NPgN - Average Cons. of Failure'!$Q$22</f>
        <v>100154.26514077163</v>
      </c>
      <c r="BN67" s="194">
        <f>$BM4*'NPgN - Average Cons. of Failure'!$Q$22</f>
        <v>100154.26514077163</v>
      </c>
      <c r="BO67" s="194">
        <f>$BM4*'NPgN - Average Cons. of Failure'!$Q$22</f>
        <v>100154.26514077163</v>
      </c>
      <c r="BP67" s="194">
        <f>$BM4*'NPgN - Average Cons. of Failure'!$Q$22</f>
        <v>100154.26514077163</v>
      </c>
      <c r="BQ67" s="194">
        <f>$BM4*'NPgN - Average Cons. of Failure'!$Q$22</f>
        <v>100154.26514077163</v>
      </c>
      <c r="BR67" s="176"/>
      <c r="BS67" s="6"/>
      <c r="BT67" s="58" t="s">
        <v>29</v>
      </c>
      <c r="BU67" s="24">
        <f t="shared" si="19"/>
        <v>15.022854499367709</v>
      </c>
      <c r="BV67" s="24">
        <f t="shared" si="19"/>
        <v>64.612959960871933</v>
      </c>
      <c r="BW67" s="24">
        <f t="shared" si="19"/>
        <v>186.48936451078572</v>
      </c>
      <c r="BX67" s="24">
        <f t="shared" si="19"/>
        <v>417.43681206392102</v>
      </c>
      <c r="BY67" s="24">
        <f t="shared" si="19"/>
        <v>794.24004653508996</v>
      </c>
      <c r="BZ67" s="6"/>
      <c r="CA67" s="6"/>
      <c r="CB67" s="58" t="s">
        <v>29</v>
      </c>
      <c r="CC67" s="195">
        <f t="shared" si="348"/>
        <v>7210.9701596965006</v>
      </c>
      <c r="CD67" s="195">
        <f t="shared" si="334"/>
        <v>18156.241749005014</v>
      </c>
      <c r="CE67" s="195">
        <f t="shared" si="334"/>
        <v>14732.659796352073</v>
      </c>
      <c r="CF67" s="195">
        <f t="shared" si="334"/>
        <v>27133.392784154865</v>
      </c>
      <c r="CG67" s="195">
        <f t="shared" si="334"/>
        <v>19856.001163377248</v>
      </c>
      <c r="CH67" s="198">
        <f t="shared" si="349"/>
        <v>87089.265652585716</v>
      </c>
      <c r="CI67" s="68"/>
      <c r="CJ67" s="68"/>
      <c r="CK67" s="195">
        <f t="shared" si="335"/>
        <v>7481.381540685119</v>
      </c>
      <c r="CL67" s="195">
        <f t="shared" si="335"/>
        <v>17768.563989239781</v>
      </c>
      <c r="CM67" s="195">
        <f t="shared" si="335"/>
        <v>13986.702338308929</v>
      </c>
      <c r="CN67" s="195">
        <f t="shared" si="335"/>
        <v>23793.898287643497</v>
      </c>
      <c r="CO67" s="195">
        <f t="shared" si="335"/>
        <v>7148.1604188158099</v>
      </c>
      <c r="CP67" s="198">
        <f t="shared" si="3"/>
        <v>70178.706574693148</v>
      </c>
      <c r="CS67" s="195">
        <f t="shared" si="350"/>
        <v>6910.5130697091463</v>
      </c>
      <c r="CT67" s="195">
        <f t="shared" si="336"/>
        <v>13051.81791209613</v>
      </c>
      <c r="CU67" s="195">
        <f t="shared" si="336"/>
        <v>27040.95785406393</v>
      </c>
      <c r="CV67" s="195">
        <f t="shared" si="336"/>
        <v>20036.966979068209</v>
      </c>
      <c r="CW67" s="195">
        <f t="shared" si="336"/>
        <v>46860.162745570306</v>
      </c>
      <c r="CX67" s="198">
        <f t="shared" si="5"/>
        <v>113900.41856050771</v>
      </c>
      <c r="DA67" s="195">
        <f t="shared" si="351"/>
        <v>7316.130141192074</v>
      </c>
      <c r="DB67" s="195">
        <f t="shared" si="337"/>
        <v>12987.204952135258</v>
      </c>
      <c r="DC67" s="195">
        <f t="shared" si="337"/>
        <v>27040.95785406393</v>
      </c>
      <c r="DD67" s="195">
        <f t="shared" si="337"/>
        <v>15027.725234301157</v>
      </c>
      <c r="DE67" s="195">
        <f t="shared" si="337"/>
        <v>25415.681489122879</v>
      </c>
      <c r="DF67" s="198">
        <f t="shared" si="7"/>
        <v>87787.699670815302</v>
      </c>
      <c r="DI67" s="195">
        <f t="shared" si="352"/>
        <v>6429.7817257293791</v>
      </c>
      <c r="DJ67" s="195">
        <f t="shared" si="338"/>
        <v>10273.460633778637</v>
      </c>
      <c r="DK67" s="195">
        <f t="shared" si="338"/>
        <v>35432.979257049286</v>
      </c>
      <c r="DL67" s="195">
        <f t="shared" si="338"/>
        <v>17949.782918748606</v>
      </c>
      <c r="DM67" s="195">
        <f t="shared" si="338"/>
        <v>74658.564374298454</v>
      </c>
      <c r="DN67" s="198">
        <f t="shared" si="25"/>
        <v>144744.56890960436</v>
      </c>
      <c r="DQ67" s="195">
        <f t="shared" si="353"/>
        <v>7256.0387231946033</v>
      </c>
      <c r="DR67" s="195">
        <f t="shared" si="339"/>
        <v>10208.847673817765</v>
      </c>
      <c r="DS67" s="195">
        <f t="shared" si="339"/>
        <v>35432.979257049286</v>
      </c>
      <c r="DT67" s="195">
        <f t="shared" si="339"/>
        <v>7931.2994292144995</v>
      </c>
      <c r="DU67" s="195">
        <f t="shared" si="339"/>
        <v>30975.361814868509</v>
      </c>
      <c r="DV67" s="198">
        <f t="shared" si="10"/>
        <v>91804.526898144657</v>
      </c>
    </row>
    <row r="68" spans="1:126" ht="25.5" customHeight="1">
      <c r="A68" s="19"/>
      <c r="B68" s="55"/>
      <c r="C68" s="55"/>
      <c r="D68" s="56">
        <f t="shared" si="340"/>
        <v>423</v>
      </c>
      <c r="E68" s="57">
        <f t="shared" si="341"/>
        <v>367</v>
      </c>
      <c r="F68" s="58" t="s">
        <v>30</v>
      </c>
      <c r="G68" s="52">
        <f>'[9]NAW2 - Total - NPgN'!G65</f>
        <v>180</v>
      </c>
      <c r="H68" s="52">
        <f>'[9]NAW2 - Total - NPgN'!H65</f>
        <v>130</v>
      </c>
      <c r="I68" s="52">
        <f>'[9]NAW2 - Total - NPgN'!I65</f>
        <v>64</v>
      </c>
      <c r="J68" s="52">
        <f>'[9]NAW2 - Total - NPgN'!J65</f>
        <v>42</v>
      </c>
      <c r="K68" s="52">
        <f>'[9]NAW2 - Total - NPgN'!K65</f>
        <v>7</v>
      </c>
      <c r="L68" s="59">
        <f t="shared" si="342"/>
        <v>423</v>
      </c>
      <c r="M68" s="52">
        <f>'[9]NAW2 - Total - NPgN'!M65</f>
        <v>174</v>
      </c>
      <c r="N68" s="52">
        <f>'[9]NAW2 - Total - NPgN'!N65</f>
        <v>136</v>
      </c>
      <c r="O68" s="52">
        <f>'[9]NAW2 - Total - NPgN'!O65</f>
        <v>68</v>
      </c>
      <c r="P68" s="52">
        <f>'[9]NAW2 - Total - NPgN'!P65</f>
        <v>48</v>
      </c>
      <c r="Q68" s="52">
        <f>'[9]NAW2 - Total - NPgN'!Q65</f>
        <v>23</v>
      </c>
      <c r="R68" s="59">
        <f t="shared" si="343"/>
        <v>449</v>
      </c>
      <c r="S68" s="52">
        <f>'NPgN - Asset Rep'!S68+'NPgN - Refurb'!S68+'NPgN - HVP'!S68</f>
        <v>8</v>
      </c>
      <c r="T68" s="52">
        <f>'NPgN - Asset Rep'!T68+'NPgN - Refurb'!T68+'NPgN - HVP'!T68</f>
        <v>-1</v>
      </c>
      <c r="U68" s="52">
        <f>'NPgN - Asset Rep'!U68+'NPgN - Refurb'!U68+'NPgN - HVP'!U68</f>
        <v>0</v>
      </c>
      <c r="V68" s="52">
        <f>'NPgN - Asset Rep'!V68+'NPgN - Refurb'!V68+'NPgN - HVP'!V68</f>
        <v>-8</v>
      </c>
      <c r="W68" s="52">
        <f>'NPgN - Asset Rep'!W68+'NPgN - Refurb'!W68+'NPgN - HVP'!W68</f>
        <v>-27</v>
      </c>
      <c r="X68" s="59">
        <f t="shared" si="344"/>
        <v>-28</v>
      </c>
      <c r="Y68" s="52">
        <f>'[9]NAW2 - Total - NPgN'!Y65</f>
        <v>163</v>
      </c>
      <c r="Z68" s="52">
        <f>'[9]NAW2 - Total - NPgN'!Z65</f>
        <v>106</v>
      </c>
      <c r="AA68" s="52">
        <f>'[9]NAW2 - Total - NPgN'!AA65</f>
        <v>75</v>
      </c>
      <c r="AB68" s="52">
        <f>'[9]NAW2 - Total - NPgN'!AB65</f>
        <v>35</v>
      </c>
      <c r="AC68" s="52">
        <f>'[9]NAW2 - Total - NPgN'!AC65</f>
        <v>44</v>
      </c>
      <c r="AD68" s="59">
        <f t="shared" si="345"/>
        <v>423</v>
      </c>
      <c r="AE68" s="52">
        <f>'NPgN - Asset Rep'!AE68+'NPgN - Refurb'!AE68+'NPgN - HVP'!AE68</f>
        <v>16</v>
      </c>
      <c r="AF68" s="52">
        <f>'NPgN - Asset Rep'!AF68+'NPgN - Refurb'!AF68+'NPgN - HVP'!AF68</f>
        <v>-1</v>
      </c>
      <c r="AG68" s="52">
        <f>'NPgN - Asset Rep'!AG68+'NPgN - Refurb'!AG68+'NPgN - HVP'!AG68</f>
        <v>0</v>
      </c>
      <c r="AH68" s="52">
        <f>'NPgN - Asset Rep'!AH68+'NPgN - Refurb'!AH68+'NPgN - HVP'!AH68</f>
        <v>-16</v>
      </c>
      <c r="AI68" s="52">
        <f>'NPgN - Asset Rep'!AI68+'NPgN - Refurb'!AI68+'NPgN - HVP'!AI68</f>
        <v>-55</v>
      </c>
      <c r="AJ68" s="59">
        <f t="shared" si="346"/>
        <v>-56</v>
      </c>
      <c r="AK68" s="52">
        <f>'[9]NAW2 - Total - NPgN'!AK65</f>
        <v>141</v>
      </c>
      <c r="AL68" s="52">
        <f>'[9]NAW2 - Total - NPgN'!AL65</f>
        <v>104</v>
      </c>
      <c r="AM68" s="52">
        <f>'[9]NAW2 - Total - NPgN'!AM65</f>
        <v>60</v>
      </c>
      <c r="AN68" s="52">
        <f>'[9]NAW2 - Total - NPgN'!AN65</f>
        <v>45</v>
      </c>
      <c r="AO68" s="52">
        <f>'[9]NAW2 - Total - NPgN'!AO65</f>
        <v>73</v>
      </c>
      <c r="AP68" s="59">
        <f t="shared" si="347"/>
        <v>423</v>
      </c>
      <c r="BB68" s="6"/>
      <c r="BC68" s="6"/>
      <c r="BD68" s="58" t="s">
        <v>30</v>
      </c>
      <c r="BE68" s="172">
        <f>'NPgN - Probs. of Failure'!O$22</f>
        <v>1.4999715167648991E-4</v>
      </c>
      <c r="BF68" s="172">
        <f>'NPgN - Probs. of Failure'!P$22</f>
        <v>6.4513438214593567E-4</v>
      </c>
      <c r="BG68" s="172">
        <f>'NPgN - Probs. of Failure'!Q$22</f>
        <v>1.8620211954894377E-3</v>
      </c>
      <c r="BH68" s="172">
        <f>'NPgN - Probs. of Failure'!R$22</f>
        <v>4.1679384445304805E-3</v>
      </c>
      <c r="BI68" s="172">
        <f>'NPgN - Probs. of Failure'!S$22</f>
        <v>7.9301669820925486E-3</v>
      </c>
      <c r="BJ68" s="176"/>
      <c r="BK68" s="6"/>
      <c r="BL68" s="58" t="s">
        <v>30</v>
      </c>
      <c r="BM68" s="194">
        <f>$BM5*'NPgN - Average Cons. of Failure'!$Q$22</f>
        <v>166923.77523461939</v>
      </c>
      <c r="BN68" s="194">
        <f>$BM5*'NPgN - Average Cons. of Failure'!$Q$22</f>
        <v>166923.77523461939</v>
      </c>
      <c r="BO68" s="194">
        <f>$BM5*'NPgN - Average Cons. of Failure'!$Q$22</f>
        <v>166923.77523461939</v>
      </c>
      <c r="BP68" s="194">
        <f>$BM5*'NPgN - Average Cons. of Failure'!$Q$22</f>
        <v>166923.77523461939</v>
      </c>
      <c r="BQ68" s="194">
        <f>$BM5*'NPgN - Average Cons. of Failure'!$Q$22</f>
        <v>166923.77523461939</v>
      </c>
      <c r="BR68" s="176"/>
      <c r="BS68" s="6"/>
      <c r="BT68" s="58" t="s">
        <v>30</v>
      </c>
      <c r="BU68" s="24">
        <f t="shared" si="19"/>
        <v>25.038090832279515</v>
      </c>
      <c r="BV68" s="24">
        <f t="shared" si="19"/>
        <v>107.68826660145322</v>
      </c>
      <c r="BW68" s="24">
        <f t="shared" si="19"/>
        <v>310.81560751797622</v>
      </c>
      <c r="BX68" s="24">
        <f t="shared" si="19"/>
        <v>695.72802010653504</v>
      </c>
      <c r="BY68" s="24">
        <f t="shared" si="19"/>
        <v>1323.7334108918164</v>
      </c>
      <c r="BZ68" s="6"/>
      <c r="CA68" s="6"/>
      <c r="CB68" s="58" t="s">
        <v>30</v>
      </c>
      <c r="CC68" s="195">
        <f t="shared" si="348"/>
        <v>4356.6278048166359</v>
      </c>
      <c r="CD68" s="195">
        <f t="shared" si="334"/>
        <v>14645.604257797639</v>
      </c>
      <c r="CE68" s="195">
        <f t="shared" si="334"/>
        <v>21135.461311222381</v>
      </c>
      <c r="CF68" s="195">
        <f t="shared" si="334"/>
        <v>33394.944965113682</v>
      </c>
      <c r="CG68" s="195">
        <f t="shared" si="334"/>
        <v>30445.868450511778</v>
      </c>
      <c r="CH68" s="198">
        <f t="shared" si="349"/>
        <v>103978.50678946212</v>
      </c>
      <c r="CI68" s="68"/>
      <c r="CJ68" s="68"/>
      <c r="CK68" s="195">
        <f t="shared" si="335"/>
        <v>4506.8563498103131</v>
      </c>
      <c r="CL68" s="195">
        <f t="shared" si="335"/>
        <v>13999.474658188919</v>
      </c>
      <c r="CM68" s="195">
        <f t="shared" si="335"/>
        <v>19892.198881150478</v>
      </c>
      <c r="CN68" s="195">
        <f t="shared" si="335"/>
        <v>29220.576844474472</v>
      </c>
      <c r="CO68" s="195">
        <f t="shared" si="335"/>
        <v>9266.1338762427149</v>
      </c>
      <c r="CP68" s="198">
        <f t="shared" si="3"/>
        <v>76885.240609866902</v>
      </c>
      <c r="CS68" s="195">
        <f t="shared" si="350"/>
        <v>4081.2088056615607</v>
      </c>
      <c r="CT68" s="195">
        <f t="shared" si="336"/>
        <v>11414.956259754041</v>
      </c>
      <c r="CU68" s="195">
        <f t="shared" si="336"/>
        <v>23311.170563848216</v>
      </c>
      <c r="CV68" s="195">
        <f t="shared" si="336"/>
        <v>24350.480703728725</v>
      </c>
      <c r="CW68" s="195">
        <f t="shared" si="336"/>
        <v>58244.270079239926</v>
      </c>
      <c r="CX68" s="198">
        <f t="shared" si="5"/>
        <v>121402.08641223247</v>
      </c>
      <c r="DA68" s="195">
        <f t="shared" si="351"/>
        <v>4281.5135323197974</v>
      </c>
      <c r="DB68" s="195">
        <f t="shared" si="337"/>
        <v>11307.267993152589</v>
      </c>
      <c r="DC68" s="195">
        <f t="shared" si="337"/>
        <v>23311.170563848216</v>
      </c>
      <c r="DD68" s="195">
        <f t="shared" si="337"/>
        <v>18784.656542876444</v>
      </c>
      <c r="DE68" s="195">
        <f t="shared" si="337"/>
        <v>22503.467985160878</v>
      </c>
      <c r="DF68" s="198">
        <f t="shared" si="7"/>
        <v>80188.076617357932</v>
      </c>
      <c r="DI68" s="195">
        <f t="shared" si="352"/>
        <v>3530.3708073514117</v>
      </c>
      <c r="DJ68" s="195">
        <f t="shared" si="338"/>
        <v>11199.579726551136</v>
      </c>
      <c r="DK68" s="195">
        <f t="shared" si="338"/>
        <v>18648.936451078574</v>
      </c>
      <c r="DL68" s="195">
        <f t="shared" si="338"/>
        <v>31307.760904794079</v>
      </c>
      <c r="DM68" s="195">
        <f t="shared" si="338"/>
        <v>96632.538995102601</v>
      </c>
      <c r="DN68" s="198">
        <f t="shared" si="25"/>
        <v>161319.1868848778</v>
      </c>
      <c r="DQ68" s="195">
        <f t="shared" si="353"/>
        <v>3930.9802606678841</v>
      </c>
      <c r="DR68" s="195">
        <f t="shared" si="339"/>
        <v>11091.891459949682</v>
      </c>
      <c r="DS68" s="195">
        <f t="shared" si="339"/>
        <v>18648.936451078574</v>
      </c>
      <c r="DT68" s="195">
        <f t="shared" si="339"/>
        <v>20176.112583089518</v>
      </c>
      <c r="DU68" s="195">
        <f t="shared" si="339"/>
        <v>23827.201396052697</v>
      </c>
      <c r="DV68" s="198">
        <f t="shared" si="10"/>
        <v>77675.122150838346</v>
      </c>
    </row>
    <row r="69" spans="1:126" ht="25.5" customHeight="1" thickBot="1">
      <c r="A69" s="19"/>
      <c r="B69" s="60"/>
      <c r="C69" s="61"/>
      <c r="D69" s="62">
        <f>SUM(D65:D68)</f>
        <v>9960</v>
      </c>
      <c r="E69" s="63">
        <f>SUM(E65:E68)</f>
        <v>9960</v>
      </c>
      <c r="F69" s="64"/>
      <c r="G69" s="65">
        <f>SUM(G65:G68)</f>
        <v>5824</v>
      </c>
      <c r="H69" s="66">
        <f t="shared" ref="H69:K69" si="354">SUM(H65:H68)</f>
        <v>2718</v>
      </c>
      <c r="I69" s="66">
        <f t="shared" si="354"/>
        <v>745</v>
      </c>
      <c r="J69" s="66">
        <f t="shared" si="354"/>
        <v>568</v>
      </c>
      <c r="K69" s="66">
        <f t="shared" si="354"/>
        <v>105</v>
      </c>
      <c r="L69" s="67"/>
      <c r="M69" s="65">
        <f>SUM(M65:M68)</f>
        <v>5586</v>
      </c>
      <c r="N69" s="66">
        <f t="shared" ref="N69:Q69" si="355">SUM(N65:N68)</f>
        <v>2741</v>
      </c>
      <c r="O69" s="66">
        <f t="shared" si="355"/>
        <v>751</v>
      </c>
      <c r="P69" s="66">
        <f t="shared" si="355"/>
        <v>631</v>
      </c>
      <c r="Q69" s="66">
        <f t="shared" si="355"/>
        <v>253</v>
      </c>
      <c r="R69" s="67"/>
      <c r="S69" s="65">
        <f>SUM(S65:S68)</f>
        <v>342</v>
      </c>
      <c r="T69" s="66">
        <f t="shared" ref="T69:W69" si="356">SUM(T65:T68)</f>
        <v>-1</v>
      </c>
      <c r="U69" s="66">
        <f t="shared" si="356"/>
        <v>0</v>
      </c>
      <c r="V69" s="66">
        <f t="shared" si="356"/>
        <v>-102</v>
      </c>
      <c r="W69" s="66">
        <f t="shared" si="356"/>
        <v>-239</v>
      </c>
      <c r="X69" s="67"/>
      <c r="Y69" s="65">
        <f>SUM(Y65:Y68)</f>
        <v>5326</v>
      </c>
      <c r="Z69" s="66">
        <f t="shared" ref="Z69:AC69" si="357">SUM(Z65:Z68)</f>
        <v>2410</v>
      </c>
      <c r="AA69" s="66">
        <f t="shared" si="357"/>
        <v>1144</v>
      </c>
      <c r="AB69" s="66">
        <f t="shared" si="357"/>
        <v>476</v>
      </c>
      <c r="AC69" s="66">
        <f t="shared" si="357"/>
        <v>604</v>
      </c>
      <c r="AD69" s="67"/>
      <c r="AE69" s="65">
        <f>SUM(AE65:AE68)</f>
        <v>702</v>
      </c>
      <c r="AF69" s="66">
        <f t="shared" ref="AF69:AI69" si="358">SUM(AF65:AF68)</f>
        <v>-1</v>
      </c>
      <c r="AG69" s="66">
        <f t="shared" si="358"/>
        <v>0</v>
      </c>
      <c r="AH69" s="66">
        <f t="shared" si="358"/>
        <v>-210</v>
      </c>
      <c r="AI69" s="66">
        <f t="shared" si="358"/>
        <v>-491</v>
      </c>
      <c r="AJ69" s="67"/>
      <c r="AK69" s="65">
        <f>SUM(AK65:AK68)</f>
        <v>4925</v>
      </c>
      <c r="AL69" s="66">
        <f t="shared" ref="AL69:AO69" si="359">SUM(AL65:AL68)</f>
        <v>2223</v>
      </c>
      <c r="AM69" s="66">
        <f t="shared" si="359"/>
        <v>1414</v>
      </c>
      <c r="AN69" s="66">
        <f t="shared" si="359"/>
        <v>439</v>
      </c>
      <c r="AO69" s="66">
        <f t="shared" si="359"/>
        <v>959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53763.791682337156</v>
      </c>
      <c r="CD69" s="197">
        <f>SUM(CD65:CD68)</f>
        <v>125530.05861198199</v>
      </c>
      <c r="CE69" s="197">
        <f t="shared" ref="CE69:CG69" si="360">SUM(CE65:CE68)</f>
        <v>106261.63989824569</v>
      </c>
      <c r="CF69" s="197">
        <f t="shared" si="360"/>
        <v>198672.09342162212</v>
      </c>
      <c r="CG69" s="197">
        <f t="shared" si="360"/>
        <v>152652.93694404428</v>
      </c>
      <c r="CH69" s="198">
        <f>SUM(CC69:CG69)</f>
        <v>636880.52055823128</v>
      </c>
      <c r="CI69" s="68"/>
      <c r="CJ69" s="68"/>
      <c r="CK69" s="197">
        <f>SUM(CK65:CK68)</f>
        <v>56033.244235374972</v>
      </c>
      <c r="CL69" s="197">
        <f>SUM(CL65:CL68)</f>
        <v>124125.80361549904</v>
      </c>
      <c r="CM69" s="197">
        <f t="shared" ref="CM69:CO69" si="361">SUM(CM65:CM68)</f>
        <v>104670.26398775366</v>
      </c>
      <c r="CN69" s="197">
        <f t="shared" si="361"/>
        <v>178189.86050968576</v>
      </c>
      <c r="CO69" s="197">
        <f t="shared" si="361"/>
        <v>61156.483583201916</v>
      </c>
      <c r="CP69" s="198">
        <f t="shared" si="3"/>
        <v>524175.65593151539</v>
      </c>
      <c r="CS69" s="197">
        <f>SUM(CS65:CS68)</f>
        <v>50978.554458154387</v>
      </c>
      <c r="CT69" s="197">
        <f t="shared" ref="CT69:CW69" si="362">SUM(CT65:CT68)</f>
        <v>108653.15347020223</v>
      </c>
      <c r="CU69" s="197">
        <f t="shared" si="362"/>
        <v>155905.10873101687</v>
      </c>
      <c r="CV69" s="197">
        <f t="shared" si="362"/>
        <v>147243.87817534705</v>
      </c>
      <c r="CW69" s="197">
        <f t="shared" si="362"/>
        <v>359261.24771603901</v>
      </c>
      <c r="CX69" s="198">
        <f t="shared" si="5"/>
        <v>822041.94255075953</v>
      </c>
      <c r="DA69" s="197">
        <f>SUM(DA65:DA68)</f>
        <v>54226.495600917682</v>
      </c>
      <c r="DB69" s="197">
        <f>SUM(DB65:DB68)</f>
        <v>108536.85014227267</v>
      </c>
      <c r="DC69" s="197">
        <f t="shared" ref="DC69:DE69" si="363">SUM(DC65:DC68)</f>
        <v>155905.10873101687</v>
      </c>
      <c r="DD69" s="197">
        <f t="shared" si="363"/>
        <v>114850.78155918681</v>
      </c>
      <c r="DE69" s="197">
        <f t="shared" si="363"/>
        <v>210155.9163131848</v>
      </c>
      <c r="DF69" s="198">
        <f t="shared" si="7"/>
        <v>643675.15234657889</v>
      </c>
      <c r="DI69" s="197">
        <f>SUM(DI65:DI68)</f>
        <v>46823.232903629279</v>
      </c>
      <c r="DJ69" s="197">
        <f t="shared" ref="DJ69:DM69" si="364">SUM(DJ65:DJ68)</f>
        <v>100447.3075551715</v>
      </c>
      <c r="DK69" s="197">
        <f t="shared" si="364"/>
        <v>184773.66235728649</v>
      </c>
      <c r="DL69" s="197">
        <f t="shared" si="364"/>
        <v>139590.8699541752</v>
      </c>
      <c r="DM69" s="197">
        <f t="shared" si="364"/>
        <v>571429.23881377932</v>
      </c>
      <c r="DN69" s="198">
        <f t="shared" si="25"/>
        <v>1043064.3115840418</v>
      </c>
      <c r="DQ69" s="197">
        <f>SUM(DQ65:DQ68)</f>
        <v>53480.360494115754</v>
      </c>
      <c r="DR69" s="197">
        <f>SUM(DR65:DR68)</f>
        <v>100331.00422724194</v>
      </c>
      <c r="DS69" s="197">
        <f t="shared" ref="DS69:DU69" si="365">SUM(DS65:DS68)</f>
        <v>184773.66235728649</v>
      </c>
      <c r="DT69" s="197">
        <f t="shared" si="365"/>
        <v>73134.929473598968</v>
      </c>
      <c r="DU69" s="197">
        <f t="shared" si="365"/>
        <v>265593.87156133412</v>
      </c>
      <c r="DV69" s="198">
        <f t="shared" si="10"/>
        <v>677313.82811357733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'[9]NAW2 - Total - NPgN'!G67</f>
        <v>0</v>
      </c>
      <c r="H70" s="52">
        <f>'[9]NAW2 - Total - NPgN'!H67</f>
        <v>0</v>
      </c>
      <c r="I70" s="52">
        <f>'[9]NAW2 - Total - NPgN'!I67</f>
        <v>0</v>
      </c>
      <c r="J70" s="52">
        <f>'[9]NAW2 - Total - NPgN'!J67</f>
        <v>0</v>
      </c>
      <c r="K70" s="52">
        <f>'[9]NAW2 - Total - NPgN'!K67</f>
        <v>0</v>
      </c>
      <c r="L70" s="53">
        <f>SUM(G70:K70)</f>
        <v>0</v>
      </c>
      <c r="M70" s="52">
        <f>'[9]NAW2 - Total - NPgN'!M67</f>
        <v>0</v>
      </c>
      <c r="N70" s="52">
        <f>'[9]NAW2 - Total - NPgN'!N67</f>
        <v>0</v>
      </c>
      <c r="O70" s="52">
        <f>'[9]NAW2 - Total - NPgN'!O67</f>
        <v>0</v>
      </c>
      <c r="P70" s="52">
        <f>'[9]NAW2 - Total - NPgN'!P67</f>
        <v>0</v>
      </c>
      <c r="Q70" s="52">
        <f>'[9]NAW2 - Total - NPgN'!Q67</f>
        <v>0</v>
      </c>
      <c r="R70" s="53">
        <f>SUM(M70:Q70)</f>
        <v>0</v>
      </c>
      <c r="S70" s="274">
        <f>'NPgN - Asset Rep'!S70+'NPgN - Refurb'!S70+'NPgN - HVP'!S70</f>
        <v>0</v>
      </c>
      <c r="T70" s="69">
        <f>'NPgN - Asset Rep'!T70+'NPgN - Refurb'!T70+'NPgN - HVP'!T70</f>
        <v>0</v>
      </c>
      <c r="U70" s="69">
        <f>'NPgN - Asset Rep'!U70+'NPgN - Refurb'!U70+'NPgN - HVP'!U70</f>
        <v>0</v>
      </c>
      <c r="V70" s="69">
        <f>'NPgN - Asset Rep'!V70+'NPgN - Refurb'!V70+'NPgN - HVP'!V70</f>
        <v>0</v>
      </c>
      <c r="W70" s="69">
        <f>'NPgN - Asset Rep'!W70+'NPgN - Refurb'!W70+'NPgN - HVP'!W70</f>
        <v>0</v>
      </c>
      <c r="X70" s="53">
        <f>SUM(S70:W70)</f>
        <v>0</v>
      </c>
      <c r="Y70" s="54">
        <f>'[9]NAW2 - Total - NPgN'!Y67</f>
        <v>0</v>
      </c>
      <c r="Z70" s="54">
        <f>'[9]NAW2 - Total - NPgN'!Z67</f>
        <v>0</v>
      </c>
      <c r="AA70" s="54">
        <f>'[9]NAW2 - Total - NPgN'!AA67</f>
        <v>0</v>
      </c>
      <c r="AB70" s="54">
        <f>'[9]NAW2 - Total - NPgN'!AB67</f>
        <v>0</v>
      </c>
      <c r="AC70" s="54">
        <f>'[9]NAW2 - Total - NPgN'!AC67</f>
        <v>0</v>
      </c>
      <c r="AD70" s="53">
        <f>SUM(Y70:AC70)</f>
        <v>0</v>
      </c>
      <c r="AE70" s="274">
        <f>'NPgN - Asset Rep'!AE70+'NPgN - Refurb'!AE70+'NPgN - HVP'!AE70</f>
        <v>0</v>
      </c>
      <c r="AF70" s="69">
        <f>'NPgN - Asset Rep'!AF70+'NPgN - Refurb'!AF70+'NPgN - HVP'!AF70</f>
        <v>0</v>
      </c>
      <c r="AG70" s="69">
        <f>'NPgN - Asset Rep'!AG70+'NPgN - Refurb'!AG70+'NPgN - HVP'!AG70</f>
        <v>0</v>
      </c>
      <c r="AH70" s="69">
        <f>'NPgN - Asset Rep'!AH70+'NPgN - Refurb'!AH70+'NPgN - HVP'!AH70</f>
        <v>0</v>
      </c>
      <c r="AI70" s="69">
        <f>'NPgN - Asset Rep'!AI70+'NPgN - Refurb'!AI70+'NPgN - HVP'!AI70</f>
        <v>0</v>
      </c>
      <c r="AJ70" s="53">
        <f>SUM(AE70:AI70)</f>
        <v>0</v>
      </c>
      <c r="AK70" s="54">
        <f>'[9]NAW2 - Total - NPgN'!AK67</f>
        <v>0</v>
      </c>
      <c r="AL70" s="54">
        <f>'[9]NAW2 - Total - NPgN'!AL67</f>
        <v>0</v>
      </c>
      <c r="AM70" s="54">
        <f>'[9]NAW2 - Total - NPgN'!AM67</f>
        <v>0</v>
      </c>
      <c r="AN70" s="54">
        <f>'[9]NAW2 - Total - NPgN'!AN67</f>
        <v>0</v>
      </c>
      <c r="AO70" s="54">
        <f>'[9]NAW2 - Total - NPgN'!AO67</f>
        <v>0</v>
      </c>
      <c r="AP70" s="53">
        <f>SUM(AK70:AO70)</f>
        <v>0</v>
      </c>
      <c r="BB70" s="6"/>
      <c r="BC70" s="6"/>
      <c r="BD70" s="51" t="s">
        <v>25</v>
      </c>
      <c r="BE70" s="172">
        <f>'NPgN - Probs. of Failure'!O$23</f>
        <v>0</v>
      </c>
      <c r="BF70" s="172">
        <f>'NPgN - Probs. of Failure'!P$23</f>
        <v>0</v>
      </c>
      <c r="BG70" s="172">
        <f>'NPgN - Probs. of Failure'!Q$23</f>
        <v>0</v>
      </c>
      <c r="BH70" s="172">
        <f>'NPgN - Probs. of Failure'!R$23</f>
        <v>0</v>
      </c>
      <c r="BI70" s="172">
        <f>'NPgN - Probs. of Failure'!S$23</f>
        <v>0</v>
      </c>
      <c r="BJ70" s="175"/>
      <c r="BK70" s="6"/>
      <c r="BL70" s="51" t="s">
        <v>25</v>
      </c>
      <c r="BM70" s="242">
        <f>IFERROR($BM2*'NPgN - Average Cons. of Failure'!$Q$23,0)</f>
        <v>0</v>
      </c>
      <c r="BN70" s="242">
        <f>IFERROR($BM2*'NPgN - Average Cons. of Failure'!$Q$23,0)</f>
        <v>0</v>
      </c>
      <c r="BO70" s="242">
        <f>IFERROR($BM2*'NPgN - Average Cons. of Failure'!$Q$23,0)</f>
        <v>0</v>
      </c>
      <c r="BP70" s="242">
        <f>IFERROR($BM2*'NPgN - Average Cons. of Failure'!$Q$23,0)</f>
        <v>0</v>
      </c>
      <c r="BQ70" s="242">
        <f>IFERROR($BM2*'NPgN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'[9]NAW2 - Total - NPgN'!G68</f>
        <v>0</v>
      </c>
      <c r="H71" s="52">
        <f>'[9]NAW2 - Total - NPgN'!H68</f>
        <v>0</v>
      </c>
      <c r="I71" s="52">
        <f>'[9]NAW2 - Total - NPgN'!I68</f>
        <v>0</v>
      </c>
      <c r="J71" s="52">
        <f>'[9]NAW2 - Total - NPgN'!J68</f>
        <v>0</v>
      </c>
      <c r="K71" s="52">
        <f>'[9]NAW2 - Total - NPgN'!K68</f>
        <v>0</v>
      </c>
      <c r="L71" s="59">
        <f t="shared" ref="L71:L73" si="374">SUM(G71:K71)</f>
        <v>0</v>
      </c>
      <c r="M71" s="52">
        <f>'[9]NAW2 - Total - NPgN'!M68</f>
        <v>0</v>
      </c>
      <c r="N71" s="52">
        <f>'[9]NAW2 - Total - NPgN'!N68</f>
        <v>0</v>
      </c>
      <c r="O71" s="52">
        <f>'[9]NAW2 - Total - NPgN'!O68</f>
        <v>0</v>
      </c>
      <c r="P71" s="52">
        <f>'[9]NAW2 - Total - NPgN'!P68</f>
        <v>0</v>
      </c>
      <c r="Q71" s="52">
        <f>'[9]NAW2 - Total - NPgN'!Q68</f>
        <v>0</v>
      </c>
      <c r="R71" s="59">
        <f t="shared" ref="R71:R73" si="375">SUM(M71:Q71)</f>
        <v>0</v>
      </c>
      <c r="S71" s="52">
        <f>'NPgN - Asset Rep'!S71+'NPgN - Refurb'!S71+'NPgN - HVP'!S71</f>
        <v>0</v>
      </c>
      <c r="T71" s="52">
        <f>'NPgN - Asset Rep'!T71+'NPgN - Refurb'!T71+'NPgN - HVP'!T71</f>
        <v>0</v>
      </c>
      <c r="U71" s="52">
        <f>'NPgN - Asset Rep'!U71+'NPgN - Refurb'!U71+'NPgN - HVP'!U71</f>
        <v>0</v>
      </c>
      <c r="V71" s="52">
        <f>'NPgN - Asset Rep'!V71+'NPgN - Refurb'!V71+'NPgN - HVP'!V71</f>
        <v>0</v>
      </c>
      <c r="W71" s="52">
        <f>'NPgN - Asset Rep'!W71+'NPgN - Refurb'!W71+'NPgN - HVP'!W71</f>
        <v>0</v>
      </c>
      <c r="X71" s="59">
        <f t="shared" ref="X71:X73" si="376">SUM(S71:W71)</f>
        <v>0</v>
      </c>
      <c r="Y71" s="52">
        <f>'[9]NAW2 - Total - NPgN'!Y68</f>
        <v>0</v>
      </c>
      <c r="Z71" s="52">
        <f>'[9]NAW2 - Total - NPgN'!Z68</f>
        <v>0</v>
      </c>
      <c r="AA71" s="52">
        <f>'[9]NAW2 - Total - NPgN'!AA68</f>
        <v>0</v>
      </c>
      <c r="AB71" s="52">
        <f>'[9]NAW2 - Total - NPgN'!AB68</f>
        <v>0</v>
      </c>
      <c r="AC71" s="52">
        <f>'[9]NAW2 - Total - NPgN'!AC68</f>
        <v>0</v>
      </c>
      <c r="AD71" s="59">
        <f t="shared" ref="AD71:AD73" si="377">SUM(Y71:AC71)</f>
        <v>0</v>
      </c>
      <c r="AE71" s="52">
        <f>'NPgN - Asset Rep'!AE71+'NPgN - Refurb'!AE71+'NPgN - HVP'!AE71</f>
        <v>0</v>
      </c>
      <c r="AF71" s="52">
        <f>'NPgN - Asset Rep'!AF71+'NPgN - Refurb'!AF71+'NPgN - HVP'!AF71</f>
        <v>0</v>
      </c>
      <c r="AG71" s="52">
        <f>'NPgN - Asset Rep'!AG71+'NPgN - Refurb'!AG71+'NPgN - HVP'!AG71</f>
        <v>0</v>
      </c>
      <c r="AH71" s="52">
        <f>'NPgN - Asset Rep'!AH71+'NPgN - Refurb'!AH71+'NPgN - HVP'!AH71</f>
        <v>0</v>
      </c>
      <c r="AI71" s="52">
        <f>'NPgN - Asset Rep'!AI71+'NPgN - Refurb'!AI71+'NPgN - HVP'!AI71</f>
        <v>0</v>
      </c>
      <c r="AJ71" s="59">
        <f t="shared" ref="AJ71:AJ73" si="378">SUM(AE71:AI71)</f>
        <v>0</v>
      </c>
      <c r="AK71" s="52">
        <f>'[9]NAW2 - Total - NPgN'!AK68</f>
        <v>0</v>
      </c>
      <c r="AL71" s="52">
        <f>'[9]NAW2 - Total - NPgN'!AL68</f>
        <v>0</v>
      </c>
      <c r="AM71" s="52">
        <f>'[9]NAW2 - Total - NPgN'!AM68</f>
        <v>0</v>
      </c>
      <c r="AN71" s="52">
        <f>'[9]NAW2 - Total - NPgN'!AN68</f>
        <v>0</v>
      </c>
      <c r="AO71" s="52">
        <f>'[9]NAW2 - Total - NPgN'!AO68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'NPgN - Probs. of Failure'!O$23</f>
        <v>0</v>
      </c>
      <c r="BF71" s="172">
        <f>'NPgN - Probs. of Failure'!P$23</f>
        <v>0</v>
      </c>
      <c r="BG71" s="172">
        <f>'NPgN - Probs. of Failure'!Q$23</f>
        <v>0</v>
      </c>
      <c r="BH71" s="172">
        <f>'NPgN - Probs. of Failure'!R$23</f>
        <v>0</v>
      </c>
      <c r="BI71" s="172">
        <f>'NPgN - Probs. of Failure'!S$23</f>
        <v>0</v>
      </c>
      <c r="BJ71" s="176"/>
      <c r="BK71" s="6"/>
      <c r="BL71" s="58" t="s">
        <v>27</v>
      </c>
      <c r="BM71" s="242">
        <f>IFERROR($BM3*'NPgN - Average Cons. of Failure'!$Q$23,0)</f>
        <v>0</v>
      </c>
      <c r="BN71" s="242">
        <f>IFERROR($BM3*'NPgN - Average Cons. of Failure'!$Q$23,0)</f>
        <v>0</v>
      </c>
      <c r="BO71" s="242">
        <f>IFERROR($BM3*'NPgN - Average Cons. of Failure'!$Q$23,0)</f>
        <v>0</v>
      </c>
      <c r="BP71" s="242">
        <f>IFERROR($BM3*'NPgN - Average Cons. of Failure'!$Q$23,0)</f>
        <v>0</v>
      </c>
      <c r="BQ71" s="242">
        <f>IFERROR($BM3*'NPgN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'[9]NAW2 - Total - NPgN'!G69</f>
        <v>0</v>
      </c>
      <c r="H72" s="52">
        <f>'[9]NAW2 - Total - NPgN'!H69</f>
        <v>0</v>
      </c>
      <c r="I72" s="52">
        <f>'[9]NAW2 - Total - NPgN'!I69</f>
        <v>0</v>
      </c>
      <c r="J72" s="52">
        <f>'[9]NAW2 - Total - NPgN'!J69</f>
        <v>0</v>
      </c>
      <c r="K72" s="52">
        <f>'[9]NAW2 - Total - NPgN'!K69</f>
        <v>0</v>
      </c>
      <c r="L72" s="59">
        <f t="shared" si="374"/>
        <v>0</v>
      </c>
      <c r="M72" s="52">
        <f>'[9]NAW2 - Total - NPgN'!M69</f>
        <v>0</v>
      </c>
      <c r="N72" s="52">
        <f>'[9]NAW2 - Total - NPgN'!N69</f>
        <v>0</v>
      </c>
      <c r="O72" s="52">
        <f>'[9]NAW2 - Total - NPgN'!O69</f>
        <v>0</v>
      </c>
      <c r="P72" s="52">
        <f>'[9]NAW2 - Total - NPgN'!P69</f>
        <v>0</v>
      </c>
      <c r="Q72" s="52">
        <f>'[9]NAW2 - Total - NPgN'!Q69</f>
        <v>0</v>
      </c>
      <c r="R72" s="59">
        <f t="shared" si="375"/>
        <v>0</v>
      </c>
      <c r="S72" s="52">
        <f>'NPgN - Asset Rep'!S72+'NPgN - Refurb'!S72+'NPgN - HVP'!S72</f>
        <v>0</v>
      </c>
      <c r="T72" s="52">
        <f>'NPgN - Asset Rep'!T72+'NPgN - Refurb'!T72+'NPgN - HVP'!T72</f>
        <v>0</v>
      </c>
      <c r="U72" s="52">
        <f>'NPgN - Asset Rep'!U72+'NPgN - Refurb'!U72+'NPgN - HVP'!U72</f>
        <v>0</v>
      </c>
      <c r="V72" s="52">
        <f>'NPgN - Asset Rep'!V72+'NPgN - Refurb'!V72+'NPgN - HVP'!V72</f>
        <v>0</v>
      </c>
      <c r="W72" s="52">
        <f>'NPgN - Asset Rep'!W72+'NPgN - Refurb'!W72+'NPgN - HVP'!W72</f>
        <v>0</v>
      </c>
      <c r="X72" s="59">
        <f t="shared" si="376"/>
        <v>0</v>
      </c>
      <c r="Y72" s="52">
        <f>'[9]NAW2 - Total - NPgN'!Y69</f>
        <v>0</v>
      </c>
      <c r="Z72" s="52">
        <f>'[9]NAW2 - Total - NPgN'!Z69</f>
        <v>0</v>
      </c>
      <c r="AA72" s="52">
        <f>'[9]NAW2 - Total - NPgN'!AA69</f>
        <v>0</v>
      </c>
      <c r="AB72" s="52">
        <f>'[9]NAW2 - Total - NPgN'!AB69</f>
        <v>0</v>
      </c>
      <c r="AC72" s="52">
        <f>'[9]NAW2 - Total - NPgN'!AC69</f>
        <v>0</v>
      </c>
      <c r="AD72" s="59">
        <f t="shared" si="377"/>
        <v>0</v>
      </c>
      <c r="AE72" s="52">
        <f>'NPgN - Asset Rep'!AE72+'NPgN - Refurb'!AE72+'NPgN - HVP'!AE72</f>
        <v>0</v>
      </c>
      <c r="AF72" s="52">
        <f>'NPgN - Asset Rep'!AF72+'NPgN - Refurb'!AF72+'NPgN - HVP'!AF72</f>
        <v>0</v>
      </c>
      <c r="AG72" s="52">
        <f>'NPgN - Asset Rep'!AG72+'NPgN - Refurb'!AG72+'NPgN - HVP'!AG72</f>
        <v>0</v>
      </c>
      <c r="AH72" s="52">
        <f>'NPgN - Asset Rep'!AH72+'NPgN - Refurb'!AH72+'NPgN - HVP'!AH72</f>
        <v>0</v>
      </c>
      <c r="AI72" s="52">
        <f>'NPgN - Asset Rep'!AI72+'NPgN - Refurb'!AI72+'NPgN - HVP'!AI72</f>
        <v>0</v>
      </c>
      <c r="AJ72" s="59">
        <f t="shared" si="378"/>
        <v>0</v>
      </c>
      <c r="AK72" s="52">
        <f>'[9]NAW2 - Total - NPgN'!AK69</f>
        <v>0</v>
      </c>
      <c r="AL72" s="52">
        <f>'[9]NAW2 - Total - NPgN'!AL69</f>
        <v>0</v>
      </c>
      <c r="AM72" s="52">
        <f>'[9]NAW2 - Total - NPgN'!AM69</f>
        <v>0</v>
      </c>
      <c r="AN72" s="52">
        <f>'[9]NAW2 - Total - NPgN'!AN69</f>
        <v>0</v>
      </c>
      <c r="AO72" s="52">
        <f>'[9]NAW2 - Total - NPgN'!AO69</f>
        <v>0</v>
      </c>
      <c r="AP72" s="59">
        <f t="shared" si="379"/>
        <v>0</v>
      </c>
      <c r="BB72" s="6"/>
      <c r="BC72" s="6"/>
      <c r="BD72" s="58" t="s">
        <v>29</v>
      </c>
      <c r="BE72" s="172">
        <f>'NPgN - Probs. of Failure'!O$23</f>
        <v>0</v>
      </c>
      <c r="BF72" s="172">
        <f>'NPgN - Probs. of Failure'!P$23</f>
        <v>0</v>
      </c>
      <c r="BG72" s="172">
        <f>'NPgN - Probs. of Failure'!Q$23</f>
        <v>0</v>
      </c>
      <c r="BH72" s="172">
        <f>'NPgN - Probs. of Failure'!R$23</f>
        <v>0</v>
      </c>
      <c r="BI72" s="172">
        <f>'NPgN - Probs. of Failure'!S$23</f>
        <v>0</v>
      </c>
      <c r="BJ72" s="176"/>
      <c r="BK72" s="6"/>
      <c r="BL72" s="58" t="s">
        <v>29</v>
      </c>
      <c r="BM72" s="242">
        <f>IFERROR($BM4*'NPgN - Average Cons. of Failure'!$Q$23,0)</f>
        <v>0</v>
      </c>
      <c r="BN72" s="242">
        <f>IFERROR($BM4*'NPgN - Average Cons. of Failure'!$Q$23,0)</f>
        <v>0</v>
      </c>
      <c r="BO72" s="242">
        <f>IFERROR($BM4*'NPgN - Average Cons. of Failure'!$Q$23,0)</f>
        <v>0</v>
      </c>
      <c r="BP72" s="242">
        <f>IFERROR($BM4*'NPgN - Average Cons. of Failure'!$Q$23,0)</f>
        <v>0</v>
      </c>
      <c r="BQ72" s="242">
        <f>IFERROR($BM4*'NPgN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'[9]NAW2 - Total - NPgN'!G70</f>
        <v>0</v>
      </c>
      <c r="H73" s="52">
        <f>'[9]NAW2 - Total - NPgN'!H70</f>
        <v>0</v>
      </c>
      <c r="I73" s="52">
        <f>'[9]NAW2 - Total - NPgN'!I70</f>
        <v>0</v>
      </c>
      <c r="J73" s="52">
        <f>'[9]NAW2 - Total - NPgN'!J70</f>
        <v>0</v>
      </c>
      <c r="K73" s="52">
        <f>'[9]NAW2 - Total - NPgN'!K70</f>
        <v>0</v>
      </c>
      <c r="L73" s="59">
        <f t="shared" si="374"/>
        <v>0</v>
      </c>
      <c r="M73" s="52">
        <f>'[9]NAW2 - Total - NPgN'!M70</f>
        <v>0</v>
      </c>
      <c r="N73" s="52">
        <f>'[9]NAW2 - Total - NPgN'!N70</f>
        <v>0</v>
      </c>
      <c r="O73" s="52">
        <f>'[9]NAW2 - Total - NPgN'!O70</f>
        <v>0</v>
      </c>
      <c r="P73" s="52">
        <f>'[9]NAW2 - Total - NPgN'!P70</f>
        <v>0</v>
      </c>
      <c r="Q73" s="52">
        <f>'[9]NAW2 - Total - NPgN'!Q70</f>
        <v>0</v>
      </c>
      <c r="R73" s="59">
        <f t="shared" si="375"/>
        <v>0</v>
      </c>
      <c r="S73" s="52">
        <f>'NPgN - Asset Rep'!S73+'NPgN - Refurb'!S73+'NPgN - HVP'!S73</f>
        <v>0</v>
      </c>
      <c r="T73" s="52">
        <f>'NPgN - Asset Rep'!T73+'NPgN - Refurb'!T73+'NPgN - HVP'!T73</f>
        <v>0</v>
      </c>
      <c r="U73" s="52">
        <f>'NPgN - Asset Rep'!U73+'NPgN - Refurb'!U73+'NPgN - HVP'!U73</f>
        <v>0</v>
      </c>
      <c r="V73" s="52">
        <f>'NPgN - Asset Rep'!V73+'NPgN - Refurb'!V73+'NPgN - HVP'!V73</f>
        <v>0</v>
      </c>
      <c r="W73" s="52">
        <f>'NPgN - Asset Rep'!W73+'NPgN - Refurb'!W73+'NPgN - HVP'!W73</f>
        <v>0</v>
      </c>
      <c r="X73" s="59">
        <f t="shared" si="376"/>
        <v>0</v>
      </c>
      <c r="Y73" s="52">
        <f>'[9]NAW2 - Total - NPgN'!Y70</f>
        <v>0</v>
      </c>
      <c r="Z73" s="52">
        <f>'[9]NAW2 - Total - NPgN'!Z70</f>
        <v>0</v>
      </c>
      <c r="AA73" s="52">
        <f>'[9]NAW2 - Total - NPgN'!AA70</f>
        <v>0</v>
      </c>
      <c r="AB73" s="52">
        <f>'[9]NAW2 - Total - NPgN'!AB70</f>
        <v>0</v>
      </c>
      <c r="AC73" s="52">
        <f>'[9]NAW2 - Total - NPgN'!AC70</f>
        <v>0</v>
      </c>
      <c r="AD73" s="59">
        <f t="shared" si="377"/>
        <v>0</v>
      </c>
      <c r="AE73" s="52">
        <f>'NPgN - Asset Rep'!AE73+'NPgN - Refurb'!AE73+'NPgN - HVP'!AE73</f>
        <v>0</v>
      </c>
      <c r="AF73" s="52">
        <f>'NPgN - Asset Rep'!AF73+'NPgN - Refurb'!AF73+'NPgN - HVP'!AF73</f>
        <v>0</v>
      </c>
      <c r="AG73" s="52">
        <f>'NPgN - Asset Rep'!AG73+'NPgN - Refurb'!AG73+'NPgN - HVP'!AG73</f>
        <v>0</v>
      </c>
      <c r="AH73" s="52">
        <f>'NPgN - Asset Rep'!AH73+'NPgN - Refurb'!AH73+'NPgN - HVP'!AH73</f>
        <v>0</v>
      </c>
      <c r="AI73" s="52">
        <f>'NPgN - Asset Rep'!AI73+'NPgN - Refurb'!AI73+'NPgN - HVP'!AI73</f>
        <v>0</v>
      </c>
      <c r="AJ73" s="59">
        <f t="shared" si="378"/>
        <v>0</v>
      </c>
      <c r="AK73" s="52">
        <f>'[9]NAW2 - Total - NPgN'!AK70</f>
        <v>0</v>
      </c>
      <c r="AL73" s="52">
        <f>'[9]NAW2 - Total - NPgN'!AL70</f>
        <v>0</v>
      </c>
      <c r="AM73" s="52">
        <f>'[9]NAW2 - Total - NPgN'!AM70</f>
        <v>0</v>
      </c>
      <c r="AN73" s="52">
        <f>'[9]NAW2 - Total - NPgN'!AN70</f>
        <v>0</v>
      </c>
      <c r="AO73" s="52">
        <f>'[9]NAW2 - Total - NPgN'!AO70</f>
        <v>0</v>
      </c>
      <c r="AP73" s="59">
        <f t="shared" si="379"/>
        <v>0</v>
      </c>
      <c r="BB73" s="6"/>
      <c r="BC73" s="6"/>
      <c r="BD73" s="58" t="s">
        <v>30</v>
      </c>
      <c r="BE73" s="172">
        <f>'NPgN - Probs. of Failure'!O$23</f>
        <v>0</v>
      </c>
      <c r="BF73" s="172">
        <f>'NPgN - Probs. of Failure'!P$23</f>
        <v>0</v>
      </c>
      <c r="BG73" s="172">
        <f>'NPgN - Probs. of Failure'!Q$23</f>
        <v>0</v>
      </c>
      <c r="BH73" s="172">
        <f>'NPgN - Probs. of Failure'!R$23</f>
        <v>0</v>
      </c>
      <c r="BI73" s="172">
        <f>'NPgN - Probs. of Failure'!S$23</f>
        <v>0</v>
      </c>
      <c r="BJ73" s="176"/>
      <c r="BK73" s="6"/>
      <c r="BL73" s="58" t="s">
        <v>30</v>
      </c>
      <c r="BM73" s="242">
        <f>IFERROR($BM5*'NPgN - Average Cons. of Failure'!$Q$23,0)</f>
        <v>0</v>
      </c>
      <c r="BN73" s="242">
        <f>IFERROR($BM5*'NPgN - Average Cons. of Failure'!$Q$23,0)</f>
        <v>0</v>
      </c>
      <c r="BO73" s="242">
        <f>IFERROR($BM5*'NPgN - Average Cons. of Failure'!$Q$23,0)</f>
        <v>0</v>
      </c>
      <c r="BP73" s="242">
        <f>IFERROR($BM5*'NPgN - Average Cons. of Failure'!$Q$23,0)</f>
        <v>0</v>
      </c>
      <c r="BQ73" s="242">
        <f>IFERROR($BM5*'NPgN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42673</v>
      </c>
      <c r="E75" s="50">
        <f>D75+SUM(AE75:AI75)</f>
        <v>42754</v>
      </c>
      <c r="F75" s="51" t="s">
        <v>25</v>
      </c>
      <c r="G75" s="52">
        <f>'[9]NAW2 - Total - NPgN'!G72</f>
        <v>14496</v>
      </c>
      <c r="H75" s="52">
        <f>'[9]NAW2 - Total - NPgN'!H72</f>
        <v>9898</v>
      </c>
      <c r="I75" s="52">
        <f>'[9]NAW2 - Total - NPgN'!I72</f>
        <v>9947</v>
      </c>
      <c r="J75" s="52">
        <f>'[9]NAW2 - Total - NPgN'!J72</f>
        <v>7197</v>
      </c>
      <c r="K75" s="52">
        <f>'[9]NAW2 - Total - NPgN'!K72</f>
        <v>1135</v>
      </c>
      <c r="L75" s="53">
        <f>SUM(G75:K75)</f>
        <v>42673</v>
      </c>
      <c r="M75" s="69">
        <f>'[9]NAW2 - Total - NPgN'!M72</f>
        <v>13237</v>
      </c>
      <c r="N75" s="69">
        <f>'[9]NAW2 - Total - NPgN'!N72</f>
        <v>9960</v>
      </c>
      <c r="O75" s="69">
        <f>'[9]NAW2 - Total - NPgN'!O72</f>
        <v>10135</v>
      </c>
      <c r="P75" s="69">
        <f>'[9]NAW2 - Total - NPgN'!P72</f>
        <v>7612</v>
      </c>
      <c r="Q75" s="69">
        <f>'[9]NAW2 - Total - NPgN'!Q72</f>
        <v>1702</v>
      </c>
      <c r="R75" s="53">
        <f>SUM(M75:Q75)</f>
        <v>42646</v>
      </c>
      <c r="S75" s="274">
        <f>'NPgN - Asset Rep'!S75+'NPgN - Refurb'!S75+'NPgN - HVP'!S75</f>
        <v>1476</v>
      </c>
      <c r="T75" s="69">
        <f>'NPgN - Asset Rep'!T75+'NPgN - Refurb'!T75+'NPgN - HVP'!T75</f>
        <v>-40</v>
      </c>
      <c r="U75" s="69">
        <f>'NPgN - Asset Rep'!U75+'NPgN - Refurb'!U75+'NPgN - HVP'!U75</f>
        <v>-218</v>
      </c>
      <c r="V75" s="69">
        <f>'NPgN - Asset Rep'!V75+'NPgN - Refurb'!V75+'NPgN - HVP'!V75</f>
        <v>-423</v>
      </c>
      <c r="W75" s="69">
        <f>'NPgN - Asset Rep'!W75+'NPgN - Refurb'!W75+'NPgN - HVP'!W75</f>
        <v>-770</v>
      </c>
      <c r="X75" s="53">
        <f>SUM(S75:W75)</f>
        <v>25</v>
      </c>
      <c r="Y75" s="69">
        <f>'[9]NAW2 - Total - NPgN'!Y72</f>
        <v>12621</v>
      </c>
      <c r="Z75" s="69">
        <f>'[9]NAW2 - Total - NPgN'!Z72</f>
        <v>5451</v>
      </c>
      <c r="AA75" s="69">
        <f>'[9]NAW2 - Total - NPgN'!AA72</f>
        <v>14288</v>
      </c>
      <c r="AB75" s="69">
        <f>'[9]NAW2 - Total - NPgN'!AB72</f>
        <v>8600</v>
      </c>
      <c r="AC75" s="69">
        <f>'[9]NAW2 - Total - NPgN'!AC72</f>
        <v>1822</v>
      </c>
      <c r="AD75" s="53">
        <f>SUM(Y75:AC75)</f>
        <v>42782</v>
      </c>
      <c r="AE75" s="274">
        <f>'NPgN - Asset Rep'!AE75+'NPgN - Refurb'!AE75+'NPgN - HVP'!AE75</f>
        <v>4196</v>
      </c>
      <c r="AF75" s="69">
        <f>'NPgN - Asset Rep'!AF75+'NPgN - Refurb'!AF75+'NPgN - HVP'!AF75</f>
        <v>-80</v>
      </c>
      <c r="AG75" s="69">
        <f>'NPgN - Asset Rep'!AG75+'NPgN - Refurb'!AG75+'NPgN - HVP'!AG75</f>
        <v>-558</v>
      </c>
      <c r="AH75" s="69">
        <f>'NPgN - Asset Rep'!AH75+'NPgN - Refurb'!AH75+'NPgN - HVP'!AH75</f>
        <v>-1107</v>
      </c>
      <c r="AI75" s="69">
        <f>'NPgN - Asset Rep'!AI75+'NPgN - Refurb'!AI75+'NPgN - HVP'!AI75</f>
        <v>-2370</v>
      </c>
      <c r="AJ75" s="53">
        <f>SUM(AE75:AI75)</f>
        <v>81</v>
      </c>
      <c r="AK75" s="69">
        <f>'[9]NAW2 - Total - NPgN'!AK72</f>
        <v>10834</v>
      </c>
      <c r="AL75" s="69">
        <f>'[9]NAW2 - Total - NPgN'!AL72</f>
        <v>5196</v>
      </c>
      <c r="AM75" s="69">
        <f>'[9]NAW2 - Total - NPgN'!AM72</f>
        <v>12471</v>
      </c>
      <c r="AN75" s="69">
        <f>'[9]NAW2 - Total - NPgN'!AN72</f>
        <v>9058</v>
      </c>
      <c r="AO75" s="69">
        <f>'[9]NAW2 - Total - NPgN'!AO72</f>
        <v>5121</v>
      </c>
      <c r="AP75" s="53">
        <f>SUM(AK75:AO75)</f>
        <v>42680</v>
      </c>
      <c r="BB75" s="6"/>
      <c r="BC75" s="6"/>
      <c r="BD75" s="51" t="s">
        <v>25</v>
      </c>
      <c r="BE75" s="172">
        <f>'NPgN - Probs. of Failure'!O$24</f>
        <v>7.2312683793356244E-6</v>
      </c>
      <c r="BF75" s="172">
        <f>'NPgN - Probs. of Failure'!P$24</f>
        <v>3.1101522968221333E-5</v>
      </c>
      <c r="BG75" s="172">
        <f>'NPgN - Probs. of Failure'!Q$24</f>
        <v>8.9766871184567392E-5</v>
      </c>
      <c r="BH75" s="172">
        <f>'NPgN - Probs. of Failure'!R$24</f>
        <v>2.0093369203406372E-4</v>
      </c>
      <c r="BI75" s="172">
        <f>'NPgN - Probs. of Failure'!S$24</f>
        <v>3.8230836452240021E-4</v>
      </c>
      <c r="BJ75" s="175"/>
      <c r="BK75" s="6"/>
      <c r="BL75" s="51" t="s">
        <v>25</v>
      </c>
      <c r="BM75" s="194">
        <f>$BM2*'NPgN - Average Cons. of Failure'!$Q$24</f>
        <v>7410.1626029930603</v>
      </c>
      <c r="BN75" s="194">
        <f>$BM2*'NPgN - Average Cons. of Failure'!$Q$24</f>
        <v>7410.1626029930603</v>
      </c>
      <c r="BO75" s="194">
        <f>$BM2*'NPgN - Average Cons. of Failure'!$Q$24</f>
        <v>7410.1626029930603</v>
      </c>
      <c r="BP75" s="194">
        <f>$BM2*'NPgN - Average Cons. of Failure'!$Q$24</f>
        <v>7410.1626029930603</v>
      </c>
      <c r="BQ75" s="194">
        <f>$BM2*'NPgN - Average Cons. of Failure'!$Q$24</f>
        <v>7410.1626029930603</v>
      </c>
      <c r="BR75" s="175"/>
      <c r="BS75" s="6"/>
      <c r="BT75" s="51" t="s">
        <v>25</v>
      </c>
      <c r="BU75" s="24">
        <f t="shared" si="19"/>
        <v>5.3584874516759078E-2</v>
      </c>
      <c r="BV75" s="24">
        <f t="shared" si="19"/>
        <v>0.23046734239524344</v>
      </c>
      <c r="BW75" s="24">
        <f t="shared" si="19"/>
        <v>0.66518711183957668</v>
      </c>
      <c r="BX75" s="24">
        <f t="shared" si="19"/>
        <v>1.4889513303921436</v>
      </c>
      <c r="BY75" s="24">
        <f t="shared" si="19"/>
        <v>2.8329671455953287</v>
      </c>
      <c r="BZ75" s="6"/>
      <c r="CA75" s="6"/>
      <c r="CB75" s="51" t="s">
        <v>25</v>
      </c>
      <c r="CC75" s="195">
        <f>IF(BU75="","",M75*BU75)</f>
        <v>709.30298397833997</v>
      </c>
      <c r="CD75" s="195">
        <f t="shared" ref="CD75:CG78" si="398">IF(BV75="","",N75*BV75)</f>
        <v>2295.4547302566248</v>
      </c>
      <c r="CE75" s="195">
        <f t="shared" si="398"/>
        <v>6741.6713784941094</v>
      </c>
      <c r="CF75" s="195">
        <f t="shared" si="398"/>
        <v>11333.897526944997</v>
      </c>
      <c r="CG75" s="195">
        <f t="shared" si="398"/>
        <v>4821.7100818032495</v>
      </c>
      <c r="CH75" s="198">
        <f>SUM(CC75:CG75)</f>
        <v>25902.036701477322</v>
      </c>
      <c r="CI75" s="68"/>
      <c r="CJ75" s="68"/>
      <c r="CK75" s="195">
        <f t="shared" ref="CK75:CO78" si="399">IF(BU75="","",G75*BU75)</f>
        <v>776.76634099493958</v>
      </c>
      <c r="CL75" s="195">
        <f t="shared" si="399"/>
        <v>2281.1657550281197</v>
      </c>
      <c r="CM75" s="195">
        <f t="shared" si="399"/>
        <v>6616.6162014682695</v>
      </c>
      <c r="CN75" s="195">
        <f t="shared" si="399"/>
        <v>10715.982724832256</v>
      </c>
      <c r="CO75" s="195">
        <f t="shared" si="399"/>
        <v>3215.4177102506983</v>
      </c>
      <c r="CP75" s="198">
        <f t="shared" si="3"/>
        <v>23605.948732574285</v>
      </c>
      <c r="CS75" s="195">
        <f>IF(BU75="","",Y75*BU75)</f>
        <v>676.29470127601633</v>
      </c>
      <c r="CT75" s="195">
        <f t="shared" ref="CT75:CW78" si="400">IF(BV75="","",Z75*BV75)</f>
        <v>1256.277483396472</v>
      </c>
      <c r="CU75" s="195">
        <f t="shared" si="400"/>
        <v>9504.1934539638714</v>
      </c>
      <c r="CV75" s="195">
        <f t="shared" si="400"/>
        <v>12804.981441372434</v>
      </c>
      <c r="CW75" s="195">
        <f t="shared" si="400"/>
        <v>5161.6661392746892</v>
      </c>
      <c r="CX75" s="198">
        <f t="shared" si="5"/>
        <v>29403.413219283484</v>
      </c>
      <c r="DA75" s="195">
        <f>IF(BU75="","",(S75+Y75)*BU75)</f>
        <v>755.38597606275266</v>
      </c>
      <c r="DB75" s="195">
        <f t="shared" ref="DB75:DE78" si="401">IF(BV75="","",(T75+Z75)*BV75)</f>
        <v>1247.0587897006621</v>
      </c>
      <c r="DC75" s="195">
        <f t="shared" si="401"/>
        <v>9359.1826635828438</v>
      </c>
      <c r="DD75" s="195">
        <f t="shared" si="401"/>
        <v>12175.155028616558</v>
      </c>
      <c r="DE75" s="195">
        <f t="shared" si="401"/>
        <v>2980.2814371662857</v>
      </c>
      <c r="DF75" s="198">
        <f t="shared" si="7"/>
        <v>26517.063895129104</v>
      </c>
      <c r="DI75" s="195">
        <f>IF(BU75="","",AK75*BU75)</f>
        <v>580.53853051456781</v>
      </c>
      <c r="DJ75" s="195">
        <f t="shared" ref="DJ75:DM78" si="402">IF(BV75="","",AL75*BV75)</f>
        <v>1197.5083110856849</v>
      </c>
      <c r="DK75" s="195">
        <f t="shared" si="402"/>
        <v>8295.5484717513609</v>
      </c>
      <c r="DL75" s="195">
        <f t="shared" si="402"/>
        <v>13486.921150692036</v>
      </c>
      <c r="DM75" s="195">
        <f t="shared" si="402"/>
        <v>14507.624752593678</v>
      </c>
      <c r="DN75" s="198">
        <f t="shared" si="25"/>
        <v>38068.141216637327</v>
      </c>
      <c r="DQ75" s="195">
        <f>IF(BU75="","",(AE75+AK75)*BU75)</f>
        <v>805.38066398688898</v>
      </c>
      <c r="DR75" s="195">
        <f t="shared" ref="DR75:DU78" si="403">IF(BV75="","",(AF75+AL75)*BV75)</f>
        <v>1179.0709236940654</v>
      </c>
      <c r="DS75" s="195">
        <f t="shared" si="403"/>
        <v>7924.374063344877</v>
      </c>
      <c r="DT75" s="195">
        <f t="shared" si="403"/>
        <v>11838.652027947934</v>
      </c>
      <c r="DU75" s="195">
        <f t="shared" si="403"/>
        <v>7793.4926175327491</v>
      </c>
      <c r="DV75" s="198">
        <f t="shared" si="10"/>
        <v>29540.970296506515</v>
      </c>
    </row>
    <row r="76" spans="1:126" ht="25.5" customHeight="1">
      <c r="A76" s="19"/>
      <c r="B76" s="55"/>
      <c r="C76" s="55"/>
      <c r="D76" s="56">
        <f t="shared" ref="D76:D78" si="404">L76</f>
        <v>56579</v>
      </c>
      <c r="E76" s="57">
        <f t="shared" ref="E76:E78" si="405">D76+SUM(AE76:AI76)</f>
        <v>56824</v>
      </c>
      <c r="F76" s="58" t="s">
        <v>27</v>
      </c>
      <c r="G76" s="52">
        <f>'[9]NAW2 - Total - NPgN'!G73</f>
        <v>19086</v>
      </c>
      <c r="H76" s="52">
        <f>'[9]NAW2 - Total - NPgN'!H73</f>
        <v>13113</v>
      </c>
      <c r="I76" s="52">
        <f>'[9]NAW2 - Total - NPgN'!I73</f>
        <v>12487</v>
      </c>
      <c r="J76" s="52">
        <f>'[9]NAW2 - Total - NPgN'!J73</f>
        <v>10437</v>
      </c>
      <c r="K76" s="52">
        <f>'[9]NAW2 - Total - NPgN'!K73</f>
        <v>1456</v>
      </c>
      <c r="L76" s="59">
        <f t="shared" ref="L76:L78" si="406">SUM(G76:K76)</f>
        <v>56579</v>
      </c>
      <c r="M76" s="52">
        <f>'[9]NAW2 - Total - NPgN'!M73</f>
        <v>17419</v>
      </c>
      <c r="N76" s="52">
        <f>'[9]NAW2 - Total - NPgN'!N73</f>
        <v>13191</v>
      </c>
      <c r="O76" s="52">
        <f>'[9]NAW2 - Total - NPgN'!O73</f>
        <v>12717</v>
      </c>
      <c r="P76" s="52">
        <f>'[9]NAW2 - Total - NPgN'!P73</f>
        <v>11032</v>
      </c>
      <c r="Q76" s="52">
        <f>'[9]NAW2 - Total - NPgN'!Q73</f>
        <v>2157</v>
      </c>
      <c r="R76" s="59">
        <f t="shared" ref="R76:R78" si="407">SUM(M76:Q76)</f>
        <v>56516</v>
      </c>
      <c r="S76" s="52">
        <f>'NPgN - Asset Rep'!S76+'NPgN - Refurb'!S76+'NPgN - HVP'!S76</f>
        <v>1966</v>
      </c>
      <c r="T76" s="52">
        <f>'NPgN - Asset Rep'!T76+'NPgN - Refurb'!T76+'NPgN - HVP'!T76</f>
        <v>-44</v>
      </c>
      <c r="U76" s="52">
        <f>'NPgN - Asset Rep'!U76+'NPgN - Refurb'!U76+'NPgN - HVP'!U76</f>
        <v>-261</v>
      </c>
      <c r="V76" s="52">
        <f>'NPgN - Asset Rep'!V76+'NPgN - Refurb'!V76+'NPgN - HVP'!V76</f>
        <v>-603</v>
      </c>
      <c r="W76" s="52">
        <f>'NPgN - Asset Rep'!W76+'NPgN - Refurb'!W76+'NPgN - HVP'!W76</f>
        <v>-961</v>
      </c>
      <c r="X76" s="59">
        <f t="shared" ref="X76:X78" si="408">SUM(S76:W76)</f>
        <v>97</v>
      </c>
      <c r="Y76" s="52">
        <f>'[9]NAW2 - Total - NPgN'!Y73</f>
        <v>16628</v>
      </c>
      <c r="Z76" s="52">
        <f>'[9]NAW2 - Total - NPgN'!Z73</f>
        <v>7242</v>
      </c>
      <c r="AA76" s="52">
        <f>'[9]NAW2 - Total - NPgN'!AA73</f>
        <v>17935</v>
      </c>
      <c r="AB76" s="52">
        <f>'[9]NAW2 - Total - NPgN'!AB73</f>
        <v>12476</v>
      </c>
      <c r="AC76" s="52">
        <f>'[9]NAW2 - Total - NPgN'!AC73</f>
        <v>2327</v>
      </c>
      <c r="AD76" s="59">
        <f t="shared" ref="AD76:AD78" si="409">SUM(Y76:AC76)</f>
        <v>56608</v>
      </c>
      <c r="AE76" s="52">
        <f>'NPgN - Asset Rep'!AE76+'NPgN - Refurb'!AE76+'NPgN - HVP'!AE76</f>
        <v>5558</v>
      </c>
      <c r="AF76" s="52">
        <f>'NPgN - Asset Rep'!AF76+'NPgN - Refurb'!AF76+'NPgN - HVP'!AF76</f>
        <v>-88</v>
      </c>
      <c r="AG76" s="52">
        <f>'NPgN - Asset Rep'!AG76+'NPgN - Refurb'!AG76+'NPgN - HVP'!AG76</f>
        <v>-681</v>
      </c>
      <c r="AH76" s="52">
        <f>'NPgN - Asset Rep'!AH76+'NPgN - Refurb'!AH76+'NPgN - HVP'!AH76</f>
        <v>-1583</v>
      </c>
      <c r="AI76" s="52">
        <f>'NPgN - Asset Rep'!AI76+'NPgN - Refurb'!AI76+'NPgN - HVP'!AI76</f>
        <v>-2961</v>
      </c>
      <c r="AJ76" s="59">
        <f t="shared" ref="AJ76:AJ78" si="410">SUM(AE76:AI76)</f>
        <v>245</v>
      </c>
      <c r="AK76" s="52">
        <f>'[9]NAW2 - Total - NPgN'!AK73</f>
        <v>14288</v>
      </c>
      <c r="AL76" s="52">
        <f>'[9]NAW2 - Total - NPgN'!AL73</f>
        <v>6915</v>
      </c>
      <c r="AM76" s="52">
        <f>'[9]NAW2 - Total - NPgN'!AM73</f>
        <v>15666</v>
      </c>
      <c r="AN76" s="52">
        <f>'[9]NAW2 - Total - NPgN'!AN73</f>
        <v>13149</v>
      </c>
      <c r="AO76" s="52">
        <f>'[9]NAW2 - Total - NPgN'!AO73</f>
        <v>6479</v>
      </c>
      <c r="AP76" s="59">
        <f t="shared" ref="AP76:AP78" si="411">SUM(AK76:AO76)</f>
        <v>56497</v>
      </c>
      <c r="BB76" s="6"/>
      <c r="BC76" s="6"/>
      <c r="BD76" s="58" t="s">
        <v>27</v>
      </c>
      <c r="BE76" s="172">
        <f>'NPgN - Probs. of Failure'!O$24</f>
        <v>7.2312683793356244E-6</v>
      </c>
      <c r="BF76" s="172">
        <f>'NPgN - Probs. of Failure'!P$24</f>
        <v>3.1101522968221333E-5</v>
      </c>
      <c r="BG76" s="172">
        <f>'NPgN - Probs. of Failure'!Q$24</f>
        <v>8.9766871184567392E-5</v>
      </c>
      <c r="BH76" s="172">
        <f>'NPgN - Probs. of Failure'!R$24</f>
        <v>2.0093369203406372E-4</v>
      </c>
      <c r="BI76" s="172">
        <f>'NPgN - Probs. of Failure'!S$24</f>
        <v>3.8230836452240021E-4</v>
      </c>
      <c r="BJ76" s="176"/>
      <c r="BK76" s="6"/>
      <c r="BL76" s="58" t="s">
        <v>27</v>
      </c>
      <c r="BM76" s="194">
        <f>$BM3*'NPgN - Average Cons. of Failure'!$Q$24</f>
        <v>10585.946575704373</v>
      </c>
      <c r="BN76" s="194">
        <f>$BM3*'NPgN - Average Cons. of Failure'!$Q$24</f>
        <v>10585.946575704373</v>
      </c>
      <c r="BO76" s="194">
        <f>$BM3*'NPgN - Average Cons. of Failure'!$Q$24</f>
        <v>10585.946575704373</v>
      </c>
      <c r="BP76" s="194">
        <f>$BM3*'NPgN - Average Cons. of Failure'!$Q$24</f>
        <v>10585.946575704373</v>
      </c>
      <c r="BQ76" s="194">
        <f>$BM3*'NPgN - Average Cons. of Failure'!$Q$24</f>
        <v>10585.946575704373</v>
      </c>
      <c r="BR76" s="176"/>
      <c r="BS76" s="6"/>
      <c r="BT76" s="58" t="s">
        <v>27</v>
      </c>
      <c r="BU76" s="24">
        <f t="shared" si="19"/>
        <v>7.6549820738227262E-2</v>
      </c>
      <c r="BV76" s="24">
        <f t="shared" si="19"/>
        <v>0.32923906056463353</v>
      </c>
      <c r="BW76" s="24">
        <f t="shared" si="19"/>
        <v>0.95026730262796666</v>
      </c>
      <c r="BX76" s="24">
        <f t="shared" si="19"/>
        <v>2.1270733291316337</v>
      </c>
      <c r="BY76" s="24">
        <f t="shared" si="19"/>
        <v>4.0470959222790412</v>
      </c>
      <c r="BZ76" s="6"/>
      <c r="CA76" s="6"/>
      <c r="CB76" s="58" t="s">
        <v>27</v>
      </c>
      <c r="CC76" s="195">
        <f t="shared" ref="CC76:CC78" si="412">IF(BU76="","",M76*BU76)</f>
        <v>1333.4213274391807</v>
      </c>
      <c r="CD76" s="195">
        <f t="shared" si="398"/>
        <v>4342.992447908081</v>
      </c>
      <c r="CE76" s="195">
        <f t="shared" si="398"/>
        <v>12084.549287519852</v>
      </c>
      <c r="CF76" s="195">
        <f t="shared" si="398"/>
        <v>23465.872966980183</v>
      </c>
      <c r="CG76" s="195">
        <f t="shared" si="398"/>
        <v>8729.5859043558921</v>
      </c>
      <c r="CH76" s="198">
        <f t="shared" ref="CH76:CH78" si="413">SUM(CC76:CG76)</f>
        <v>49956.421934203187</v>
      </c>
      <c r="CI76" s="68"/>
      <c r="CJ76" s="68"/>
      <c r="CK76" s="195">
        <f t="shared" si="399"/>
        <v>1461.0298786098056</v>
      </c>
      <c r="CL76" s="195">
        <f t="shared" si="399"/>
        <v>4317.3118011840397</v>
      </c>
      <c r="CM76" s="195">
        <f t="shared" si="399"/>
        <v>11865.98780791542</v>
      </c>
      <c r="CN76" s="195">
        <f t="shared" si="399"/>
        <v>22200.264336146862</v>
      </c>
      <c r="CO76" s="195">
        <f t="shared" si="399"/>
        <v>5892.5716628382843</v>
      </c>
      <c r="CP76" s="198">
        <f t="shared" si="3"/>
        <v>45737.165486694415</v>
      </c>
      <c r="CS76" s="195">
        <f t="shared" ref="CS76:CS78" si="414">IF(BU76="","",Y76*BU76)</f>
        <v>1272.8704192352429</v>
      </c>
      <c r="CT76" s="195">
        <f t="shared" si="400"/>
        <v>2384.3492766090762</v>
      </c>
      <c r="CU76" s="195">
        <f t="shared" si="400"/>
        <v>17043.044072632583</v>
      </c>
      <c r="CV76" s="195">
        <f t="shared" si="400"/>
        <v>26537.366854246262</v>
      </c>
      <c r="CW76" s="195">
        <f t="shared" si="400"/>
        <v>9417.5922111433283</v>
      </c>
      <c r="CX76" s="198">
        <f t="shared" si="5"/>
        <v>56655.222833866501</v>
      </c>
      <c r="DA76" s="195">
        <f t="shared" ref="DA76:DA78" si="415">IF(BU76="","",(S76+Y76)*BU76)</f>
        <v>1423.3673668065976</v>
      </c>
      <c r="DB76" s="195">
        <f t="shared" si="401"/>
        <v>2369.8627579442323</v>
      </c>
      <c r="DC76" s="195">
        <f t="shared" si="401"/>
        <v>16795.024306646683</v>
      </c>
      <c r="DD76" s="195">
        <f t="shared" si="401"/>
        <v>25254.741636779887</v>
      </c>
      <c r="DE76" s="195">
        <f t="shared" si="401"/>
        <v>5528.3330298331703</v>
      </c>
      <c r="DF76" s="198">
        <f t="shared" si="7"/>
        <v>51371.329098010567</v>
      </c>
      <c r="DI76" s="195">
        <f t="shared" ref="DI76:DI78" si="416">IF(BU76="","",AK76*BU76)</f>
        <v>1093.7438387077912</v>
      </c>
      <c r="DJ76" s="195">
        <f t="shared" si="402"/>
        <v>2276.6881038044407</v>
      </c>
      <c r="DK76" s="195">
        <f t="shared" si="402"/>
        <v>14886.887562969725</v>
      </c>
      <c r="DL76" s="195">
        <f t="shared" si="402"/>
        <v>27968.887204751853</v>
      </c>
      <c r="DM76" s="195">
        <f t="shared" si="402"/>
        <v>26221.134480445908</v>
      </c>
      <c r="DN76" s="198">
        <f t="shared" si="25"/>
        <v>72447.341190679726</v>
      </c>
      <c r="DQ76" s="195">
        <f t="shared" ref="DQ76:DQ78" si="417">IF(BU76="","",(AE76+AK76)*BU76)</f>
        <v>1519.2077423708583</v>
      </c>
      <c r="DR76" s="195">
        <f t="shared" si="403"/>
        <v>2247.7150664747533</v>
      </c>
      <c r="DS76" s="195">
        <f t="shared" si="403"/>
        <v>14239.75552988008</v>
      </c>
      <c r="DT76" s="195">
        <f t="shared" si="403"/>
        <v>24601.730124736474</v>
      </c>
      <c r="DU76" s="195">
        <f t="shared" si="403"/>
        <v>14237.683454577667</v>
      </c>
      <c r="DV76" s="198">
        <f t="shared" si="10"/>
        <v>56846.091918039834</v>
      </c>
    </row>
    <row r="77" spans="1:126" ht="25.5" customHeight="1">
      <c r="A77" s="19"/>
      <c r="B77" s="55"/>
      <c r="C77" s="55"/>
      <c r="D77" s="56">
        <f t="shared" si="404"/>
        <v>23551</v>
      </c>
      <c r="E77" s="57">
        <f t="shared" si="405"/>
        <v>23321</v>
      </c>
      <c r="F77" s="58" t="s">
        <v>29</v>
      </c>
      <c r="G77" s="52">
        <f>'[9]NAW2 - Total - NPgN'!G74</f>
        <v>7796</v>
      </c>
      <c r="H77" s="52">
        <f>'[9]NAW2 - Total - NPgN'!H74</f>
        <v>5437</v>
      </c>
      <c r="I77" s="52">
        <f>'[9]NAW2 - Total - NPgN'!I74</f>
        <v>5297</v>
      </c>
      <c r="J77" s="52">
        <f>'[9]NAW2 - Total - NPgN'!J74</f>
        <v>4320</v>
      </c>
      <c r="K77" s="52">
        <f>'[9]NAW2 - Total - NPgN'!K74</f>
        <v>701</v>
      </c>
      <c r="L77" s="59">
        <f t="shared" si="406"/>
        <v>23551</v>
      </c>
      <c r="M77" s="52">
        <f>'[9]NAW2 - Total - NPgN'!M74</f>
        <v>7119</v>
      </c>
      <c r="N77" s="52">
        <f>'[9]NAW2 - Total - NPgN'!N74</f>
        <v>5471</v>
      </c>
      <c r="O77" s="52">
        <f>'[9]NAW2 - Total - NPgN'!O74</f>
        <v>5397</v>
      </c>
      <c r="P77" s="52">
        <f>'[9]NAW2 - Total - NPgN'!P74</f>
        <v>4570</v>
      </c>
      <c r="Q77" s="52">
        <f>'[9]NAW2 - Total - NPgN'!Q74</f>
        <v>1053</v>
      </c>
      <c r="R77" s="59">
        <f t="shared" si="407"/>
        <v>23610</v>
      </c>
      <c r="S77" s="52">
        <f>'NPgN - Asset Rep'!S77+'NPgN - Refurb'!S77+'NPgN - HVP'!S77</f>
        <v>792</v>
      </c>
      <c r="T77" s="52">
        <f>'NPgN - Asset Rep'!T77+'NPgN - Refurb'!T77+'NPgN - HVP'!T77</f>
        <v>-24</v>
      </c>
      <c r="U77" s="52">
        <f>'NPgN - Asset Rep'!U77+'NPgN - Refurb'!U77+'NPgN - HVP'!U77</f>
        <v>-116</v>
      </c>
      <c r="V77" s="52">
        <f>'NPgN - Asset Rep'!V77+'NPgN - Refurb'!V77+'NPgN - HVP'!V77</f>
        <v>-257</v>
      </c>
      <c r="W77" s="52">
        <f>'NPgN - Asset Rep'!W77+'NPgN - Refurb'!W77+'NPgN - HVP'!W77</f>
        <v>-477</v>
      </c>
      <c r="X77" s="59">
        <f t="shared" si="408"/>
        <v>-82</v>
      </c>
      <c r="Y77" s="52">
        <f>'[9]NAW2 - Total - NPgN'!Y74</f>
        <v>6787</v>
      </c>
      <c r="Z77" s="52">
        <f>'[9]NAW2 - Total - NPgN'!Z74</f>
        <v>2993</v>
      </c>
      <c r="AA77" s="52">
        <f>'[9]NAW2 - Total - NPgN'!AA74</f>
        <v>7607</v>
      </c>
      <c r="AB77" s="52">
        <f>'[9]NAW2 - Total - NPgN'!AB74</f>
        <v>5162</v>
      </c>
      <c r="AC77" s="52">
        <f>'[9]NAW2 - Total - NPgN'!AC74</f>
        <v>1125</v>
      </c>
      <c r="AD77" s="59">
        <f t="shared" si="409"/>
        <v>23674</v>
      </c>
      <c r="AE77" s="52">
        <f>'NPgN - Asset Rep'!AE77+'NPgN - Refurb'!AE77+'NPgN - HVP'!AE77</f>
        <v>2252</v>
      </c>
      <c r="AF77" s="52">
        <f>'NPgN - Asset Rep'!AF77+'NPgN - Refurb'!AF77+'NPgN - HVP'!AF77</f>
        <v>-48</v>
      </c>
      <c r="AG77" s="52">
        <f>'NPgN - Asset Rep'!AG77+'NPgN - Refurb'!AG77+'NPgN - HVP'!AG77</f>
        <v>-300</v>
      </c>
      <c r="AH77" s="52">
        <f>'NPgN - Asset Rep'!AH77+'NPgN - Refurb'!AH77+'NPgN - HVP'!AH77</f>
        <v>-669</v>
      </c>
      <c r="AI77" s="52">
        <f>'NPgN - Asset Rep'!AI77+'NPgN - Refurb'!AI77+'NPgN - HVP'!AI77</f>
        <v>-1465</v>
      </c>
      <c r="AJ77" s="59">
        <f t="shared" si="410"/>
        <v>-230</v>
      </c>
      <c r="AK77" s="52">
        <f>'[9]NAW2 - Total - NPgN'!AK74</f>
        <v>5824</v>
      </c>
      <c r="AL77" s="52">
        <f>'[9]NAW2 - Total - NPgN'!AL74</f>
        <v>2852</v>
      </c>
      <c r="AM77" s="52">
        <f>'[9]NAW2 - Total - NPgN'!AM74</f>
        <v>6638</v>
      </c>
      <c r="AN77" s="52">
        <f>'[9]NAW2 - Total - NPgN'!AN74</f>
        <v>5437</v>
      </c>
      <c r="AO77" s="52">
        <f>'[9]NAW2 - Total - NPgN'!AO74</f>
        <v>3165</v>
      </c>
      <c r="AP77" s="59">
        <f t="shared" si="411"/>
        <v>23916</v>
      </c>
      <c r="BB77" s="6"/>
      <c r="BC77" s="6"/>
      <c r="BD77" s="58" t="s">
        <v>29</v>
      </c>
      <c r="BE77" s="172">
        <f>'NPgN - Probs. of Failure'!O$24</f>
        <v>7.2312683793356244E-6</v>
      </c>
      <c r="BF77" s="172">
        <f>'NPgN - Probs. of Failure'!P$24</f>
        <v>3.1101522968221333E-5</v>
      </c>
      <c r="BG77" s="172">
        <f>'NPgN - Probs. of Failure'!Q$24</f>
        <v>8.9766871184567392E-5</v>
      </c>
      <c r="BH77" s="172">
        <f>'NPgN - Probs. of Failure'!R$24</f>
        <v>2.0093369203406372E-4</v>
      </c>
      <c r="BI77" s="172">
        <f>'NPgN - Probs. of Failure'!S$24</f>
        <v>3.8230836452240021E-4</v>
      </c>
      <c r="BJ77" s="176"/>
      <c r="BK77" s="6"/>
      <c r="BL77" s="58" t="s">
        <v>29</v>
      </c>
      <c r="BM77" s="194">
        <f>$BM4*'NPgN - Average Cons. of Failure'!$Q$24</f>
        <v>15878.919863556559</v>
      </c>
      <c r="BN77" s="194">
        <f>$BM4*'NPgN - Average Cons. of Failure'!$Q$24</f>
        <v>15878.919863556559</v>
      </c>
      <c r="BO77" s="194">
        <f>$BM4*'NPgN - Average Cons. of Failure'!$Q$24</f>
        <v>15878.919863556559</v>
      </c>
      <c r="BP77" s="194">
        <f>$BM4*'NPgN - Average Cons. of Failure'!$Q$24</f>
        <v>15878.919863556559</v>
      </c>
      <c r="BQ77" s="194">
        <f>$BM4*'NPgN - Average Cons. of Failure'!$Q$24</f>
        <v>15878.919863556559</v>
      </c>
      <c r="BR77" s="176"/>
      <c r="BS77" s="6"/>
      <c r="BT77" s="58" t="s">
        <v>29</v>
      </c>
      <c r="BU77" s="24">
        <f t="shared" ref="BU77:BY127" si="418">IF(BM77&gt;0,BE77*BM77,"")</f>
        <v>0.11482473110734089</v>
      </c>
      <c r="BV77" s="24">
        <f t="shared" si="418"/>
        <v>0.49385859084695027</v>
      </c>
      <c r="BW77" s="24">
        <f t="shared" si="418"/>
        <v>1.4254009539419501</v>
      </c>
      <c r="BX77" s="24">
        <f t="shared" si="418"/>
        <v>3.1906099936974508</v>
      </c>
      <c r="BY77" s="24">
        <f t="shared" si="418"/>
        <v>6.0706438834185619</v>
      </c>
      <c r="BZ77" s="6"/>
      <c r="CA77" s="6"/>
      <c r="CB77" s="58" t="s">
        <v>29</v>
      </c>
      <c r="CC77" s="195">
        <f t="shared" si="412"/>
        <v>817.43726075315976</v>
      </c>
      <c r="CD77" s="195">
        <f t="shared" si="398"/>
        <v>2701.9003505236651</v>
      </c>
      <c r="CE77" s="195">
        <f t="shared" si="398"/>
        <v>7692.8889484247047</v>
      </c>
      <c r="CF77" s="195">
        <f t="shared" si="398"/>
        <v>14581.087671197351</v>
      </c>
      <c r="CG77" s="195">
        <f t="shared" si="398"/>
        <v>6392.3880092397458</v>
      </c>
      <c r="CH77" s="198">
        <f t="shared" si="413"/>
        <v>32185.702240138624</v>
      </c>
      <c r="CI77" s="68"/>
      <c r="CJ77" s="68"/>
      <c r="CK77" s="195">
        <f t="shared" si="399"/>
        <v>895.1736037128295</v>
      </c>
      <c r="CL77" s="195">
        <f t="shared" si="399"/>
        <v>2685.1091584348687</v>
      </c>
      <c r="CM77" s="195">
        <f t="shared" si="399"/>
        <v>7550.3488530305094</v>
      </c>
      <c r="CN77" s="195">
        <f t="shared" si="399"/>
        <v>13783.435172772988</v>
      </c>
      <c r="CO77" s="195">
        <f t="shared" si="399"/>
        <v>4255.5213622764122</v>
      </c>
      <c r="CP77" s="198">
        <f t="shared" ref="CP77:CP140" si="419">SUM(CK77:CO77)</f>
        <v>29169.58815022761</v>
      </c>
      <c r="CS77" s="195">
        <f t="shared" si="414"/>
        <v>779.31545002552264</v>
      </c>
      <c r="CT77" s="195">
        <f t="shared" si="400"/>
        <v>1478.1187624049221</v>
      </c>
      <c r="CU77" s="195">
        <f t="shared" si="400"/>
        <v>10843.025056636414</v>
      </c>
      <c r="CV77" s="195">
        <f t="shared" si="400"/>
        <v>16469.92878746624</v>
      </c>
      <c r="CW77" s="195">
        <f t="shared" si="400"/>
        <v>6829.4743688458821</v>
      </c>
      <c r="CX77" s="198">
        <f t="shared" ref="CX77:CX140" si="420">SUM(CS77:CW77)</f>
        <v>36399.862425378982</v>
      </c>
      <c r="DA77" s="195">
        <f t="shared" si="415"/>
        <v>870.25663706253658</v>
      </c>
      <c r="DB77" s="195">
        <f t="shared" si="401"/>
        <v>1466.2661562245953</v>
      </c>
      <c r="DC77" s="195">
        <f t="shared" si="401"/>
        <v>10677.678545979148</v>
      </c>
      <c r="DD77" s="195">
        <f t="shared" si="401"/>
        <v>15649.942019085996</v>
      </c>
      <c r="DE77" s="195">
        <f t="shared" si="401"/>
        <v>3933.7772364552279</v>
      </c>
      <c r="DF77" s="198">
        <f t="shared" ref="DF77:DF140" si="421">SUM(DA77:DE77)</f>
        <v>32597.920594807507</v>
      </c>
      <c r="DI77" s="195">
        <f t="shared" si="416"/>
        <v>668.73923396915336</v>
      </c>
      <c r="DJ77" s="195">
        <f t="shared" si="402"/>
        <v>1408.4847010955023</v>
      </c>
      <c r="DK77" s="195">
        <f t="shared" si="402"/>
        <v>9461.8115322666654</v>
      </c>
      <c r="DL77" s="195">
        <f t="shared" si="402"/>
        <v>17347.346535733039</v>
      </c>
      <c r="DM77" s="195">
        <f t="shared" si="402"/>
        <v>19213.58789101975</v>
      </c>
      <c r="DN77" s="198">
        <f t="shared" si="25"/>
        <v>48099.969894084112</v>
      </c>
      <c r="DQ77" s="195">
        <f t="shared" si="417"/>
        <v>927.32452842288501</v>
      </c>
      <c r="DR77" s="195">
        <f t="shared" si="403"/>
        <v>1384.7794887348487</v>
      </c>
      <c r="DS77" s="195">
        <f t="shared" si="403"/>
        <v>9034.1912460840795</v>
      </c>
      <c r="DT77" s="195">
        <f t="shared" si="403"/>
        <v>15212.828449949446</v>
      </c>
      <c r="DU77" s="195">
        <f t="shared" si="403"/>
        <v>10320.094601811556</v>
      </c>
      <c r="DV77" s="198">
        <f t="shared" ref="DV77:DV140" si="422">SUM(DQ77:DU77)</f>
        <v>36879.218315002814</v>
      </c>
    </row>
    <row r="78" spans="1:126" ht="25.5" customHeight="1">
      <c r="A78" s="19"/>
      <c r="B78" s="55"/>
      <c r="C78" s="55"/>
      <c r="D78" s="56">
        <f t="shared" si="404"/>
        <v>3346</v>
      </c>
      <c r="E78" s="57">
        <f t="shared" si="405"/>
        <v>3250</v>
      </c>
      <c r="F78" s="58" t="s">
        <v>30</v>
      </c>
      <c r="G78" s="52">
        <f>'[9]NAW2 - Total - NPgN'!G75</f>
        <v>705</v>
      </c>
      <c r="H78" s="52">
        <f>'[9]NAW2 - Total - NPgN'!H75</f>
        <v>1366</v>
      </c>
      <c r="I78" s="52">
        <f>'[9]NAW2 - Total - NPgN'!I75</f>
        <v>725</v>
      </c>
      <c r="J78" s="52">
        <f>'[9]NAW2 - Total - NPgN'!J75</f>
        <v>486</v>
      </c>
      <c r="K78" s="52">
        <f>'[9]NAW2 - Total - NPgN'!K75</f>
        <v>64</v>
      </c>
      <c r="L78" s="59">
        <f t="shared" si="406"/>
        <v>3346</v>
      </c>
      <c r="M78" s="52">
        <f>'[9]NAW2 - Total - NPgN'!M75</f>
        <v>645</v>
      </c>
      <c r="N78" s="52">
        <f>'[9]NAW2 - Total - NPgN'!N75</f>
        <v>1375</v>
      </c>
      <c r="O78" s="52">
        <f>'[9]NAW2 - Total - NPgN'!O75</f>
        <v>740</v>
      </c>
      <c r="P78" s="52">
        <f>'[9]NAW2 - Total - NPgN'!P75</f>
        <v>516</v>
      </c>
      <c r="Q78" s="52">
        <f>'[9]NAW2 - Total - NPgN'!Q75</f>
        <v>101</v>
      </c>
      <c r="R78" s="59">
        <f t="shared" si="407"/>
        <v>3377</v>
      </c>
      <c r="S78" s="52">
        <f>'NPgN - Asset Rep'!S78+'NPgN - Refurb'!S78+'NPgN - HVP'!S78</f>
        <v>66</v>
      </c>
      <c r="T78" s="52">
        <f>'NPgN - Asset Rep'!T78+'NPgN - Refurb'!T78+'NPgN - HVP'!T78</f>
        <v>-8</v>
      </c>
      <c r="U78" s="52">
        <f>'NPgN - Asset Rep'!U78+'NPgN - Refurb'!U78+'NPgN - HVP'!U78</f>
        <v>-17</v>
      </c>
      <c r="V78" s="52">
        <f>'NPgN - Asset Rep'!V78+'NPgN - Refurb'!V78+'NPgN - HVP'!V78</f>
        <v>-31</v>
      </c>
      <c r="W78" s="52">
        <f>'NPgN - Asset Rep'!W78+'NPgN - Refurb'!W78+'NPgN - HVP'!W78</f>
        <v>-50</v>
      </c>
      <c r="X78" s="59">
        <f t="shared" si="408"/>
        <v>-40</v>
      </c>
      <c r="Y78" s="52">
        <f>'[9]NAW2 - Total - NPgN'!Y75</f>
        <v>611</v>
      </c>
      <c r="Z78" s="52">
        <f>'[9]NAW2 - Total - NPgN'!Z75</f>
        <v>749</v>
      </c>
      <c r="AA78" s="52">
        <f>'[9]NAW2 - Total - NPgN'!AA75</f>
        <v>1041</v>
      </c>
      <c r="AB78" s="52">
        <f>'[9]NAW2 - Total - NPgN'!AB75</f>
        <v>580</v>
      </c>
      <c r="AC78" s="52">
        <f>'[9]NAW2 - Total - NPgN'!AC75</f>
        <v>104</v>
      </c>
      <c r="AD78" s="59">
        <f t="shared" si="409"/>
        <v>3085</v>
      </c>
      <c r="AE78" s="52">
        <f>'NPgN - Asset Rep'!AE78+'NPgN - Refurb'!AE78+'NPgN - HVP'!AE78</f>
        <v>194</v>
      </c>
      <c r="AF78" s="52">
        <f>'NPgN - Asset Rep'!AF78+'NPgN - Refurb'!AF78+'NPgN - HVP'!AF78</f>
        <v>-16</v>
      </c>
      <c r="AG78" s="52">
        <f>'NPgN - Asset Rep'!AG78+'NPgN - Refurb'!AG78+'NPgN - HVP'!AG78</f>
        <v>-45</v>
      </c>
      <c r="AH78" s="52">
        <f>'NPgN - Asset Rep'!AH78+'NPgN - Refurb'!AH78+'NPgN - HVP'!AH78</f>
        <v>-79</v>
      </c>
      <c r="AI78" s="52">
        <f>'NPgN - Asset Rep'!AI78+'NPgN - Refurb'!AI78+'NPgN - HVP'!AI78</f>
        <v>-150</v>
      </c>
      <c r="AJ78" s="59">
        <f t="shared" si="410"/>
        <v>-96</v>
      </c>
      <c r="AK78" s="52">
        <f>'[9]NAW2 - Total - NPgN'!AK75</f>
        <v>521</v>
      </c>
      <c r="AL78" s="52">
        <f>'[9]NAW2 - Total - NPgN'!AL75</f>
        <v>713</v>
      </c>
      <c r="AM78" s="52">
        <f>'[9]NAW2 - Total - NPgN'!AM75</f>
        <v>906</v>
      </c>
      <c r="AN78" s="52">
        <f>'[9]NAW2 - Total - NPgN'!AN75</f>
        <v>610</v>
      </c>
      <c r="AO78" s="52">
        <f>'[9]NAW2 - Total - NPgN'!AO75</f>
        <v>306</v>
      </c>
      <c r="AP78" s="59">
        <f t="shared" si="411"/>
        <v>3056</v>
      </c>
      <c r="BB78" s="6"/>
      <c r="BC78" s="6"/>
      <c r="BD78" s="58" t="s">
        <v>30</v>
      </c>
      <c r="BE78" s="172">
        <f>'NPgN - Probs. of Failure'!O$24</f>
        <v>7.2312683793356244E-6</v>
      </c>
      <c r="BF78" s="172">
        <f>'NPgN - Probs. of Failure'!P$24</f>
        <v>3.1101522968221333E-5</v>
      </c>
      <c r="BG78" s="172">
        <f>'NPgN - Probs. of Failure'!Q$24</f>
        <v>8.9766871184567392E-5</v>
      </c>
      <c r="BH78" s="172">
        <f>'NPgN - Probs. of Failure'!R$24</f>
        <v>2.0093369203406372E-4</v>
      </c>
      <c r="BI78" s="172">
        <f>'NPgN - Probs. of Failure'!S$24</f>
        <v>3.8230836452240021E-4</v>
      </c>
      <c r="BJ78" s="176"/>
      <c r="BK78" s="6"/>
      <c r="BL78" s="58" t="s">
        <v>30</v>
      </c>
      <c r="BM78" s="194">
        <f>$BM5*'NPgN - Average Cons. of Failure'!$Q$24</f>
        <v>26464.866439260932</v>
      </c>
      <c r="BN78" s="194">
        <f>$BM5*'NPgN - Average Cons. of Failure'!$Q$24</f>
        <v>26464.866439260932</v>
      </c>
      <c r="BO78" s="194">
        <f>$BM5*'NPgN - Average Cons. of Failure'!$Q$24</f>
        <v>26464.866439260932</v>
      </c>
      <c r="BP78" s="194">
        <f>$BM5*'NPgN - Average Cons. of Failure'!$Q$24</f>
        <v>26464.866439260932</v>
      </c>
      <c r="BQ78" s="194">
        <f>$BM5*'NPgN - Average Cons. of Failure'!$Q$24</f>
        <v>26464.866439260932</v>
      </c>
      <c r="BR78" s="176"/>
      <c r="BS78" s="6"/>
      <c r="BT78" s="58" t="s">
        <v>30</v>
      </c>
      <c r="BU78" s="24">
        <f t="shared" si="418"/>
        <v>0.19137455184556815</v>
      </c>
      <c r="BV78" s="24">
        <f t="shared" si="418"/>
        <v>0.82309765141158375</v>
      </c>
      <c r="BW78" s="24">
        <f t="shared" si="418"/>
        <v>2.3756682565699165</v>
      </c>
      <c r="BX78" s="24">
        <f t="shared" si="418"/>
        <v>5.3176833228290841</v>
      </c>
      <c r="BY78" s="24">
        <f t="shared" si="418"/>
        <v>10.117739805697603</v>
      </c>
      <c r="BZ78" s="6"/>
      <c r="CA78" s="6"/>
      <c r="CB78" s="58" t="s">
        <v>30</v>
      </c>
      <c r="CC78" s="195">
        <f t="shared" si="412"/>
        <v>123.43658594039145</v>
      </c>
      <c r="CD78" s="195">
        <f t="shared" si="398"/>
        <v>1131.7592706909277</v>
      </c>
      <c r="CE78" s="195">
        <f t="shared" si="398"/>
        <v>1757.9945098617382</v>
      </c>
      <c r="CF78" s="195">
        <f t="shared" si="398"/>
        <v>2743.9245945798075</v>
      </c>
      <c r="CG78" s="195">
        <f t="shared" si="398"/>
        <v>1021.8917203754579</v>
      </c>
      <c r="CH78" s="198">
        <f t="shared" si="413"/>
        <v>6779.0066814483225</v>
      </c>
      <c r="CI78" s="68"/>
      <c r="CJ78" s="68"/>
      <c r="CK78" s="195">
        <f t="shared" si="399"/>
        <v>134.91905905112554</v>
      </c>
      <c r="CL78" s="195">
        <f t="shared" si="399"/>
        <v>1124.3513918282233</v>
      </c>
      <c r="CM78" s="195">
        <f t="shared" si="399"/>
        <v>1722.3594860131896</v>
      </c>
      <c r="CN78" s="195">
        <f t="shared" si="399"/>
        <v>2584.3940948949348</v>
      </c>
      <c r="CO78" s="195">
        <f t="shared" si="399"/>
        <v>647.5353475646466</v>
      </c>
      <c r="CP78" s="198">
        <f t="shared" si="419"/>
        <v>6213.5593793521202</v>
      </c>
      <c r="CS78" s="195">
        <f t="shared" si="414"/>
        <v>116.92985117764213</v>
      </c>
      <c r="CT78" s="195">
        <f t="shared" si="400"/>
        <v>616.5001409072762</v>
      </c>
      <c r="CU78" s="195">
        <f t="shared" si="400"/>
        <v>2473.0706550892833</v>
      </c>
      <c r="CV78" s="195">
        <f t="shared" si="400"/>
        <v>3084.2563272408688</v>
      </c>
      <c r="CW78" s="195">
        <f t="shared" si="400"/>
        <v>1052.2449397925507</v>
      </c>
      <c r="CX78" s="198">
        <f t="shared" si="420"/>
        <v>7343.0019142076217</v>
      </c>
      <c r="DA78" s="195">
        <f t="shared" si="415"/>
        <v>129.56057159944964</v>
      </c>
      <c r="DB78" s="195">
        <f t="shared" si="401"/>
        <v>609.91535969598351</v>
      </c>
      <c r="DC78" s="195">
        <f t="shared" si="401"/>
        <v>2432.6842947275945</v>
      </c>
      <c r="DD78" s="195">
        <f t="shared" si="401"/>
        <v>2919.4081442331671</v>
      </c>
      <c r="DE78" s="195">
        <f t="shared" si="401"/>
        <v>546.35794950767058</v>
      </c>
      <c r="DF78" s="198">
        <f t="shared" si="421"/>
        <v>6637.9263197638647</v>
      </c>
      <c r="DI78" s="195">
        <f t="shared" si="416"/>
        <v>99.706141511541006</v>
      </c>
      <c r="DJ78" s="195">
        <f t="shared" si="402"/>
        <v>586.8686254564592</v>
      </c>
      <c r="DK78" s="195">
        <f t="shared" si="402"/>
        <v>2152.3554404523443</v>
      </c>
      <c r="DL78" s="195">
        <f t="shared" si="402"/>
        <v>3243.7868269257415</v>
      </c>
      <c r="DM78" s="195">
        <f t="shared" si="402"/>
        <v>3096.0283805434665</v>
      </c>
      <c r="DN78" s="198">
        <f t="shared" ref="DN78:DN141" si="423">SUM(DI78:DM78)</f>
        <v>9178.7454148895522</v>
      </c>
      <c r="DQ78" s="195">
        <f t="shared" si="417"/>
        <v>136.83280456958121</v>
      </c>
      <c r="DR78" s="195">
        <f t="shared" si="403"/>
        <v>573.69906303387393</v>
      </c>
      <c r="DS78" s="195">
        <f t="shared" si="403"/>
        <v>2045.450368906698</v>
      </c>
      <c r="DT78" s="195">
        <f t="shared" si="403"/>
        <v>2823.6898444222438</v>
      </c>
      <c r="DU78" s="195">
        <f t="shared" si="403"/>
        <v>1578.367409688826</v>
      </c>
      <c r="DV78" s="198">
        <f t="shared" si="422"/>
        <v>7158.0394906212232</v>
      </c>
    </row>
    <row r="79" spans="1:126" ht="25.5" customHeight="1" thickBot="1">
      <c r="A79" s="19"/>
      <c r="B79" s="60"/>
      <c r="C79" s="61"/>
      <c r="D79" s="62">
        <f>SUM(D75:D78)</f>
        <v>126149</v>
      </c>
      <c r="E79" s="63">
        <f>SUM(E75:E78)</f>
        <v>126149</v>
      </c>
      <c r="F79" s="64"/>
      <c r="G79" s="65">
        <f>SUM(G75:G78)</f>
        <v>42083</v>
      </c>
      <c r="H79" s="66">
        <f t="shared" ref="H79:K79" si="424">SUM(H75:H78)</f>
        <v>29814</v>
      </c>
      <c r="I79" s="66">
        <f t="shared" si="424"/>
        <v>28456</v>
      </c>
      <c r="J79" s="66">
        <f t="shared" si="424"/>
        <v>22440</v>
      </c>
      <c r="K79" s="66">
        <f t="shared" si="424"/>
        <v>3356</v>
      </c>
      <c r="L79" s="67"/>
      <c r="M79" s="65">
        <f>SUM(M75:M78)</f>
        <v>38420</v>
      </c>
      <c r="N79" s="66">
        <f t="shared" ref="N79:Q79" si="425">SUM(N75:N78)</f>
        <v>29997</v>
      </c>
      <c r="O79" s="66">
        <f t="shared" si="425"/>
        <v>28989</v>
      </c>
      <c r="P79" s="66">
        <f t="shared" si="425"/>
        <v>23730</v>
      </c>
      <c r="Q79" s="66">
        <f t="shared" si="425"/>
        <v>5013</v>
      </c>
      <c r="R79" s="67"/>
      <c r="S79" s="65">
        <f>SUM(S75:S78)</f>
        <v>4300</v>
      </c>
      <c r="T79" s="66">
        <f t="shared" ref="T79:W79" si="426">SUM(T75:T78)</f>
        <v>-116</v>
      </c>
      <c r="U79" s="66">
        <f t="shared" si="426"/>
        <v>-612</v>
      </c>
      <c r="V79" s="66">
        <f t="shared" si="426"/>
        <v>-1314</v>
      </c>
      <c r="W79" s="66">
        <f t="shared" si="426"/>
        <v>-2258</v>
      </c>
      <c r="X79" s="67"/>
      <c r="Y79" s="65">
        <f>SUM(Y75:Y78)</f>
        <v>36647</v>
      </c>
      <c r="Z79" s="66">
        <f t="shared" ref="Z79:AC79" si="427">SUM(Z75:Z78)</f>
        <v>16435</v>
      </c>
      <c r="AA79" s="66">
        <f t="shared" si="427"/>
        <v>40871</v>
      </c>
      <c r="AB79" s="66">
        <f t="shared" si="427"/>
        <v>26818</v>
      </c>
      <c r="AC79" s="66">
        <f t="shared" si="427"/>
        <v>5378</v>
      </c>
      <c r="AD79" s="67"/>
      <c r="AE79" s="65">
        <f>SUM(AE75:AE78)</f>
        <v>12200</v>
      </c>
      <c r="AF79" s="66">
        <f t="shared" ref="AF79:AI79" si="428">SUM(AF75:AF78)</f>
        <v>-232</v>
      </c>
      <c r="AG79" s="66">
        <f t="shared" si="428"/>
        <v>-1584</v>
      </c>
      <c r="AH79" s="66">
        <f t="shared" si="428"/>
        <v>-3438</v>
      </c>
      <c r="AI79" s="66">
        <f t="shared" si="428"/>
        <v>-6946</v>
      </c>
      <c r="AJ79" s="67"/>
      <c r="AK79" s="65">
        <f>SUM(AK75:AK78)</f>
        <v>31467</v>
      </c>
      <c r="AL79" s="66">
        <f t="shared" ref="AL79:AO79" si="429">SUM(AL75:AL78)</f>
        <v>15676</v>
      </c>
      <c r="AM79" s="66">
        <f t="shared" si="429"/>
        <v>35681</v>
      </c>
      <c r="AN79" s="66">
        <f t="shared" si="429"/>
        <v>28254</v>
      </c>
      <c r="AO79" s="66">
        <f t="shared" si="429"/>
        <v>15071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2983.5981581110718</v>
      </c>
      <c r="CD79" s="197">
        <f t="shared" ref="CD79:CG79" si="430">SUM(CD75:CD78)</f>
        <v>10472.106799379299</v>
      </c>
      <c r="CE79" s="197">
        <f t="shared" si="430"/>
        <v>28277.104124300407</v>
      </c>
      <c r="CF79" s="197">
        <f t="shared" si="430"/>
        <v>52124.782759702335</v>
      </c>
      <c r="CG79" s="197">
        <f t="shared" si="430"/>
        <v>20965.575715774343</v>
      </c>
      <c r="CH79" s="198">
        <f>SUM(CC79:CG79)</f>
        <v>114823.16755726747</v>
      </c>
      <c r="CI79" s="68"/>
      <c r="CJ79" s="68"/>
      <c r="CK79" s="197">
        <f>SUM(CK75:CK78)</f>
        <v>3267.8888823687003</v>
      </c>
      <c r="CL79" s="197">
        <f t="shared" ref="CL79:CO79" si="431">SUM(CL75:CL78)</f>
        <v>10407.938106475252</v>
      </c>
      <c r="CM79" s="197">
        <f t="shared" si="431"/>
        <v>27755.312348427386</v>
      </c>
      <c r="CN79" s="197">
        <f t="shared" si="431"/>
        <v>49284.076328647046</v>
      </c>
      <c r="CO79" s="197">
        <f t="shared" si="431"/>
        <v>14011.046082930041</v>
      </c>
      <c r="CP79" s="198">
        <f t="shared" si="419"/>
        <v>104726.26174884842</v>
      </c>
      <c r="CS79" s="197">
        <f>SUM(CS75:CS78)</f>
        <v>2845.410421714424</v>
      </c>
      <c r="CT79" s="197">
        <f t="shared" ref="CT79:CW79" si="432">SUM(CT75:CT78)</f>
        <v>5735.2456633177471</v>
      </c>
      <c r="CU79" s="197">
        <f t="shared" si="432"/>
        <v>39863.333238322157</v>
      </c>
      <c r="CV79" s="197">
        <f t="shared" si="432"/>
        <v>58896.533410325799</v>
      </c>
      <c r="CW79" s="197">
        <f t="shared" si="432"/>
        <v>22460.977659056451</v>
      </c>
      <c r="CX79" s="198">
        <f t="shared" si="420"/>
        <v>129801.50039273658</v>
      </c>
      <c r="DA79" s="197">
        <f>SUM(DA75:DA78)</f>
        <v>3178.5705515313366</v>
      </c>
      <c r="DB79" s="197">
        <f t="shared" ref="DB79:DE79" si="433">SUM(DB75:DB78)</f>
        <v>5693.1030635654724</v>
      </c>
      <c r="DC79" s="197">
        <f t="shared" si="433"/>
        <v>39264.569810936271</v>
      </c>
      <c r="DD79" s="197">
        <f t="shared" si="433"/>
        <v>55999.246828715608</v>
      </c>
      <c r="DE79" s="197">
        <f t="shared" si="433"/>
        <v>12988.749652962353</v>
      </c>
      <c r="DF79" s="198">
        <f t="shared" si="421"/>
        <v>117124.23990771105</v>
      </c>
      <c r="DI79" s="197">
        <f>SUM(DI75:DI78)</f>
        <v>2442.7277447030533</v>
      </c>
      <c r="DJ79" s="197">
        <f t="shared" ref="DJ79:DM79" si="434">SUM(DJ75:DJ78)</f>
        <v>5469.549741442087</v>
      </c>
      <c r="DK79" s="197">
        <f t="shared" si="434"/>
        <v>34796.603007440099</v>
      </c>
      <c r="DL79" s="197">
        <f t="shared" si="434"/>
        <v>62046.94171810268</v>
      </c>
      <c r="DM79" s="197">
        <f t="shared" si="434"/>
        <v>63038.375504602802</v>
      </c>
      <c r="DN79" s="198">
        <f t="shared" si="423"/>
        <v>167794.19771629071</v>
      </c>
      <c r="DQ79" s="197">
        <f>SUM(DQ75:DQ78)</f>
        <v>3388.7457393502136</v>
      </c>
      <c r="DR79" s="197">
        <f t="shared" ref="DR79:DU79" si="435">SUM(DR75:DR78)</f>
        <v>5385.2645419375413</v>
      </c>
      <c r="DS79" s="197">
        <f t="shared" si="435"/>
        <v>33243.77120821573</v>
      </c>
      <c r="DT79" s="197">
        <f t="shared" si="435"/>
        <v>54476.900447056105</v>
      </c>
      <c r="DU79" s="197">
        <f t="shared" si="435"/>
        <v>33929.6380836108</v>
      </c>
      <c r="DV79" s="198">
        <f t="shared" si="422"/>
        <v>130424.32002017039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NPgN'!G77</f>
        <v>0</v>
      </c>
      <c r="H80" s="52">
        <f>'[9]NAW2 - Total - NPgN'!H77</f>
        <v>0</v>
      </c>
      <c r="I80" s="52">
        <f>'[9]NAW2 - Total - NPgN'!I77</f>
        <v>0</v>
      </c>
      <c r="J80" s="52">
        <f>'[9]NAW2 - Total - NPgN'!J77</f>
        <v>0</v>
      </c>
      <c r="K80" s="52">
        <f>'[9]NAW2 - Total - NPgN'!K77</f>
        <v>0</v>
      </c>
      <c r="L80" s="53">
        <f>SUM(G80:K80)</f>
        <v>0</v>
      </c>
      <c r="M80" s="52">
        <f>'[9]NAW2 - Total - NPgN'!M77</f>
        <v>0</v>
      </c>
      <c r="N80" s="52">
        <f>'[9]NAW2 - Total - NPgN'!N77</f>
        <v>0</v>
      </c>
      <c r="O80" s="52">
        <f>'[9]NAW2 - Total - NPgN'!O77</f>
        <v>0</v>
      </c>
      <c r="P80" s="52">
        <f>'[9]NAW2 - Total - NPgN'!P77</f>
        <v>0</v>
      </c>
      <c r="Q80" s="52">
        <f>'[9]NAW2 - Total - NPgN'!Q77</f>
        <v>0</v>
      </c>
      <c r="R80" s="53">
        <f>SUM(M80:Q80)</f>
        <v>0</v>
      </c>
      <c r="S80" s="274">
        <f>'NPgN - Asset Rep'!S80+'NPgN - Refurb'!S80+'NPgN - HVP'!S80</f>
        <v>0</v>
      </c>
      <c r="T80" s="69">
        <f>'NPgN - Asset Rep'!T80+'NPgN - Refurb'!T80+'NPgN - HVP'!T80</f>
        <v>0</v>
      </c>
      <c r="U80" s="69">
        <f>'NPgN - Asset Rep'!U80+'NPgN - Refurb'!U80+'NPgN - HVP'!U80</f>
        <v>0</v>
      </c>
      <c r="V80" s="69">
        <f>'NPgN - Asset Rep'!V80+'NPgN - Refurb'!V80+'NPgN - HVP'!V80</f>
        <v>0</v>
      </c>
      <c r="W80" s="69">
        <f>'NPgN - Asset Rep'!W80+'NPgN - Refurb'!W80+'NPgN - HVP'!W80</f>
        <v>0</v>
      </c>
      <c r="X80" s="53">
        <f>SUM(S80:W80)</f>
        <v>0</v>
      </c>
      <c r="Y80" s="54">
        <f>'[9]NAW2 - Total - NPgN'!Y77</f>
        <v>0</v>
      </c>
      <c r="Z80" s="54">
        <f>'[9]NAW2 - Total - NPgN'!Z77</f>
        <v>0</v>
      </c>
      <c r="AA80" s="54">
        <f>'[9]NAW2 - Total - NPgN'!AA77</f>
        <v>0</v>
      </c>
      <c r="AB80" s="54">
        <f>'[9]NAW2 - Total - NPgN'!AB77</f>
        <v>0</v>
      </c>
      <c r="AC80" s="54">
        <f>'[9]NAW2 - Total - NPgN'!AC77</f>
        <v>0</v>
      </c>
      <c r="AD80" s="53">
        <f>SUM(Y80:AC80)</f>
        <v>0</v>
      </c>
      <c r="AE80" s="274">
        <f>'NPgN - Asset Rep'!AE80+'NPgN - Refurb'!AE80+'NPgN - HVP'!AE80</f>
        <v>0</v>
      </c>
      <c r="AF80" s="69">
        <f>'NPgN - Asset Rep'!AF80+'NPgN - Refurb'!AF80+'NPgN - HVP'!AF80</f>
        <v>0</v>
      </c>
      <c r="AG80" s="69">
        <f>'NPgN - Asset Rep'!AG80+'NPgN - Refurb'!AG80+'NPgN - HVP'!AG80</f>
        <v>0</v>
      </c>
      <c r="AH80" s="69">
        <f>'NPgN - Asset Rep'!AH80+'NPgN - Refurb'!AH80+'NPgN - HVP'!AH80</f>
        <v>0</v>
      </c>
      <c r="AI80" s="69">
        <f>'NPgN - Asset Rep'!AI80+'NPgN - Refurb'!AI80+'NPgN - HVP'!AI80</f>
        <v>0</v>
      </c>
      <c r="AJ80" s="53">
        <f>SUM(AE80:AI80)</f>
        <v>0</v>
      </c>
      <c r="AK80" s="54">
        <f>'[9]NAW2 - Total - NPgN'!AK77</f>
        <v>0</v>
      </c>
      <c r="AL80" s="54">
        <f>'[9]NAW2 - Total - NPgN'!AL77</f>
        <v>0</v>
      </c>
      <c r="AM80" s="54">
        <f>'[9]NAW2 - Total - NPgN'!AM77</f>
        <v>0</v>
      </c>
      <c r="AN80" s="54">
        <f>'[9]NAW2 - Total - NPgN'!AN77</f>
        <v>0</v>
      </c>
      <c r="AO80" s="54">
        <f>'[9]NAW2 - Total - NPgN'!AO77</f>
        <v>0</v>
      </c>
      <c r="AP80" s="53">
        <f>SUM(AK80:AO80)</f>
        <v>0</v>
      </c>
      <c r="BB80" s="6"/>
      <c r="BC80" s="6"/>
      <c r="BD80" s="51" t="s">
        <v>25</v>
      </c>
      <c r="BE80" s="172">
        <f>'NPgN - Probs. of Failure'!O$25</f>
        <v>0</v>
      </c>
      <c r="BF80" s="172">
        <f>'NPgN - Probs. of Failure'!P$25</f>
        <v>0</v>
      </c>
      <c r="BG80" s="172">
        <f>'NPgN - Probs. of Failure'!Q$25</f>
        <v>0</v>
      </c>
      <c r="BH80" s="172">
        <f>'NPgN - Probs. of Failure'!R$25</f>
        <v>0</v>
      </c>
      <c r="BI80" s="172">
        <f>'NPgN - Probs. of Failure'!S$25</f>
        <v>0</v>
      </c>
      <c r="BJ80" s="175"/>
      <c r="BK80" s="6"/>
      <c r="BL80" s="51" t="s">
        <v>25</v>
      </c>
      <c r="BM80" s="242">
        <f>IFERROR($BM2*'NPgN - Average Cons. of Failure'!$Q$25,0)</f>
        <v>0</v>
      </c>
      <c r="BN80" s="242">
        <f>IFERROR($BM2*'NPgN - Average Cons. of Failure'!$Q$25,0)</f>
        <v>0</v>
      </c>
      <c r="BO80" s="242">
        <f>IFERROR($BM2*'NPgN - Average Cons. of Failure'!$Q$25,0)</f>
        <v>0</v>
      </c>
      <c r="BP80" s="242">
        <f>IFERROR($BM2*'NPgN - Average Cons. of Failure'!$Q$25,0)</f>
        <v>0</v>
      </c>
      <c r="BQ80" s="242">
        <f>IFERROR($BM2*'NPgN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NPgN'!G78</f>
        <v>0</v>
      </c>
      <c r="H81" s="52">
        <f>'[9]NAW2 - Total - NPgN'!H78</f>
        <v>0</v>
      </c>
      <c r="I81" s="52">
        <f>'[9]NAW2 - Total - NPgN'!I78</f>
        <v>0</v>
      </c>
      <c r="J81" s="52">
        <f>'[9]NAW2 - Total - NPgN'!J78</f>
        <v>0</v>
      </c>
      <c r="K81" s="52">
        <f>'[9]NAW2 - Total - NPgN'!K78</f>
        <v>0</v>
      </c>
      <c r="L81" s="59">
        <f t="shared" ref="L81:L83" si="444">SUM(G81:K81)</f>
        <v>0</v>
      </c>
      <c r="M81" s="52">
        <f>'[9]NAW2 - Total - NPgN'!M78</f>
        <v>0</v>
      </c>
      <c r="N81" s="52">
        <f>'[9]NAW2 - Total - NPgN'!N78</f>
        <v>0</v>
      </c>
      <c r="O81" s="52">
        <f>'[9]NAW2 - Total - NPgN'!O78</f>
        <v>0</v>
      </c>
      <c r="P81" s="52">
        <f>'[9]NAW2 - Total - NPgN'!P78</f>
        <v>0</v>
      </c>
      <c r="Q81" s="52">
        <f>'[9]NAW2 - Total - NPgN'!Q78</f>
        <v>0</v>
      </c>
      <c r="R81" s="59">
        <f t="shared" ref="R81:R83" si="445">SUM(M81:Q81)</f>
        <v>0</v>
      </c>
      <c r="S81" s="52">
        <f>'NPgN - Asset Rep'!S81+'NPgN - Refurb'!S81+'NPgN - HVP'!S81</f>
        <v>0</v>
      </c>
      <c r="T81" s="52">
        <f>'NPgN - Asset Rep'!T81+'NPgN - Refurb'!T81+'NPgN - HVP'!T81</f>
        <v>0</v>
      </c>
      <c r="U81" s="52">
        <f>'NPgN - Asset Rep'!U81+'NPgN - Refurb'!U81+'NPgN - HVP'!U81</f>
        <v>0</v>
      </c>
      <c r="V81" s="52">
        <f>'NPgN - Asset Rep'!V81+'NPgN - Refurb'!V81+'NPgN - HVP'!V81</f>
        <v>0</v>
      </c>
      <c r="W81" s="52">
        <f>'NPgN - Asset Rep'!W81+'NPgN - Refurb'!W81+'NPgN - HVP'!W81</f>
        <v>0</v>
      </c>
      <c r="X81" s="59">
        <f t="shared" ref="X81:X83" si="446">SUM(S81:W81)</f>
        <v>0</v>
      </c>
      <c r="Y81" s="52">
        <f>'[9]NAW2 - Total - NPgN'!Y78</f>
        <v>0</v>
      </c>
      <c r="Z81" s="52">
        <f>'[9]NAW2 - Total - NPgN'!Z78</f>
        <v>0</v>
      </c>
      <c r="AA81" s="52">
        <f>'[9]NAW2 - Total - NPgN'!AA78</f>
        <v>0</v>
      </c>
      <c r="AB81" s="52">
        <f>'[9]NAW2 - Total - NPgN'!AB78</f>
        <v>0</v>
      </c>
      <c r="AC81" s="52">
        <f>'[9]NAW2 - Total - NPgN'!AC78</f>
        <v>0</v>
      </c>
      <c r="AD81" s="59">
        <f t="shared" ref="AD81:AD83" si="447">SUM(Y81:AC81)</f>
        <v>0</v>
      </c>
      <c r="AE81" s="52">
        <f>'NPgN - Asset Rep'!AE81+'NPgN - Refurb'!AE81+'NPgN - HVP'!AE81</f>
        <v>0</v>
      </c>
      <c r="AF81" s="52">
        <f>'NPgN - Asset Rep'!AF81+'NPgN - Refurb'!AF81+'NPgN - HVP'!AF81</f>
        <v>0</v>
      </c>
      <c r="AG81" s="52">
        <f>'NPgN - Asset Rep'!AG81+'NPgN - Refurb'!AG81+'NPgN - HVP'!AG81</f>
        <v>0</v>
      </c>
      <c r="AH81" s="52">
        <f>'NPgN - Asset Rep'!AH81+'NPgN - Refurb'!AH81+'NPgN - HVP'!AH81</f>
        <v>0</v>
      </c>
      <c r="AI81" s="52">
        <f>'NPgN - Asset Rep'!AI81+'NPgN - Refurb'!AI81+'NPgN - HVP'!AI81</f>
        <v>0</v>
      </c>
      <c r="AJ81" s="59">
        <f t="shared" ref="AJ81:AJ83" si="448">SUM(AE81:AI81)</f>
        <v>0</v>
      </c>
      <c r="AK81" s="52">
        <f>'[9]NAW2 - Total - NPgN'!AK78</f>
        <v>0</v>
      </c>
      <c r="AL81" s="52">
        <f>'[9]NAW2 - Total - NPgN'!AL78</f>
        <v>0</v>
      </c>
      <c r="AM81" s="52">
        <f>'[9]NAW2 - Total - NPgN'!AM78</f>
        <v>0</v>
      </c>
      <c r="AN81" s="52">
        <f>'[9]NAW2 - Total - NPgN'!AN78</f>
        <v>0</v>
      </c>
      <c r="AO81" s="52">
        <f>'[9]NAW2 - Total - NPgN'!AO78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'NPgN - Probs. of Failure'!O$25</f>
        <v>0</v>
      </c>
      <c r="BF81" s="172">
        <f>'NPgN - Probs. of Failure'!P$25</f>
        <v>0</v>
      </c>
      <c r="BG81" s="172">
        <f>'NPgN - Probs. of Failure'!Q$25</f>
        <v>0</v>
      </c>
      <c r="BH81" s="172">
        <f>'NPgN - Probs. of Failure'!R$25</f>
        <v>0</v>
      </c>
      <c r="BI81" s="172">
        <f>'NPgN - Probs. of Failure'!S$25</f>
        <v>0</v>
      </c>
      <c r="BJ81" s="176"/>
      <c r="BK81" s="6"/>
      <c r="BL81" s="58" t="s">
        <v>27</v>
      </c>
      <c r="BM81" s="242">
        <f>IFERROR($BM3*'NPgN - Average Cons. of Failure'!$Q$25,0)</f>
        <v>0</v>
      </c>
      <c r="BN81" s="242">
        <f>IFERROR($BM3*'NPgN - Average Cons. of Failure'!$Q$25,0)</f>
        <v>0</v>
      </c>
      <c r="BO81" s="242">
        <f>IFERROR($BM3*'NPgN - Average Cons. of Failure'!$Q$25,0)</f>
        <v>0</v>
      </c>
      <c r="BP81" s="242">
        <f>IFERROR($BM3*'NPgN - Average Cons. of Failure'!$Q$25,0)</f>
        <v>0</v>
      </c>
      <c r="BQ81" s="242">
        <f>IFERROR($BM3*'NPgN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NPgN'!G79</f>
        <v>0</v>
      </c>
      <c r="H82" s="52">
        <f>'[9]NAW2 - Total - NPgN'!H79</f>
        <v>0</v>
      </c>
      <c r="I82" s="52">
        <f>'[9]NAW2 - Total - NPgN'!I79</f>
        <v>0</v>
      </c>
      <c r="J82" s="52">
        <f>'[9]NAW2 - Total - NPgN'!J79</f>
        <v>0</v>
      </c>
      <c r="K82" s="52">
        <f>'[9]NAW2 - Total - NPgN'!K79</f>
        <v>0</v>
      </c>
      <c r="L82" s="59">
        <f t="shared" si="444"/>
        <v>0</v>
      </c>
      <c r="M82" s="52">
        <f>'[9]NAW2 - Total - NPgN'!M79</f>
        <v>0</v>
      </c>
      <c r="N82" s="52">
        <f>'[9]NAW2 - Total - NPgN'!N79</f>
        <v>0</v>
      </c>
      <c r="O82" s="52">
        <f>'[9]NAW2 - Total - NPgN'!O79</f>
        <v>0</v>
      </c>
      <c r="P82" s="52">
        <f>'[9]NAW2 - Total - NPgN'!P79</f>
        <v>0</v>
      </c>
      <c r="Q82" s="52">
        <f>'[9]NAW2 - Total - NPgN'!Q79</f>
        <v>0</v>
      </c>
      <c r="R82" s="59">
        <f t="shared" si="445"/>
        <v>0</v>
      </c>
      <c r="S82" s="52">
        <f>'NPgN - Asset Rep'!S82+'NPgN - Refurb'!S82+'NPgN - HVP'!S82</f>
        <v>0</v>
      </c>
      <c r="T82" s="52">
        <f>'NPgN - Asset Rep'!T82+'NPgN - Refurb'!T82+'NPgN - HVP'!T82</f>
        <v>0</v>
      </c>
      <c r="U82" s="52">
        <f>'NPgN - Asset Rep'!U82+'NPgN - Refurb'!U82+'NPgN - HVP'!U82</f>
        <v>0</v>
      </c>
      <c r="V82" s="52">
        <f>'NPgN - Asset Rep'!V82+'NPgN - Refurb'!V82+'NPgN - HVP'!V82</f>
        <v>0</v>
      </c>
      <c r="W82" s="52">
        <f>'NPgN - Asset Rep'!W82+'NPgN - Refurb'!W82+'NPgN - HVP'!W82</f>
        <v>0</v>
      </c>
      <c r="X82" s="59">
        <f t="shared" si="446"/>
        <v>0</v>
      </c>
      <c r="Y82" s="52">
        <f>'[9]NAW2 - Total - NPgN'!Y79</f>
        <v>0</v>
      </c>
      <c r="Z82" s="52">
        <f>'[9]NAW2 - Total - NPgN'!Z79</f>
        <v>0</v>
      </c>
      <c r="AA82" s="52">
        <f>'[9]NAW2 - Total - NPgN'!AA79</f>
        <v>0</v>
      </c>
      <c r="AB82" s="52">
        <f>'[9]NAW2 - Total - NPgN'!AB79</f>
        <v>0</v>
      </c>
      <c r="AC82" s="52">
        <f>'[9]NAW2 - Total - NPgN'!AC79</f>
        <v>0</v>
      </c>
      <c r="AD82" s="59">
        <f t="shared" si="447"/>
        <v>0</v>
      </c>
      <c r="AE82" s="52">
        <f>'NPgN - Asset Rep'!AE82+'NPgN - Refurb'!AE82+'NPgN - HVP'!AE82</f>
        <v>0</v>
      </c>
      <c r="AF82" s="52">
        <f>'NPgN - Asset Rep'!AF82+'NPgN - Refurb'!AF82+'NPgN - HVP'!AF82</f>
        <v>0</v>
      </c>
      <c r="AG82" s="52">
        <f>'NPgN - Asset Rep'!AG82+'NPgN - Refurb'!AG82+'NPgN - HVP'!AG82</f>
        <v>0</v>
      </c>
      <c r="AH82" s="52">
        <f>'NPgN - Asset Rep'!AH82+'NPgN - Refurb'!AH82+'NPgN - HVP'!AH82</f>
        <v>0</v>
      </c>
      <c r="AI82" s="52">
        <f>'NPgN - Asset Rep'!AI82+'NPgN - Refurb'!AI82+'NPgN - HVP'!AI82</f>
        <v>0</v>
      </c>
      <c r="AJ82" s="59">
        <f t="shared" si="448"/>
        <v>0</v>
      </c>
      <c r="AK82" s="52">
        <f>'[9]NAW2 - Total - NPgN'!AK79</f>
        <v>0</v>
      </c>
      <c r="AL82" s="52">
        <f>'[9]NAW2 - Total - NPgN'!AL79</f>
        <v>0</v>
      </c>
      <c r="AM82" s="52">
        <f>'[9]NAW2 - Total - NPgN'!AM79</f>
        <v>0</v>
      </c>
      <c r="AN82" s="52">
        <f>'[9]NAW2 - Total - NPgN'!AN79</f>
        <v>0</v>
      </c>
      <c r="AO82" s="52">
        <f>'[9]NAW2 - Total - NPgN'!AO79</f>
        <v>0</v>
      </c>
      <c r="AP82" s="59">
        <f t="shared" si="449"/>
        <v>0</v>
      </c>
      <c r="BB82" s="6"/>
      <c r="BC82" s="6"/>
      <c r="BD82" s="58" t="s">
        <v>29</v>
      </c>
      <c r="BE82" s="172">
        <f>'NPgN - Probs. of Failure'!O$25</f>
        <v>0</v>
      </c>
      <c r="BF82" s="172">
        <f>'NPgN - Probs. of Failure'!P$25</f>
        <v>0</v>
      </c>
      <c r="BG82" s="172">
        <f>'NPgN - Probs. of Failure'!Q$25</f>
        <v>0</v>
      </c>
      <c r="BH82" s="172">
        <f>'NPgN - Probs. of Failure'!R$25</f>
        <v>0</v>
      </c>
      <c r="BI82" s="172">
        <f>'NPgN - Probs. of Failure'!S$25</f>
        <v>0</v>
      </c>
      <c r="BJ82" s="176"/>
      <c r="BK82" s="6"/>
      <c r="BL82" s="58" t="s">
        <v>29</v>
      </c>
      <c r="BM82" s="242">
        <f>IFERROR($BM4*'NPgN - Average Cons. of Failure'!$Q$25,0)</f>
        <v>0</v>
      </c>
      <c r="BN82" s="242">
        <f>IFERROR($BM4*'NPgN - Average Cons. of Failure'!$Q$25,0)</f>
        <v>0</v>
      </c>
      <c r="BO82" s="242">
        <f>IFERROR($BM4*'NPgN - Average Cons. of Failure'!$Q$25,0)</f>
        <v>0</v>
      </c>
      <c r="BP82" s="242">
        <f>IFERROR($BM4*'NPgN - Average Cons. of Failure'!$Q$25,0)</f>
        <v>0</v>
      </c>
      <c r="BQ82" s="242">
        <f>IFERROR($BM4*'NPgN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NPgN'!G80</f>
        <v>0</v>
      </c>
      <c r="H83" s="52">
        <f>'[9]NAW2 - Total - NPgN'!H80</f>
        <v>0</v>
      </c>
      <c r="I83" s="52">
        <f>'[9]NAW2 - Total - NPgN'!I80</f>
        <v>0</v>
      </c>
      <c r="J83" s="52">
        <f>'[9]NAW2 - Total - NPgN'!J80</f>
        <v>0</v>
      </c>
      <c r="K83" s="52">
        <f>'[9]NAW2 - Total - NPgN'!K80</f>
        <v>0</v>
      </c>
      <c r="L83" s="59">
        <f t="shared" si="444"/>
        <v>0</v>
      </c>
      <c r="M83" s="52">
        <f>'[9]NAW2 - Total - NPgN'!M80</f>
        <v>0</v>
      </c>
      <c r="N83" s="52">
        <f>'[9]NAW2 - Total - NPgN'!N80</f>
        <v>0</v>
      </c>
      <c r="O83" s="52">
        <f>'[9]NAW2 - Total - NPgN'!O80</f>
        <v>0</v>
      </c>
      <c r="P83" s="52">
        <f>'[9]NAW2 - Total - NPgN'!P80</f>
        <v>0</v>
      </c>
      <c r="Q83" s="52">
        <f>'[9]NAW2 - Total - NPgN'!Q80</f>
        <v>0</v>
      </c>
      <c r="R83" s="59">
        <f t="shared" si="445"/>
        <v>0</v>
      </c>
      <c r="S83" s="52">
        <f>'NPgN - Asset Rep'!S83+'NPgN - Refurb'!S83+'NPgN - HVP'!S83</f>
        <v>0</v>
      </c>
      <c r="T83" s="52">
        <f>'NPgN - Asset Rep'!T83+'NPgN - Refurb'!T83+'NPgN - HVP'!T83</f>
        <v>0</v>
      </c>
      <c r="U83" s="52">
        <f>'NPgN - Asset Rep'!U83+'NPgN - Refurb'!U83+'NPgN - HVP'!U83</f>
        <v>0</v>
      </c>
      <c r="V83" s="52">
        <f>'NPgN - Asset Rep'!V83+'NPgN - Refurb'!V83+'NPgN - HVP'!V83</f>
        <v>0</v>
      </c>
      <c r="W83" s="52">
        <f>'NPgN - Asset Rep'!W83+'NPgN - Refurb'!W83+'NPgN - HVP'!W83</f>
        <v>0</v>
      </c>
      <c r="X83" s="59">
        <f t="shared" si="446"/>
        <v>0</v>
      </c>
      <c r="Y83" s="52">
        <f>'[9]NAW2 - Total - NPgN'!Y80</f>
        <v>0</v>
      </c>
      <c r="Z83" s="52">
        <f>'[9]NAW2 - Total - NPgN'!Z80</f>
        <v>0</v>
      </c>
      <c r="AA83" s="52">
        <f>'[9]NAW2 - Total - NPgN'!AA80</f>
        <v>0</v>
      </c>
      <c r="AB83" s="52">
        <f>'[9]NAW2 - Total - NPgN'!AB80</f>
        <v>0</v>
      </c>
      <c r="AC83" s="52">
        <f>'[9]NAW2 - Total - NPgN'!AC80</f>
        <v>0</v>
      </c>
      <c r="AD83" s="59">
        <f t="shared" si="447"/>
        <v>0</v>
      </c>
      <c r="AE83" s="52">
        <f>'NPgN - Asset Rep'!AE83+'NPgN - Refurb'!AE83+'NPgN - HVP'!AE83</f>
        <v>0</v>
      </c>
      <c r="AF83" s="52">
        <f>'NPgN - Asset Rep'!AF83+'NPgN - Refurb'!AF83+'NPgN - HVP'!AF83</f>
        <v>0</v>
      </c>
      <c r="AG83" s="52">
        <f>'NPgN - Asset Rep'!AG83+'NPgN - Refurb'!AG83+'NPgN - HVP'!AG83</f>
        <v>0</v>
      </c>
      <c r="AH83" s="52">
        <f>'NPgN - Asset Rep'!AH83+'NPgN - Refurb'!AH83+'NPgN - HVP'!AH83</f>
        <v>0</v>
      </c>
      <c r="AI83" s="52">
        <f>'NPgN - Asset Rep'!AI83+'NPgN - Refurb'!AI83+'NPgN - HVP'!AI83</f>
        <v>0</v>
      </c>
      <c r="AJ83" s="59">
        <f t="shared" si="448"/>
        <v>0</v>
      </c>
      <c r="AK83" s="52">
        <f>'[9]NAW2 - Total - NPgN'!AK80</f>
        <v>0</v>
      </c>
      <c r="AL83" s="52">
        <f>'[9]NAW2 - Total - NPgN'!AL80</f>
        <v>0</v>
      </c>
      <c r="AM83" s="52">
        <f>'[9]NAW2 - Total - NPgN'!AM80</f>
        <v>0</v>
      </c>
      <c r="AN83" s="52">
        <f>'[9]NAW2 - Total - NPgN'!AN80</f>
        <v>0</v>
      </c>
      <c r="AO83" s="52">
        <f>'[9]NAW2 - Total - NPgN'!AO80</f>
        <v>0</v>
      </c>
      <c r="AP83" s="59">
        <f t="shared" si="449"/>
        <v>0</v>
      </c>
      <c r="BB83" s="6"/>
      <c r="BC83" s="6"/>
      <c r="BD83" s="58" t="s">
        <v>30</v>
      </c>
      <c r="BE83" s="172">
        <f>'NPgN - Probs. of Failure'!O$25</f>
        <v>0</v>
      </c>
      <c r="BF83" s="172">
        <f>'NPgN - Probs. of Failure'!P$25</f>
        <v>0</v>
      </c>
      <c r="BG83" s="172">
        <f>'NPgN - Probs. of Failure'!Q$25</f>
        <v>0</v>
      </c>
      <c r="BH83" s="172">
        <f>'NPgN - Probs. of Failure'!R$25</f>
        <v>0</v>
      </c>
      <c r="BI83" s="172">
        <f>'NPgN - Probs. of Failure'!S$25</f>
        <v>0</v>
      </c>
      <c r="BJ83" s="176"/>
      <c r="BK83" s="6"/>
      <c r="BL83" s="58" t="s">
        <v>30</v>
      </c>
      <c r="BM83" s="242">
        <f>IFERROR($BM5*'NPgN - Average Cons. of Failure'!$Q$25,0)</f>
        <v>0</v>
      </c>
      <c r="BN83" s="242">
        <f>IFERROR($BM5*'NPgN - Average Cons. of Failure'!$Q$25,0)</f>
        <v>0</v>
      </c>
      <c r="BO83" s="242">
        <f>IFERROR($BM5*'NPgN - Average Cons. of Failure'!$Q$25,0)</f>
        <v>0</v>
      </c>
      <c r="BP83" s="242">
        <f>IFERROR($BM5*'NPgN - Average Cons. of Failure'!$Q$25,0)</f>
        <v>0</v>
      </c>
      <c r="BQ83" s="242">
        <f>IFERROR($BM5*'NPgN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NPgN'!G82</f>
        <v>0</v>
      </c>
      <c r="H85" s="52">
        <f>'[9]NAW2 - Total - NPgN'!H82</f>
        <v>0</v>
      </c>
      <c r="I85" s="52">
        <f>'[9]NAW2 - Total - NPgN'!I82</f>
        <v>0</v>
      </c>
      <c r="J85" s="52">
        <f>'[9]NAW2 - Total - NPgN'!J82</f>
        <v>0</v>
      </c>
      <c r="K85" s="52">
        <f>'[9]NAW2 - Total - NPgN'!K82</f>
        <v>0</v>
      </c>
      <c r="L85" s="53">
        <f>SUM(G85:K85)</f>
        <v>0</v>
      </c>
      <c r="M85" s="52">
        <f>'[9]NAW2 - Total - NPgN'!M82</f>
        <v>0</v>
      </c>
      <c r="N85" s="52">
        <f>'[9]NAW2 - Total - NPgN'!N82</f>
        <v>0</v>
      </c>
      <c r="O85" s="52">
        <f>'[9]NAW2 - Total - NPgN'!O82</f>
        <v>0</v>
      </c>
      <c r="P85" s="52">
        <f>'[9]NAW2 - Total - NPgN'!P82</f>
        <v>0</v>
      </c>
      <c r="Q85" s="52">
        <f>'[9]NAW2 - Total - NPgN'!Q82</f>
        <v>0</v>
      </c>
      <c r="R85" s="53">
        <f>SUM(M85:Q85)</f>
        <v>0</v>
      </c>
      <c r="S85" s="274">
        <f>'NPgN - Asset Rep'!S85+'NPgN - Refurb'!S85+'NPgN - HVP'!S85</f>
        <v>0</v>
      </c>
      <c r="T85" s="69">
        <f>'NPgN - Asset Rep'!T85+'NPgN - Refurb'!T85+'NPgN - HVP'!T85</f>
        <v>0</v>
      </c>
      <c r="U85" s="69">
        <f>'NPgN - Asset Rep'!U85+'NPgN - Refurb'!U85+'NPgN - HVP'!U85</f>
        <v>0</v>
      </c>
      <c r="V85" s="69">
        <f>'NPgN - Asset Rep'!V85+'NPgN - Refurb'!V85+'NPgN - HVP'!V85</f>
        <v>0</v>
      </c>
      <c r="W85" s="69">
        <f>'NPgN - Asset Rep'!W85+'NPgN - Refurb'!W85+'NPgN - HVP'!W85</f>
        <v>0</v>
      </c>
      <c r="X85" s="53">
        <f>SUM(S85:W85)</f>
        <v>0</v>
      </c>
      <c r="Y85" s="54">
        <f>'[9]NAW2 - Total - NPgN'!Y82</f>
        <v>0</v>
      </c>
      <c r="Z85" s="54">
        <f>'[9]NAW2 - Total - NPgN'!Z82</f>
        <v>0</v>
      </c>
      <c r="AA85" s="54">
        <f>'[9]NAW2 - Total - NPgN'!AA82</f>
        <v>0</v>
      </c>
      <c r="AB85" s="54">
        <f>'[9]NAW2 - Total - NPgN'!AB82</f>
        <v>0</v>
      </c>
      <c r="AC85" s="54">
        <f>'[9]NAW2 - Total - NPgN'!AC82</f>
        <v>0</v>
      </c>
      <c r="AD85" s="53">
        <f>SUM(Y85:AC85)</f>
        <v>0</v>
      </c>
      <c r="AE85" s="274">
        <f>'NPgN - Asset Rep'!AE85+'NPgN - Refurb'!AE85+'NPgN - HVP'!AE85</f>
        <v>0</v>
      </c>
      <c r="AF85" s="69">
        <f>'NPgN - Asset Rep'!AF85+'NPgN - Refurb'!AF85+'NPgN - HVP'!AF85</f>
        <v>0</v>
      </c>
      <c r="AG85" s="69">
        <f>'NPgN - Asset Rep'!AG85+'NPgN - Refurb'!AG85+'NPgN - HVP'!AG85</f>
        <v>0</v>
      </c>
      <c r="AH85" s="69">
        <f>'NPgN - Asset Rep'!AH85+'NPgN - Refurb'!AH85+'NPgN - HVP'!AH85</f>
        <v>0</v>
      </c>
      <c r="AI85" s="69">
        <f>'NPgN - Asset Rep'!AI85+'NPgN - Refurb'!AI85+'NPgN - HVP'!AI85</f>
        <v>0</v>
      </c>
      <c r="AJ85" s="53">
        <f>SUM(AE85:AI85)</f>
        <v>0</v>
      </c>
      <c r="AK85" s="54">
        <f>'[9]NAW2 - Total - NPgN'!AK82</f>
        <v>0</v>
      </c>
      <c r="AL85" s="54">
        <f>'[9]NAW2 - Total - NPgN'!AL82</f>
        <v>0</v>
      </c>
      <c r="AM85" s="54">
        <f>'[9]NAW2 - Total - NPgN'!AM82</f>
        <v>0</v>
      </c>
      <c r="AN85" s="54">
        <f>'[9]NAW2 - Total - NPgN'!AN82</f>
        <v>0</v>
      </c>
      <c r="AO85" s="54">
        <f>'[9]NAW2 - Total - NPgN'!AO82</f>
        <v>0</v>
      </c>
      <c r="AP85" s="53">
        <f>SUM(AK85:AO85)</f>
        <v>0</v>
      </c>
      <c r="BB85" s="6"/>
      <c r="BC85" s="6"/>
      <c r="BD85" s="51" t="s">
        <v>25</v>
      </c>
      <c r="BE85" s="172">
        <f>'NPgN - Probs. of Failure'!O$26</f>
        <v>0</v>
      </c>
      <c r="BF85" s="172">
        <f>'NPgN - Probs. of Failure'!P$26</f>
        <v>0</v>
      </c>
      <c r="BG85" s="172">
        <f>'NPgN - Probs. of Failure'!Q$26</f>
        <v>0</v>
      </c>
      <c r="BH85" s="172">
        <f>'NPgN - Probs. of Failure'!R$26</f>
        <v>0</v>
      </c>
      <c r="BI85" s="172">
        <f>'NPgN - Probs. of Failure'!S$26</f>
        <v>0</v>
      </c>
      <c r="BJ85" s="175"/>
      <c r="BK85" s="6"/>
      <c r="BL85" s="51" t="s">
        <v>25</v>
      </c>
      <c r="BM85" s="242">
        <f>IFERROR($BM2*'NPgN - Average Cons. of Failure'!$Q$26,0)</f>
        <v>0</v>
      </c>
      <c r="BN85" s="242">
        <f>IFERROR($BM2*'NPgN - Average Cons. of Failure'!$Q$26,0)</f>
        <v>0</v>
      </c>
      <c r="BO85" s="242">
        <f>IFERROR($BM2*'NPgN - Average Cons. of Failure'!$Q$26,0)</f>
        <v>0</v>
      </c>
      <c r="BP85" s="242">
        <f>IFERROR($BM2*'NPgN - Average Cons. of Failure'!$Q$26,0)</f>
        <v>0</v>
      </c>
      <c r="BQ85" s="242">
        <f>IFERROR($BM2*'NPgN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NPgN'!G83</f>
        <v>0</v>
      </c>
      <c r="H86" s="52">
        <f>'[9]NAW2 - Total - NPgN'!H83</f>
        <v>0</v>
      </c>
      <c r="I86" s="52">
        <f>'[9]NAW2 - Total - NPgN'!I83</f>
        <v>0</v>
      </c>
      <c r="J86" s="52">
        <f>'[9]NAW2 - Total - NPgN'!J83</f>
        <v>0</v>
      </c>
      <c r="K86" s="52">
        <f>'[9]NAW2 - Total - NPgN'!K83</f>
        <v>0</v>
      </c>
      <c r="L86" s="59">
        <f t="shared" ref="L86:L88" si="476">SUM(G86:K86)</f>
        <v>0</v>
      </c>
      <c r="M86" s="52">
        <f>'[9]NAW2 - Total - NPgN'!M83</f>
        <v>0</v>
      </c>
      <c r="N86" s="52">
        <f>'[9]NAW2 - Total - NPgN'!N83</f>
        <v>0</v>
      </c>
      <c r="O86" s="52">
        <f>'[9]NAW2 - Total - NPgN'!O83</f>
        <v>0</v>
      </c>
      <c r="P86" s="52">
        <f>'[9]NAW2 - Total - NPgN'!P83</f>
        <v>0</v>
      </c>
      <c r="Q86" s="52">
        <f>'[9]NAW2 - Total - NPgN'!Q83</f>
        <v>0</v>
      </c>
      <c r="R86" s="59">
        <f t="shared" ref="R86:R88" si="477">SUM(M86:Q86)</f>
        <v>0</v>
      </c>
      <c r="S86" s="52">
        <f>'NPgN - Asset Rep'!S86+'NPgN - Refurb'!S86+'NPgN - HVP'!S86</f>
        <v>0</v>
      </c>
      <c r="T86" s="52">
        <f>'NPgN - Asset Rep'!T86+'NPgN - Refurb'!T86+'NPgN - HVP'!T86</f>
        <v>0</v>
      </c>
      <c r="U86" s="52">
        <f>'NPgN - Asset Rep'!U86+'NPgN - Refurb'!U86+'NPgN - HVP'!U86</f>
        <v>0</v>
      </c>
      <c r="V86" s="52">
        <f>'NPgN - Asset Rep'!V86+'NPgN - Refurb'!V86+'NPgN - HVP'!V86</f>
        <v>0</v>
      </c>
      <c r="W86" s="52">
        <f>'NPgN - Asset Rep'!W86+'NPgN - Refurb'!W86+'NPgN - HVP'!W86</f>
        <v>0</v>
      </c>
      <c r="X86" s="59">
        <f t="shared" ref="X86:X88" si="478">SUM(S86:W86)</f>
        <v>0</v>
      </c>
      <c r="Y86" s="52">
        <f>'[9]NAW2 - Total - NPgN'!Y83</f>
        <v>0</v>
      </c>
      <c r="Z86" s="52">
        <f>'[9]NAW2 - Total - NPgN'!Z83</f>
        <v>0</v>
      </c>
      <c r="AA86" s="52">
        <f>'[9]NAW2 - Total - NPgN'!AA83</f>
        <v>0</v>
      </c>
      <c r="AB86" s="52">
        <f>'[9]NAW2 - Total - NPgN'!AB83</f>
        <v>0</v>
      </c>
      <c r="AC86" s="52">
        <f>'[9]NAW2 - Total - NPgN'!AC83</f>
        <v>0</v>
      </c>
      <c r="AD86" s="59">
        <f t="shared" ref="AD86:AD88" si="479">SUM(Y86:AC86)</f>
        <v>0</v>
      </c>
      <c r="AE86" s="52">
        <f>'NPgN - Asset Rep'!AE86+'NPgN - Refurb'!AE86+'NPgN - HVP'!AE86</f>
        <v>0</v>
      </c>
      <c r="AF86" s="52">
        <f>'NPgN - Asset Rep'!AF86+'NPgN - Refurb'!AF86+'NPgN - HVP'!AF86</f>
        <v>0</v>
      </c>
      <c r="AG86" s="52">
        <f>'NPgN - Asset Rep'!AG86+'NPgN - Refurb'!AG86+'NPgN - HVP'!AG86</f>
        <v>0</v>
      </c>
      <c r="AH86" s="52">
        <f>'NPgN - Asset Rep'!AH86+'NPgN - Refurb'!AH86+'NPgN - HVP'!AH86</f>
        <v>0</v>
      </c>
      <c r="AI86" s="52">
        <f>'NPgN - Asset Rep'!AI86+'NPgN - Refurb'!AI86+'NPgN - HVP'!AI86</f>
        <v>0</v>
      </c>
      <c r="AJ86" s="59">
        <f t="shared" ref="AJ86:AJ88" si="480">SUM(AE86:AI86)</f>
        <v>0</v>
      </c>
      <c r="AK86" s="52">
        <f>'[9]NAW2 - Total - NPgN'!AK83</f>
        <v>0</v>
      </c>
      <c r="AL86" s="52">
        <f>'[9]NAW2 - Total - NPgN'!AL83</f>
        <v>0</v>
      </c>
      <c r="AM86" s="52">
        <f>'[9]NAW2 - Total - NPgN'!AM83</f>
        <v>0</v>
      </c>
      <c r="AN86" s="52">
        <f>'[9]NAW2 - Total - NPgN'!AN83</f>
        <v>0</v>
      </c>
      <c r="AO86" s="52">
        <f>'[9]NAW2 - Total - NPgN'!AO83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'NPgN - Probs. of Failure'!O$26</f>
        <v>0</v>
      </c>
      <c r="BF86" s="172">
        <f>'NPgN - Probs. of Failure'!P$26</f>
        <v>0</v>
      </c>
      <c r="BG86" s="172">
        <f>'NPgN - Probs. of Failure'!Q$26</f>
        <v>0</v>
      </c>
      <c r="BH86" s="172">
        <f>'NPgN - Probs. of Failure'!R$26</f>
        <v>0</v>
      </c>
      <c r="BI86" s="172">
        <f>'NPgN - Probs. of Failure'!S$26</f>
        <v>0</v>
      </c>
      <c r="BJ86" s="176"/>
      <c r="BK86" s="6"/>
      <c r="BL86" s="58" t="s">
        <v>27</v>
      </c>
      <c r="BM86" s="242">
        <f>IFERROR($BM3*'NPgN - Average Cons. of Failure'!$Q$26,0)</f>
        <v>0</v>
      </c>
      <c r="BN86" s="242">
        <f>IFERROR($BM3*'NPgN - Average Cons. of Failure'!$Q$26,0)</f>
        <v>0</v>
      </c>
      <c r="BO86" s="242">
        <f>IFERROR($BM3*'NPgN - Average Cons. of Failure'!$Q$26,0)</f>
        <v>0</v>
      </c>
      <c r="BP86" s="242">
        <f>IFERROR($BM3*'NPgN - Average Cons. of Failure'!$Q$26,0)</f>
        <v>0</v>
      </c>
      <c r="BQ86" s="242">
        <f>IFERROR($BM3*'NPgN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NPgN'!G84</f>
        <v>0</v>
      </c>
      <c r="H87" s="52">
        <f>'[9]NAW2 - Total - NPgN'!H84</f>
        <v>0</v>
      </c>
      <c r="I87" s="52">
        <f>'[9]NAW2 - Total - NPgN'!I84</f>
        <v>0</v>
      </c>
      <c r="J87" s="52">
        <f>'[9]NAW2 - Total - NPgN'!J84</f>
        <v>0</v>
      </c>
      <c r="K87" s="52">
        <f>'[9]NAW2 - Total - NPgN'!K84</f>
        <v>0</v>
      </c>
      <c r="L87" s="59">
        <f t="shared" si="476"/>
        <v>0</v>
      </c>
      <c r="M87" s="52">
        <f>'[9]NAW2 - Total - NPgN'!M84</f>
        <v>0</v>
      </c>
      <c r="N87" s="52">
        <f>'[9]NAW2 - Total - NPgN'!N84</f>
        <v>0</v>
      </c>
      <c r="O87" s="52">
        <f>'[9]NAW2 - Total - NPgN'!O84</f>
        <v>0</v>
      </c>
      <c r="P87" s="52">
        <f>'[9]NAW2 - Total - NPgN'!P84</f>
        <v>0</v>
      </c>
      <c r="Q87" s="52">
        <f>'[9]NAW2 - Total - NPgN'!Q84</f>
        <v>0</v>
      </c>
      <c r="R87" s="59">
        <f t="shared" si="477"/>
        <v>0</v>
      </c>
      <c r="S87" s="52">
        <f>'NPgN - Asset Rep'!S87+'NPgN - Refurb'!S87+'NPgN - HVP'!S87</f>
        <v>0</v>
      </c>
      <c r="T87" s="52">
        <f>'NPgN - Asset Rep'!T87+'NPgN - Refurb'!T87+'NPgN - HVP'!T87</f>
        <v>0</v>
      </c>
      <c r="U87" s="52">
        <f>'NPgN - Asset Rep'!U87+'NPgN - Refurb'!U87+'NPgN - HVP'!U87</f>
        <v>0</v>
      </c>
      <c r="V87" s="52">
        <f>'NPgN - Asset Rep'!V87+'NPgN - Refurb'!V87+'NPgN - HVP'!V87</f>
        <v>0</v>
      </c>
      <c r="W87" s="52">
        <f>'NPgN - Asset Rep'!W87+'NPgN - Refurb'!W87+'NPgN - HVP'!W87</f>
        <v>0</v>
      </c>
      <c r="X87" s="59">
        <f t="shared" si="478"/>
        <v>0</v>
      </c>
      <c r="Y87" s="52">
        <f>'[9]NAW2 - Total - NPgN'!Y84</f>
        <v>0</v>
      </c>
      <c r="Z87" s="52">
        <f>'[9]NAW2 - Total - NPgN'!Z84</f>
        <v>0</v>
      </c>
      <c r="AA87" s="52">
        <f>'[9]NAW2 - Total - NPgN'!AA84</f>
        <v>0</v>
      </c>
      <c r="AB87" s="52">
        <f>'[9]NAW2 - Total - NPgN'!AB84</f>
        <v>0</v>
      </c>
      <c r="AC87" s="52">
        <f>'[9]NAW2 - Total - NPgN'!AC84</f>
        <v>0</v>
      </c>
      <c r="AD87" s="59">
        <f t="shared" si="479"/>
        <v>0</v>
      </c>
      <c r="AE87" s="52">
        <f>'NPgN - Asset Rep'!AE87+'NPgN - Refurb'!AE87+'NPgN - HVP'!AE87</f>
        <v>0</v>
      </c>
      <c r="AF87" s="52">
        <f>'NPgN - Asset Rep'!AF87+'NPgN - Refurb'!AF87+'NPgN - HVP'!AF87</f>
        <v>0</v>
      </c>
      <c r="AG87" s="52">
        <f>'NPgN - Asset Rep'!AG87+'NPgN - Refurb'!AG87+'NPgN - HVP'!AG87</f>
        <v>0</v>
      </c>
      <c r="AH87" s="52">
        <f>'NPgN - Asset Rep'!AH87+'NPgN - Refurb'!AH87+'NPgN - HVP'!AH87</f>
        <v>0</v>
      </c>
      <c r="AI87" s="52">
        <f>'NPgN - Asset Rep'!AI87+'NPgN - Refurb'!AI87+'NPgN - HVP'!AI87</f>
        <v>0</v>
      </c>
      <c r="AJ87" s="59">
        <f t="shared" si="480"/>
        <v>0</v>
      </c>
      <c r="AK87" s="52">
        <f>'[9]NAW2 - Total - NPgN'!AK84</f>
        <v>0</v>
      </c>
      <c r="AL87" s="52">
        <f>'[9]NAW2 - Total - NPgN'!AL84</f>
        <v>0</v>
      </c>
      <c r="AM87" s="52">
        <f>'[9]NAW2 - Total - NPgN'!AM84</f>
        <v>0</v>
      </c>
      <c r="AN87" s="52">
        <f>'[9]NAW2 - Total - NPgN'!AN84</f>
        <v>0</v>
      </c>
      <c r="AO87" s="52">
        <f>'[9]NAW2 - Total - NPgN'!AO84</f>
        <v>0</v>
      </c>
      <c r="AP87" s="59">
        <f t="shared" si="481"/>
        <v>0</v>
      </c>
      <c r="BB87" s="6"/>
      <c r="BC87" s="6"/>
      <c r="BD87" s="58" t="s">
        <v>29</v>
      </c>
      <c r="BE87" s="172">
        <f>'NPgN - Probs. of Failure'!O$26</f>
        <v>0</v>
      </c>
      <c r="BF87" s="172">
        <f>'NPgN - Probs. of Failure'!P$26</f>
        <v>0</v>
      </c>
      <c r="BG87" s="172">
        <f>'NPgN - Probs. of Failure'!Q$26</f>
        <v>0</v>
      </c>
      <c r="BH87" s="172">
        <f>'NPgN - Probs. of Failure'!R$26</f>
        <v>0</v>
      </c>
      <c r="BI87" s="172">
        <f>'NPgN - Probs. of Failure'!S$26</f>
        <v>0</v>
      </c>
      <c r="BJ87" s="176"/>
      <c r="BK87" s="6"/>
      <c r="BL87" s="58" t="s">
        <v>29</v>
      </c>
      <c r="BM87" s="242">
        <f>IFERROR($BM4*'NPgN - Average Cons. of Failure'!$Q$26,0)</f>
        <v>0</v>
      </c>
      <c r="BN87" s="242">
        <f>IFERROR($BM4*'NPgN - Average Cons. of Failure'!$Q$26,0)</f>
        <v>0</v>
      </c>
      <c r="BO87" s="242">
        <f>IFERROR($BM4*'NPgN - Average Cons. of Failure'!$Q$26,0)</f>
        <v>0</v>
      </c>
      <c r="BP87" s="242">
        <f>IFERROR($BM4*'NPgN - Average Cons. of Failure'!$Q$26,0)</f>
        <v>0</v>
      </c>
      <c r="BQ87" s="242">
        <f>IFERROR($BM4*'NPgN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NPgN'!G85</f>
        <v>0</v>
      </c>
      <c r="H88" s="52">
        <f>'[9]NAW2 - Total - NPgN'!H85</f>
        <v>0</v>
      </c>
      <c r="I88" s="52">
        <f>'[9]NAW2 - Total - NPgN'!I85</f>
        <v>0</v>
      </c>
      <c r="J88" s="52">
        <f>'[9]NAW2 - Total - NPgN'!J85</f>
        <v>0</v>
      </c>
      <c r="K88" s="52">
        <f>'[9]NAW2 - Total - NPgN'!K85</f>
        <v>0</v>
      </c>
      <c r="L88" s="59">
        <f t="shared" si="476"/>
        <v>0</v>
      </c>
      <c r="M88" s="52">
        <f>'[9]NAW2 - Total - NPgN'!M85</f>
        <v>0</v>
      </c>
      <c r="N88" s="52">
        <f>'[9]NAW2 - Total - NPgN'!N85</f>
        <v>0</v>
      </c>
      <c r="O88" s="52">
        <f>'[9]NAW2 - Total - NPgN'!O85</f>
        <v>0</v>
      </c>
      <c r="P88" s="52">
        <f>'[9]NAW2 - Total - NPgN'!P85</f>
        <v>0</v>
      </c>
      <c r="Q88" s="52">
        <f>'[9]NAW2 - Total - NPgN'!Q85</f>
        <v>0</v>
      </c>
      <c r="R88" s="59">
        <f t="shared" si="477"/>
        <v>0</v>
      </c>
      <c r="S88" s="52">
        <f>'NPgN - Asset Rep'!S88+'NPgN - Refurb'!S88+'NPgN - HVP'!S88</f>
        <v>0</v>
      </c>
      <c r="T88" s="52">
        <f>'NPgN - Asset Rep'!T88+'NPgN - Refurb'!T88+'NPgN - HVP'!T88</f>
        <v>0</v>
      </c>
      <c r="U88" s="52">
        <f>'NPgN - Asset Rep'!U88+'NPgN - Refurb'!U88+'NPgN - HVP'!U88</f>
        <v>0</v>
      </c>
      <c r="V88" s="52">
        <f>'NPgN - Asset Rep'!V88+'NPgN - Refurb'!V88+'NPgN - HVP'!V88</f>
        <v>0</v>
      </c>
      <c r="W88" s="52">
        <f>'NPgN - Asset Rep'!W88+'NPgN - Refurb'!W88+'NPgN - HVP'!W88</f>
        <v>0</v>
      </c>
      <c r="X88" s="59">
        <f t="shared" si="478"/>
        <v>0</v>
      </c>
      <c r="Y88" s="52">
        <f>'[9]NAW2 - Total - NPgN'!Y85</f>
        <v>0</v>
      </c>
      <c r="Z88" s="52">
        <f>'[9]NAW2 - Total - NPgN'!Z85</f>
        <v>0</v>
      </c>
      <c r="AA88" s="52">
        <f>'[9]NAW2 - Total - NPgN'!AA85</f>
        <v>0</v>
      </c>
      <c r="AB88" s="52">
        <f>'[9]NAW2 - Total - NPgN'!AB85</f>
        <v>0</v>
      </c>
      <c r="AC88" s="52">
        <f>'[9]NAW2 - Total - NPgN'!AC85</f>
        <v>0</v>
      </c>
      <c r="AD88" s="59">
        <f t="shared" si="479"/>
        <v>0</v>
      </c>
      <c r="AE88" s="52">
        <f>'NPgN - Asset Rep'!AE88+'NPgN - Refurb'!AE88+'NPgN - HVP'!AE88</f>
        <v>0</v>
      </c>
      <c r="AF88" s="52">
        <f>'NPgN - Asset Rep'!AF88+'NPgN - Refurb'!AF88+'NPgN - HVP'!AF88</f>
        <v>0</v>
      </c>
      <c r="AG88" s="52">
        <f>'NPgN - Asset Rep'!AG88+'NPgN - Refurb'!AG88+'NPgN - HVP'!AG88</f>
        <v>0</v>
      </c>
      <c r="AH88" s="52">
        <f>'NPgN - Asset Rep'!AH88+'NPgN - Refurb'!AH88+'NPgN - HVP'!AH88</f>
        <v>0</v>
      </c>
      <c r="AI88" s="52">
        <f>'NPgN - Asset Rep'!AI88+'NPgN - Refurb'!AI88+'NPgN - HVP'!AI88</f>
        <v>0</v>
      </c>
      <c r="AJ88" s="59">
        <f t="shared" si="480"/>
        <v>0</v>
      </c>
      <c r="AK88" s="52">
        <f>'[9]NAW2 - Total - NPgN'!AK85</f>
        <v>0</v>
      </c>
      <c r="AL88" s="52">
        <f>'[9]NAW2 - Total - NPgN'!AL85</f>
        <v>0</v>
      </c>
      <c r="AM88" s="52">
        <f>'[9]NAW2 - Total - NPgN'!AM85</f>
        <v>0</v>
      </c>
      <c r="AN88" s="52">
        <f>'[9]NAW2 - Total - NPgN'!AN85</f>
        <v>0</v>
      </c>
      <c r="AO88" s="52">
        <f>'[9]NAW2 - Total - NPgN'!AO85</f>
        <v>0</v>
      </c>
      <c r="AP88" s="59">
        <f t="shared" si="481"/>
        <v>0</v>
      </c>
      <c r="BB88" s="6"/>
      <c r="BC88" s="6"/>
      <c r="BD88" s="58" t="s">
        <v>30</v>
      </c>
      <c r="BE88" s="172">
        <f>'NPgN - Probs. of Failure'!O$26</f>
        <v>0</v>
      </c>
      <c r="BF88" s="172">
        <f>'NPgN - Probs. of Failure'!P$26</f>
        <v>0</v>
      </c>
      <c r="BG88" s="172">
        <f>'NPgN - Probs. of Failure'!Q$26</f>
        <v>0</v>
      </c>
      <c r="BH88" s="172">
        <f>'NPgN - Probs. of Failure'!R$26</f>
        <v>0</v>
      </c>
      <c r="BI88" s="172">
        <f>'NPgN - Probs. of Failure'!S$26</f>
        <v>0</v>
      </c>
      <c r="BJ88" s="176"/>
      <c r="BK88" s="6"/>
      <c r="BL88" s="58" t="s">
        <v>30</v>
      </c>
      <c r="BM88" s="242">
        <f>IFERROR($BM5*'NPgN - Average Cons. of Failure'!$Q$26,0)</f>
        <v>0</v>
      </c>
      <c r="BN88" s="242">
        <f>IFERROR($BM5*'NPgN - Average Cons. of Failure'!$Q$26,0)</f>
        <v>0</v>
      </c>
      <c r="BO88" s="242">
        <f>IFERROR($BM5*'NPgN - Average Cons. of Failure'!$Q$26,0)</f>
        <v>0</v>
      </c>
      <c r="BP88" s="242">
        <f>IFERROR($BM5*'NPgN - Average Cons. of Failure'!$Q$26,0)</f>
        <v>0</v>
      </c>
      <c r="BQ88" s="242">
        <f>IFERROR($BM5*'NPgN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NPgN'!G87</f>
        <v>0</v>
      </c>
      <c r="H90" s="52">
        <f>'[9]NAW2 - Total - NPgN'!H87</f>
        <v>0</v>
      </c>
      <c r="I90" s="52">
        <f>'[9]NAW2 - Total - NPgN'!I87</f>
        <v>0</v>
      </c>
      <c r="J90" s="52">
        <f>'[9]NAW2 - Total - NPgN'!J87</f>
        <v>0</v>
      </c>
      <c r="K90" s="52">
        <f>'[9]NAW2 - Total - NPgN'!K87</f>
        <v>0</v>
      </c>
      <c r="L90" s="53">
        <f>SUM(G90:K90)</f>
        <v>0</v>
      </c>
      <c r="M90" s="52">
        <f>'[9]NAW2 - Total - NPgN'!M87</f>
        <v>0</v>
      </c>
      <c r="N90" s="52">
        <f>'[9]NAW2 - Total - NPgN'!N87</f>
        <v>0</v>
      </c>
      <c r="O90" s="52">
        <f>'[9]NAW2 - Total - NPgN'!O87</f>
        <v>0</v>
      </c>
      <c r="P90" s="52">
        <f>'[9]NAW2 - Total - NPgN'!P87</f>
        <v>0</v>
      </c>
      <c r="Q90" s="52">
        <f>'[9]NAW2 - Total - NPgN'!Q87</f>
        <v>0</v>
      </c>
      <c r="R90" s="53">
        <f>SUM(M90:Q90)</f>
        <v>0</v>
      </c>
      <c r="S90" s="274">
        <f>'NPgN - Asset Rep'!S90+'NPgN - Refurb'!S90+'NPgN - HVP'!S90</f>
        <v>0</v>
      </c>
      <c r="T90" s="69">
        <f>'NPgN - Asset Rep'!T90+'NPgN - Refurb'!T90+'NPgN - HVP'!T90</f>
        <v>0</v>
      </c>
      <c r="U90" s="69">
        <f>'NPgN - Asset Rep'!U90+'NPgN - Refurb'!U90+'NPgN - HVP'!U90</f>
        <v>0</v>
      </c>
      <c r="V90" s="69">
        <f>'NPgN - Asset Rep'!V90+'NPgN - Refurb'!V90+'NPgN - HVP'!V90</f>
        <v>0</v>
      </c>
      <c r="W90" s="69">
        <f>'NPgN - Asset Rep'!W90+'NPgN - Refurb'!W90+'NPgN - HVP'!W90</f>
        <v>0</v>
      </c>
      <c r="X90" s="53">
        <f>SUM(S90:W90)</f>
        <v>0</v>
      </c>
      <c r="Y90" s="54">
        <f>'[9]NAW2 - Total - NPgN'!Y87</f>
        <v>0</v>
      </c>
      <c r="Z90" s="54">
        <f>'[9]NAW2 - Total - NPgN'!Z87</f>
        <v>0</v>
      </c>
      <c r="AA90" s="54">
        <f>'[9]NAW2 - Total - NPgN'!AA87</f>
        <v>0</v>
      </c>
      <c r="AB90" s="54">
        <f>'[9]NAW2 - Total - NPgN'!AB87</f>
        <v>0</v>
      </c>
      <c r="AC90" s="54">
        <f>'[9]NAW2 - Total - NPgN'!AC87</f>
        <v>0</v>
      </c>
      <c r="AD90" s="53">
        <f>SUM(Y90:AC90)</f>
        <v>0</v>
      </c>
      <c r="AE90" s="274">
        <f>'NPgN - Asset Rep'!AE90+'NPgN - Refurb'!AE90+'NPgN - HVP'!AE90</f>
        <v>0</v>
      </c>
      <c r="AF90" s="69">
        <f>'NPgN - Asset Rep'!AF90+'NPgN - Refurb'!AF90+'NPgN - HVP'!AF90</f>
        <v>0</v>
      </c>
      <c r="AG90" s="69">
        <f>'NPgN - Asset Rep'!AG90+'NPgN - Refurb'!AG90+'NPgN - HVP'!AG90</f>
        <v>0</v>
      </c>
      <c r="AH90" s="69">
        <f>'NPgN - Asset Rep'!AH90+'NPgN - Refurb'!AH90+'NPgN - HVP'!AH90</f>
        <v>0</v>
      </c>
      <c r="AI90" s="69">
        <f>'NPgN - Asset Rep'!AI90+'NPgN - Refurb'!AI90+'NPgN - HVP'!AI90</f>
        <v>0</v>
      </c>
      <c r="AJ90" s="53">
        <f>SUM(AE90:AI90)</f>
        <v>0</v>
      </c>
      <c r="AK90" s="54">
        <f>'[9]NAW2 - Total - NPgN'!AK87</f>
        <v>0</v>
      </c>
      <c r="AL90" s="54">
        <f>'[9]NAW2 - Total - NPgN'!AL87</f>
        <v>0</v>
      </c>
      <c r="AM90" s="54">
        <f>'[9]NAW2 - Total - NPgN'!AM87</f>
        <v>0</v>
      </c>
      <c r="AN90" s="54">
        <f>'[9]NAW2 - Total - NPgN'!AN87</f>
        <v>0</v>
      </c>
      <c r="AO90" s="54">
        <f>'[9]NAW2 - Total - NPgN'!AO87</f>
        <v>0</v>
      </c>
      <c r="AP90" s="53">
        <f>SUM(AK90:AO90)</f>
        <v>0</v>
      </c>
      <c r="BB90" s="6"/>
      <c r="BC90" s="6"/>
      <c r="BD90" s="51" t="s">
        <v>25</v>
      </c>
      <c r="BE90" s="172">
        <f>'NPgN - Probs. of Failure'!O$27</f>
        <v>0</v>
      </c>
      <c r="BF90" s="172">
        <f>'NPgN - Probs. of Failure'!P$27</f>
        <v>0</v>
      </c>
      <c r="BG90" s="172">
        <f>'NPgN - Probs. of Failure'!Q$27</f>
        <v>0</v>
      </c>
      <c r="BH90" s="172">
        <f>'NPgN - Probs. of Failure'!R$27</f>
        <v>0</v>
      </c>
      <c r="BI90" s="172">
        <f>'NPgN - Probs. of Failure'!S$27</f>
        <v>0</v>
      </c>
      <c r="BJ90" s="175"/>
      <c r="BK90" s="6"/>
      <c r="BL90" s="51" t="s">
        <v>25</v>
      </c>
      <c r="BM90" s="242">
        <f>IFERROR($BM2*'NPgN - Average Cons. of Failure'!$Q$27,0)</f>
        <v>0</v>
      </c>
      <c r="BN90" s="242">
        <f>IFERROR($BM2*'NPgN - Average Cons. of Failure'!$Q$27,0)</f>
        <v>0</v>
      </c>
      <c r="BO90" s="242">
        <f>IFERROR($BM2*'NPgN - Average Cons. of Failure'!$Q$27,0)</f>
        <v>0</v>
      </c>
      <c r="BP90" s="242">
        <f>IFERROR($BM2*'NPgN - Average Cons. of Failure'!$Q$27,0)</f>
        <v>0</v>
      </c>
      <c r="BQ90" s="242">
        <f>IFERROR($BM2*'NPgN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NPgN'!G88</f>
        <v>0</v>
      </c>
      <c r="H91" s="52">
        <f>'[9]NAW2 - Total - NPgN'!H88</f>
        <v>0</v>
      </c>
      <c r="I91" s="52">
        <f>'[9]NAW2 - Total - NPgN'!I88</f>
        <v>0</v>
      </c>
      <c r="J91" s="52">
        <f>'[9]NAW2 - Total - NPgN'!J88</f>
        <v>0</v>
      </c>
      <c r="K91" s="52">
        <f>'[9]NAW2 - Total - NPgN'!K88</f>
        <v>0</v>
      </c>
      <c r="L91" s="59">
        <f t="shared" ref="L91:L93" si="508">SUM(G91:K91)</f>
        <v>0</v>
      </c>
      <c r="M91" s="52">
        <f>'[9]NAW2 - Total - NPgN'!M88</f>
        <v>0</v>
      </c>
      <c r="N91" s="52">
        <f>'[9]NAW2 - Total - NPgN'!N88</f>
        <v>0</v>
      </c>
      <c r="O91" s="52">
        <f>'[9]NAW2 - Total - NPgN'!O88</f>
        <v>0</v>
      </c>
      <c r="P91" s="52">
        <f>'[9]NAW2 - Total - NPgN'!P88</f>
        <v>0</v>
      </c>
      <c r="Q91" s="52">
        <f>'[9]NAW2 - Total - NPgN'!Q88</f>
        <v>0</v>
      </c>
      <c r="R91" s="59">
        <f t="shared" ref="R91:R93" si="509">SUM(M91:Q91)</f>
        <v>0</v>
      </c>
      <c r="S91" s="52">
        <f>'NPgN - Asset Rep'!S91+'NPgN - Refurb'!S91+'NPgN - HVP'!S91</f>
        <v>0</v>
      </c>
      <c r="T91" s="52">
        <f>'NPgN - Asset Rep'!T91+'NPgN - Refurb'!T91+'NPgN - HVP'!T91</f>
        <v>0</v>
      </c>
      <c r="U91" s="52">
        <f>'NPgN - Asset Rep'!U91+'NPgN - Refurb'!U91+'NPgN - HVP'!U91</f>
        <v>0</v>
      </c>
      <c r="V91" s="52">
        <f>'NPgN - Asset Rep'!V91+'NPgN - Refurb'!V91+'NPgN - HVP'!V91</f>
        <v>0</v>
      </c>
      <c r="W91" s="52">
        <f>'NPgN - Asset Rep'!W91+'NPgN - Refurb'!W91+'NPgN - HVP'!W91</f>
        <v>0</v>
      </c>
      <c r="X91" s="59">
        <f t="shared" ref="X91:X93" si="510">SUM(S91:W91)</f>
        <v>0</v>
      </c>
      <c r="Y91" s="52">
        <f>'[9]NAW2 - Total - NPgN'!Y88</f>
        <v>0</v>
      </c>
      <c r="Z91" s="52">
        <f>'[9]NAW2 - Total - NPgN'!Z88</f>
        <v>0</v>
      </c>
      <c r="AA91" s="52">
        <f>'[9]NAW2 - Total - NPgN'!AA88</f>
        <v>0</v>
      </c>
      <c r="AB91" s="52">
        <f>'[9]NAW2 - Total - NPgN'!AB88</f>
        <v>0</v>
      </c>
      <c r="AC91" s="52">
        <f>'[9]NAW2 - Total - NPgN'!AC88</f>
        <v>0</v>
      </c>
      <c r="AD91" s="59">
        <f t="shared" ref="AD91:AD93" si="511">SUM(Y91:AC91)</f>
        <v>0</v>
      </c>
      <c r="AE91" s="52">
        <f>'NPgN - Asset Rep'!AE91+'NPgN - Refurb'!AE91+'NPgN - HVP'!AE91</f>
        <v>0</v>
      </c>
      <c r="AF91" s="52">
        <f>'NPgN - Asset Rep'!AF91+'NPgN - Refurb'!AF91+'NPgN - HVP'!AF91</f>
        <v>0</v>
      </c>
      <c r="AG91" s="52">
        <f>'NPgN - Asset Rep'!AG91+'NPgN - Refurb'!AG91+'NPgN - HVP'!AG91</f>
        <v>0</v>
      </c>
      <c r="AH91" s="52">
        <f>'NPgN - Asset Rep'!AH91+'NPgN - Refurb'!AH91+'NPgN - HVP'!AH91</f>
        <v>0</v>
      </c>
      <c r="AI91" s="52">
        <f>'NPgN - Asset Rep'!AI91+'NPgN - Refurb'!AI91+'NPgN - HVP'!AI91</f>
        <v>0</v>
      </c>
      <c r="AJ91" s="59">
        <f t="shared" ref="AJ91:AJ93" si="512">SUM(AE91:AI91)</f>
        <v>0</v>
      </c>
      <c r="AK91" s="52">
        <f>'[9]NAW2 - Total - NPgN'!AK88</f>
        <v>0</v>
      </c>
      <c r="AL91" s="52">
        <f>'[9]NAW2 - Total - NPgN'!AL88</f>
        <v>0</v>
      </c>
      <c r="AM91" s="52">
        <f>'[9]NAW2 - Total - NPgN'!AM88</f>
        <v>0</v>
      </c>
      <c r="AN91" s="52">
        <f>'[9]NAW2 - Total - NPgN'!AN88</f>
        <v>0</v>
      </c>
      <c r="AO91" s="52">
        <f>'[9]NAW2 - Total - NPgN'!AO88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'NPgN - Probs. of Failure'!O$27</f>
        <v>0</v>
      </c>
      <c r="BF91" s="172">
        <f>'NPgN - Probs. of Failure'!P$27</f>
        <v>0</v>
      </c>
      <c r="BG91" s="172">
        <f>'NPgN - Probs. of Failure'!Q$27</f>
        <v>0</v>
      </c>
      <c r="BH91" s="172">
        <f>'NPgN - Probs. of Failure'!R$27</f>
        <v>0</v>
      </c>
      <c r="BI91" s="172">
        <f>'NPgN - Probs. of Failure'!S$27</f>
        <v>0</v>
      </c>
      <c r="BJ91" s="176"/>
      <c r="BK91" s="6"/>
      <c r="BL91" s="58" t="s">
        <v>27</v>
      </c>
      <c r="BM91" s="242">
        <f>IFERROR($BM3*'NPgN - Average Cons. of Failure'!$Q$27,0)</f>
        <v>0</v>
      </c>
      <c r="BN91" s="242">
        <f>IFERROR($BM3*'NPgN - Average Cons. of Failure'!$Q$27,0)</f>
        <v>0</v>
      </c>
      <c r="BO91" s="242">
        <f>IFERROR($BM3*'NPgN - Average Cons. of Failure'!$Q$27,0)</f>
        <v>0</v>
      </c>
      <c r="BP91" s="242">
        <f>IFERROR($BM3*'NPgN - Average Cons. of Failure'!$Q$27,0)</f>
        <v>0</v>
      </c>
      <c r="BQ91" s="242">
        <f>IFERROR($BM3*'NPgN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NPgN'!G89</f>
        <v>0</v>
      </c>
      <c r="H92" s="52">
        <f>'[9]NAW2 - Total - NPgN'!H89</f>
        <v>0</v>
      </c>
      <c r="I92" s="52">
        <f>'[9]NAW2 - Total - NPgN'!I89</f>
        <v>0</v>
      </c>
      <c r="J92" s="52">
        <f>'[9]NAW2 - Total - NPgN'!J89</f>
        <v>0</v>
      </c>
      <c r="K92" s="52">
        <f>'[9]NAW2 - Total - NPgN'!K89</f>
        <v>0</v>
      </c>
      <c r="L92" s="59">
        <f t="shared" si="508"/>
        <v>0</v>
      </c>
      <c r="M92" s="52">
        <f>'[9]NAW2 - Total - NPgN'!M89</f>
        <v>0</v>
      </c>
      <c r="N92" s="52">
        <f>'[9]NAW2 - Total - NPgN'!N89</f>
        <v>0</v>
      </c>
      <c r="O92" s="52">
        <f>'[9]NAW2 - Total - NPgN'!O89</f>
        <v>0</v>
      </c>
      <c r="P92" s="52">
        <f>'[9]NAW2 - Total - NPgN'!P89</f>
        <v>0</v>
      </c>
      <c r="Q92" s="52">
        <f>'[9]NAW2 - Total - NPgN'!Q89</f>
        <v>0</v>
      </c>
      <c r="R92" s="59">
        <f t="shared" si="509"/>
        <v>0</v>
      </c>
      <c r="S92" s="52">
        <f>'NPgN - Asset Rep'!S92+'NPgN - Refurb'!S92+'NPgN - HVP'!S92</f>
        <v>0</v>
      </c>
      <c r="T92" s="52">
        <f>'NPgN - Asset Rep'!T92+'NPgN - Refurb'!T92+'NPgN - HVP'!T92</f>
        <v>0</v>
      </c>
      <c r="U92" s="52">
        <f>'NPgN - Asset Rep'!U92+'NPgN - Refurb'!U92+'NPgN - HVP'!U92</f>
        <v>0</v>
      </c>
      <c r="V92" s="52">
        <f>'NPgN - Asset Rep'!V92+'NPgN - Refurb'!V92+'NPgN - HVP'!V92</f>
        <v>0</v>
      </c>
      <c r="W92" s="52">
        <f>'NPgN - Asset Rep'!W92+'NPgN - Refurb'!W92+'NPgN - HVP'!W92</f>
        <v>0</v>
      </c>
      <c r="X92" s="59">
        <f t="shared" si="510"/>
        <v>0</v>
      </c>
      <c r="Y92" s="52">
        <f>'[9]NAW2 - Total - NPgN'!Y89</f>
        <v>0</v>
      </c>
      <c r="Z92" s="52">
        <f>'[9]NAW2 - Total - NPgN'!Z89</f>
        <v>0</v>
      </c>
      <c r="AA92" s="52">
        <f>'[9]NAW2 - Total - NPgN'!AA89</f>
        <v>0</v>
      </c>
      <c r="AB92" s="52">
        <f>'[9]NAW2 - Total - NPgN'!AB89</f>
        <v>0</v>
      </c>
      <c r="AC92" s="52">
        <f>'[9]NAW2 - Total - NPgN'!AC89</f>
        <v>0</v>
      </c>
      <c r="AD92" s="59">
        <f t="shared" si="511"/>
        <v>0</v>
      </c>
      <c r="AE92" s="52">
        <f>'NPgN - Asset Rep'!AE92+'NPgN - Refurb'!AE92+'NPgN - HVP'!AE92</f>
        <v>0</v>
      </c>
      <c r="AF92" s="52">
        <f>'NPgN - Asset Rep'!AF92+'NPgN - Refurb'!AF92+'NPgN - HVP'!AF92</f>
        <v>0</v>
      </c>
      <c r="AG92" s="52">
        <f>'NPgN - Asset Rep'!AG92+'NPgN - Refurb'!AG92+'NPgN - HVP'!AG92</f>
        <v>0</v>
      </c>
      <c r="AH92" s="52">
        <f>'NPgN - Asset Rep'!AH92+'NPgN - Refurb'!AH92+'NPgN - HVP'!AH92</f>
        <v>0</v>
      </c>
      <c r="AI92" s="52">
        <f>'NPgN - Asset Rep'!AI92+'NPgN - Refurb'!AI92+'NPgN - HVP'!AI92</f>
        <v>0</v>
      </c>
      <c r="AJ92" s="59">
        <f t="shared" si="512"/>
        <v>0</v>
      </c>
      <c r="AK92" s="52">
        <f>'[9]NAW2 - Total - NPgN'!AK89</f>
        <v>0</v>
      </c>
      <c r="AL92" s="52">
        <f>'[9]NAW2 - Total - NPgN'!AL89</f>
        <v>0</v>
      </c>
      <c r="AM92" s="52">
        <f>'[9]NAW2 - Total - NPgN'!AM89</f>
        <v>0</v>
      </c>
      <c r="AN92" s="52">
        <f>'[9]NAW2 - Total - NPgN'!AN89</f>
        <v>0</v>
      </c>
      <c r="AO92" s="52">
        <f>'[9]NAW2 - Total - NPgN'!AO89</f>
        <v>0</v>
      </c>
      <c r="AP92" s="59">
        <f t="shared" si="513"/>
        <v>0</v>
      </c>
      <c r="BB92" s="6"/>
      <c r="BC92" s="6"/>
      <c r="BD92" s="58" t="s">
        <v>29</v>
      </c>
      <c r="BE92" s="172">
        <f>'NPgN - Probs. of Failure'!O$27</f>
        <v>0</v>
      </c>
      <c r="BF92" s="172">
        <f>'NPgN - Probs. of Failure'!P$27</f>
        <v>0</v>
      </c>
      <c r="BG92" s="172">
        <f>'NPgN - Probs. of Failure'!Q$27</f>
        <v>0</v>
      </c>
      <c r="BH92" s="172">
        <f>'NPgN - Probs. of Failure'!R$27</f>
        <v>0</v>
      </c>
      <c r="BI92" s="172">
        <f>'NPgN - Probs. of Failure'!S$27</f>
        <v>0</v>
      </c>
      <c r="BJ92" s="176"/>
      <c r="BK92" s="6"/>
      <c r="BL92" s="58" t="s">
        <v>29</v>
      </c>
      <c r="BM92" s="242">
        <f>IFERROR($BM4*'NPgN - Average Cons. of Failure'!$Q$27,0)</f>
        <v>0</v>
      </c>
      <c r="BN92" s="242">
        <f>IFERROR($BM4*'NPgN - Average Cons. of Failure'!$Q$27,0)</f>
        <v>0</v>
      </c>
      <c r="BO92" s="242">
        <f>IFERROR($BM4*'NPgN - Average Cons. of Failure'!$Q$27,0)</f>
        <v>0</v>
      </c>
      <c r="BP92" s="242">
        <f>IFERROR($BM4*'NPgN - Average Cons. of Failure'!$Q$27,0)</f>
        <v>0</v>
      </c>
      <c r="BQ92" s="242">
        <f>IFERROR($BM4*'NPgN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NPgN'!G90</f>
        <v>0</v>
      </c>
      <c r="H93" s="52">
        <f>'[9]NAW2 - Total - NPgN'!H90</f>
        <v>0</v>
      </c>
      <c r="I93" s="52">
        <f>'[9]NAW2 - Total - NPgN'!I90</f>
        <v>0</v>
      </c>
      <c r="J93" s="52">
        <f>'[9]NAW2 - Total - NPgN'!J90</f>
        <v>0</v>
      </c>
      <c r="K93" s="52">
        <f>'[9]NAW2 - Total - NPgN'!K90</f>
        <v>0</v>
      </c>
      <c r="L93" s="59">
        <f t="shared" si="508"/>
        <v>0</v>
      </c>
      <c r="M93" s="52">
        <f>'[9]NAW2 - Total - NPgN'!M90</f>
        <v>0</v>
      </c>
      <c r="N93" s="52">
        <f>'[9]NAW2 - Total - NPgN'!N90</f>
        <v>0</v>
      </c>
      <c r="O93" s="52">
        <f>'[9]NAW2 - Total - NPgN'!O90</f>
        <v>0</v>
      </c>
      <c r="P93" s="52">
        <f>'[9]NAW2 - Total - NPgN'!P90</f>
        <v>0</v>
      </c>
      <c r="Q93" s="52">
        <f>'[9]NAW2 - Total - NPgN'!Q90</f>
        <v>0</v>
      </c>
      <c r="R93" s="59">
        <f t="shared" si="509"/>
        <v>0</v>
      </c>
      <c r="S93" s="52">
        <f>'NPgN - Asset Rep'!S93+'NPgN - Refurb'!S93+'NPgN - HVP'!S93</f>
        <v>0</v>
      </c>
      <c r="T93" s="52">
        <f>'NPgN - Asset Rep'!T93+'NPgN - Refurb'!T93+'NPgN - HVP'!T93</f>
        <v>0</v>
      </c>
      <c r="U93" s="52">
        <f>'NPgN - Asset Rep'!U93+'NPgN - Refurb'!U93+'NPgN - HVP'!U93</f>
        <v>0</v>
      </c>
      <c r="V93" s="52">
        <f>'NPgN - Asset Rep'!V93+'NPgN - Refurb'!V93+'NPgN - HVP'!V93</f>
        <v>0</v>
      </c>
      <c r="W93" s="52">
        <f>'NPgN - Asset Rep'!W93+'NPgN - Refurb'!W93+'NPgN - HVP'!W93</f>
        <v>0</v>
      </c>
      <c r="X93" s="59">
        <f t="shared" si="510"/>
        <v>0</v>
      </c>
      <c r="Y93" s="52">
        <f>'[9]NAW2 - Total - NPgN'!Y90</f>
        <v>0</v>
      </c>
      <c r="Z93" s="52">
        <f>'[9]NAW2 - Total - NPgN'!Z90</f>
        <v>0</v>
      </c>
      <c r="AA93" s="52">
        <f>'[9]NAW2 - Total - NPgN'!AA90</f>
        <v>0</v>
      </c>
      <c r="AB93" s="52">
        <f>'[9]NAW2 - Total - NPgN'!AB90</f>
        <v>0</v>
      </c>
      <c r="AC93" s="52">
        <f>'[9]NAW2 - Total - NPgN'!AC90</f>
        <v>0</v>
      </c>
      <c r="AD93" s="59">
        <f t="shared" si="511"/>
        <v>0</v>
      </c>
      <c r="AE93" s="52">
        <f>'NPgN - Asset Rep'!AE93+'NPgN - Refurb'!AE93+'NPgN - HVP'!AE93</f>
        <v>0</v>
      </c>
      <c r="AF93" s="52">
        <f>'NPgN - Asset Rep'!AF93+'NPgN - Refurb'!AF93+'NPgN - HVP'!AF93</f>
        <v>0</v>
      </c>
      <c r="AG93" s="52">
        <f>'NPgN - Asset Rep'!AG93+'NPgN - Refurb'!AG93+'NPgN - HVP'!AG93</f>
        <v>0</v>
      </c>
      <c r="AH93" s="52">
        <f>'NPgN - Asset Rep'!AH93+'NPgN - Refurb'!AH93+'NPgN - HVP'!AH93</f>
        <v>0</v>
      </c>
      <c r="AI93" s="52">
        <f>'NPgN - Asset Rep'!AI93+'NPgN - Refurb'!AI93+'NPgN - HVP'!AI93</f>
        <v>0</v>
      </c>
      <c r="AJ93" s="59">
        <f t="shared" si="512"/>
        <v>0</v>
      </c>
      <c r="AK93" s="52">
        <f>'[9]NAW2 - Total - NPgN'!AK90</f>
        <v>0</v>
      </c>
      <c r="AL93" s="52">
        <f>'[9]NAW2 - Total - NPgN'!AL90</f>
        <v>0</v>
      </c>
      <c r="AM93" s="52">
        <f>'[9]NAW2 - Total - NPgN'!AM90</f>
        <v>0</v>
      </c>
      <c r="AN93" s="52">
        <f>'[9]NAW2 - Total - NPgN'!AN90</f>
        <v>0</v>
      </c>
      <c r="AO93" s="52">
        <f>'[9]NAW2 - Total - NPgN'!AO90</f>
        <v>0</v>
      </c>
      <c r="AP93" s="59">
        <f t="shared" si="513"/>
        <v>0</v>
      </c>
      <c r="BB93" s="6"/>
      <c r="BC93" s="6"/>
      <c r="BD93" s="58" t="s">
        <v>30</v>
      </c>
      <c r="BE93" s="172">
        <f>'NPgN - Probs. of Failure'!O$27</f>
        <v>0</v>
      </c>
      <c r="BF93" s="172">
        <f>'NPgN - Probs. of Failure'!P$27</f>
        <v>0</v>
      </c>
      <c r="BG93" s="172">
        <f>'NPgN - Probs. of Failure'!Q$27</f>
        <v>0</v>
      </c>
      <c r="BH93" s="172">
        <f>'NPgN - Probs. of Failure'!R$27</f>
        <v>0</v>
      </c>
      <c r="BI93" s="172">
        <f>'NPgN - Probs. of Failure'!S$27</f>
        <v>0</v>
      </c>
      <c r="BJ93" s="176"/>
      <c r="BK93" s="6"/>
      <c r="BL93" s="58" t="s">
        <v>30</v>
      </c>
      <c r="BM93" s="242">
        <f>IFERROR($BM5*'NPgN - Average Cons. of Failure'!$Q$27,0)</f>
        <v>0</v>
      </c>
      <c r="BN93" s="242">
        <f>IFERROR($BM5*'NPgN - Average Cons. of Failure'!$Q$27,0)</f>
        <v>0</v>
      </c>
      <c r="BO93" s="242">
        <f>IFERROR($BM5*'NPgN - Average Cons. of Failure'!$Q$27,0)</f>
        <v>0</v>
      </c>
      <c r="BP93" s="242">
        <f>IFERROR($BM5*'NPgN - Average Cons. of Failure'!$Q$27,0)</f>
        <v>0</v>
      </c>
      <c r="BQ93" s="242">
        <f>IFERROR($BM5*'NPgN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NPgN'!G92</f>
        <v>0</v>
      </c>
      <c r="H95" s="52">
        <f>'[9]NAW2 - Total - NPgN'!H92</f>
        <v>0</v>
      </c>
      <c r="I95" s="52">
        <f>'[9]NAW2 - Total - NPgN'!I92</f>
        <v>0</v>
      </c>
      <c r="J95" s="52">
        <f>'[9]NAW2 - Total - NPgN'!J92</f>
        <v>0</v>
      </c>
      <c r="K95" s="52">
        <f>'[9]NAW2 - Total - NPgN'!K92</f>
        <v>0</v>
      </c>
      <c r="L95" s="53">
        <f>SUM(G95:K95)</f>
        <v>0</v>
      </c>
      <c r="M95" s="52">
        <f>'[9]NAW2 - Total - NPgN'!M92</f>
        <v>0</v>
      </c>
      <c r="N95" s="52">
        <f>'[9]NAW2 - Total - NPgN'!N92</f>
        <v>0</v>
      </c>
      <c r="O95" s="52">
        <f>'[9]NAW2 - Total - NPgN'!O92</f>
        <v>0</v>
      </c>
      <c r="P95" s="52">
        <f>'[9]NAW2 - Total - NPgN'!P92</f>
        <v>0</v>
      </c>
      <c r="Q95" s="52">
        <f>'[9]NAW2 - Total - NPgN'!Q92</f>
        <v>0</v>
      </c>
      <c r="R95" s="53">
        <f>SUM(M95:Q95)</f>
        <v>0</v>
      </c>
      <c r="S95" s="274">
        <f>'NPgN - Asset Rep'!S95+'NPgN - Refurb'!S95+'NPgN - HVP'!S95</f>
        <v>0</v>
      </c>
      <c r="T95" s="69">
        <f>'NPgN - Asset Rep'!T95+'NPgN - Refurb'!T95+'NPgN - HVP'!T95</f>
        <v>0</v>
      </c>
      <c r="U95" s="69">
        <f>'NPgN - Asset Rep'!U95+'NPgN - Refurb'!U95+'NPgN - HVP'!U95</f>
        <v>0</v>
      </c>
      <c r="V95" s="69">
        <f>'NPgN - Asset Rep'!V95+'NPgN - Refurb'!V95+'NPgN - HVP'!V95</f>
        <v>0</v>
      </c>
      <c r="W95" s="69">
        <f>'NPgN - Asset Rep'!W95+'NPgN - Refurb'!W95+'NPgN - HVP'!W95</f>
        <v>0</v>
      </c>
      <c r="X95" s="53">
        <f>SUM(S95:W95)</f>
        <v>0</v>
      </c>
      <c r="Y95" s="54">
        <f>'[9]NAW2 - Total - NPgN'!Y92</f>
        <v>0</v>
      </c>
      <c r="Z95" s="54">
        <f>'[9]NAW2 - Total - NPgN'!Z92</f>
        <v>0</v>
      </c>
      <c r="AA95" s="54">
        <f>'[9]NAW2 - Total - NPgN'!AA92</f>
        <v>0</v>
      </c>
      <c r="AB95" s="54">
        <f>'[9]NAW2 - Total - NPgN'!AB92</f>
        <v>0</v>
      </c>
      <c r="AC95" s="54">
        <f>'[9]NAW2 - Total - NPgN'!AC92</f>
        <v>0</v>
      </c>
      <c r="AD95" s="53">
        <f>SUM(Y95:AC95)</f>
        <v>0</v>
      </c>
      <c r="AE95" s="274">
        <f>'NPgN - Asset Rep'!AE95+'NPgN - Refurb'!AE95+'NPgN - HVP'!AE95</f>
        <v>0</v>
      </c>
      <c r="AF95" s="69">
        <f>'NPgN - Asset Rep'!AF95+'NPgN - Refurb'!AF95+'NPgN - HVP'!AF95</f>
        <v>0</v>
      </c>
      <c r="AG95" s="69">
        <f>'NPgN - Asset Rep'!AG95+'NPgN - Refurb'!AG95+'NPgN - HVP'!AG95</f>
        <v>0</v>
      </c>
      <c r="AH95" s="69">
        <f>'NPgN - Asset Rep'!AH95+'NPgN - Refurb'!AH95+'NPgN - HVP'!AH95</f>
        <v>0</v>
      </c>
      <c r="AI95" s="69">
        <f>'NPgN - Asset Rep'!AI95+'NPgN - Refurb'!AI95+'NPgN - HVP'!AI95</f>
        <v>0</v>
      </c>
      <c r="AJ95" s="53">
        <f>SUM(AE95:AI95)</f>
        <v>0</v>
      </c>
      <c r="AK95" s="54">
        <f>'[9]NAW2 - Total - NPgN'!AK92</f>
        <v>0</v>
      </c>
      <c r="AL95" s="54">
        <f>'[9]NAW2 - Total - NPgN'!AL92</f>
        <v>0</v>
      </c>
      <c r="AM95" s="54">
        <f>'[9]NAW2 - Total - NPgN'!AM92</f>
        <v>0</v>
      </c>
      <c r="AN95" s="54">
        <f>'[9]NAW2 - Total - NPgN'!AN92</f>
        <v>0</v>
      </c>
      <c r="AO95" s="54">
        <f>'[9]NAW2 - Total - NPgN'!AO92</f>
        <v>0</v>
      </c>
      <c r="AP95" s="53">
        <f>SUM(AK95:AO95)</f>
        <v>0</v>
      </c>
      <c r="BB95" s="6"/>
      <c r="BC95" s="6"/>
      <c r="BD95" s="51" t="s">
        <v>25</v>
      </c>
      <c r="BE95" s="172">
        <f>'NPgN - Probs. of Failure'!O$28</f>
        <v>0</v>
      </c>
      <c r="BF95" s="172">
        <f>'NPgN - Probs. of Failure'!P$28</f>
        <v>0</v>
      </c>
      <c r="BG95" s="172">
        <f>'NPgN - Probs. of Failure'!Q$28</f>
        <v>0</v>
      </c>
      <c r="BH95" s="172">
        <f>'NPgN - Probs. of Failure'!R$28</f>
        <v>0</v>
      </c>
      <c r="BI95" s="172">
        <f>'NPgN - Probs. of Failure'!S$28</f>
        <v>0</v>
      </c>
      <c r="BJ95" s="175"/>
      <c r="BK95" s="6"/>
      <c r="BL95" s="51" t="s">
        <v>25</v>
      </c>
      <c r="BM95" s="242">
        <f>IFERROR($BM2*'NPgN - Average Cons. of Failure'!$Q$28,0)</f>
        <v>0</v>
      </c>
      <c r="BN95" s="242">
        <f>IFERROR($BM2*'NPgN - Average Cons. of Failure'!$Q$28,0)</f>
        <v>0</v>
      </c>
      <c r="BO95" s="242">
        <f>IFERROR($BM2*'NPgN - Average Cons. of Failure'!$Q$28,0)</f>
        <v>0</v>
      </c>
      <c r="BP95" s="242">
        <f>IFERROR($BM2*'NPgN - Average Cons. of Failure'!$Q$28,0)</f>
        <v>0</v>
      </c>
      <c r="BQ95" s="242">
        <f>IFERROR($BM2*'NPgN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NPgN'!G93</f>
        <v>0</v>
      </c>
      <c r="H96" s="52">
        <f>'[9]NAW2 - Total - NPgN'!H93</f>
        <v>0</v>
      </c>
      <c r="I96" s="52">
        <f>'[9]NAW2 - Total - NPgN'!I93</f>
        <v>0</v>
      </c>
      <c r="J96" s="52">
        <f>'[9]NAW2 - Total - NPgN'!J93</f>
        <v>0</v>
      </c>
      <c r="K96" s="52">
        <f>'[9]NAW2 - Total - NPgN'!K93</f>
        <v>0</v>
      </c>
      <c r="L96" s="59">
        <f t="shared" ref="L96:L98" si="539">SUM(G96:K96)</f>
        <v>0</v>
      </c>
      <c r="M96" s="52">
        <f>'[9]NAW2 - Total - NPgN'!M93</f>
        <v>0</v>
      </c>
      <c r="N96" s="52">
        <f>'[9]NAW2 - Total - NPgN'!N93</f>
        <v>0</v>
      </c>
      <c r="O96" s="52">
        <f>'[9]NAW2 - Total - NPgN'!O93</f>
        <v>0</v>
      </c>
      <c r="P96" s="52">
        <f>'[9]NAW2 - Total - NPgN'!P93</f>
        <v>0</v>
      </c>
      <c r="Q96" s="52">
        <f>'[9]NAW2 - Total - NPgN'!Q93</f>
        <v>0</v>
      </c>
      <c r="R96" s="59">
        <f t="shared" ref="R96:R98" si="540">SUM(M96:Q96)</f>
        <v>0</v>
      </c>
      <c r="S96" s="52">
        <f>'NPgN - Asset Rep'!S96+'NPgN - Refurb'!S96+'NPgN - HVP'!S96</f>
        <v>0</v>
      </c>
      <c r="T96" s="52">
        <f>'NPgN - Asset Rep'!T96+'NPgN - Refurb'!T96+'NPgN - HVP'!T96</f>
        <v>0</v>
      </c>
      <c r="U96" s="52">
        <f>'NPgN - Asset Rep'!U96+'NPgN - Refurb'!U96+'NPgN - HVP'!U96</f>
        <v>0</v>
      </c>
      <c r="V96" s="52">
        <f>'NPgN - Asset Rep'!V96+'NPgN - Refurb'!V96+'NPgN - HVP'!V96</f>
        <v>0</v>
      </c>
      <c r="W96" s="52">
        <f>'NPgN - Asset Rep'!W96+'NPgN - Refurb'!W96+'NPgN - HVP'!W96</f>
        <v>0</v>
      </c>
      <c r="X96" s="59">
        <f t="shared" ref="X96:X98" si="541">SUM(S96:W96)</f>
        <v>0</v>
      </c>
      <c r="Y96" s="52">
        <f>'[9]NAW2 - Total - NPgN'!Y93</f>
        <v>0</v>
      </c>
      <c r="Z96" s="52">
        <f>'[9]NAW2 - Total - NPgN'!Z93</f>
        <v>0</v>
      </c>
      <c r="AA96" s="52">
        <f>'[9]NAW2 - Total - NPgN'!AA93</f>
        <v>0</v>
      </c>
      <c r="AB96" s="52">
        <f>'[9]NAW2 - Total - NPgN'!AB93</f>
        <v>0</v>
      </c>
      <c r="AC96" s="52">
        <f>'[9]NAW2 - Total - NPgN'!AC93</f>
        <v>0</v>
      </c>
      <c r="AD96" s="59">
        <f t="shared" ref="AD96:AD98" si="542">SUM(Y96:AC96)</f>
        <v>0</v>
      </c>
      <c r="AE96" s="52">
        <f>'NPgN - Asset Rep'!AE96+'NPgN - Refurb'!AE96+'NPgN - HVP'!AE96</f>
        <v>0</v>
      </c>
      <c r="AF96" s="52">
        <f>'NPgN - Asset Rep'!AF96+'NPgN - Refurb'!AF96+'NPgN - HVP'!AF96</f>
        <v>0</v>
      </c>
      <c r="AG96" s="52">
        <f>'NPgN - Asset Rep'!AG96+'NPgN - Refurb'!AG96+'NPgN - HVP'!AG96</f>
        <v>0</v>
      </c>
      <c r="AH96" s="52">
        <f>'NPgN - Asset Rep'!AH96+'NPgN - Refurb'!AH96+'NPgN - HVP'!AH96</f>
        <v>0</v>
      </c>
      <c r="AI96" s="52">
        <f>'NPgN - Asset Rep'!AI96+'NPgN - Refurb'!AI96+'NPgN - HVP'!AI96</f>
        <v>0</v>
      </c>
      <c r="AJ96" s="59">
        <f t="shared" ref="AJ96:AJ98" si="543">SUM(AE96:AI96)</f>
        <v>0</v>
      </c>
      <c r="AK96" s="52">
        <f>'[9]NAW2 - Total - NPgN'!AK93</f>
        <v>0</v>
      </c>
      <c r="AL96" s="52">
        <f>'[9]NAW2 - Total - NPgN'!AL93</f>
        <v>0</v>
      </c>
      <c r="AM96" s="52">
        <f>'[9]NAW2 - Total - NPgN'!AM93</f>
        <v>0</v>
      </c>
      <c r="AN96" s="52">
        <f>'[9]NAW2 - Total - NPgN'!AN93</f>
        <v>0</v>
      </c>
      <c r="AO96" s="52">
        <f>'[9]NAW2 - Total - NPgN'!AO93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'NPgN - Probs. of Failure'!O$28</f>
        <v>0</v>
      </c>
      <c r="BF96" s="172">
        <f>'NPgN - Probs. of Failure'!P$28</f>
        <v>0</v>
      </c>
      <c r="BG96" s="172">
        <f>'NPgN - Probs. of Failure'!Q$28</f>
        <v>0</v>
      </c>
      <c r="BH96" s="172">
        <f>'NPgN - Probs. of Failure'!R$28</f>
        <v>0</v>
      </c>
      <c r="BI96" s="172">
        <f>'NPgN - Probs. of Failure'!S$28</f>
        <v>0</v>
      </c>
      <c r="BJ96" s="176"/>
      <c r="BK96" s="6"/>
      <c r="BL96" s="58" t="s">
        <v>27</v>
      </c>
      <c r="BM96" s="242">
        <f>IFERROR($BM3*'NPgN - Average Cons. of Failure'!$Q$28,0)</f>
        <v>0</v>
      </c>
      <c r="BN96" s="242">
        <f>IFERROR($BM3*'NPgN - Average Cons. of Failure'!$Q$28,0)</f>
        <v>0</v>
      </c>
      <c r="BO96" s="242">
        <f>IFERROR($BM3*'NPgN - Average Cons. of Failure'!$Q$28,0)</f>
        <v>0</v>
      </c>
      <c r="BP96" s="242">
        <f>IFERROR($BM3*'NPgN - Average Cons. of Failure'!$Q$28,0)</f>
        <v>0</v>
      </c>
      <c r="BQ96" s="242">
        <f>IFERROR($BM3*'NPgN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NPgN'!G94</f>
        <v>0</v>
      </c>
      <c r="H97" s="52">
        <f>'[9]NAW2 - Total - NPgN'!H94</f>
        <v>0</v>
      </c>
      <c r="I97" s="52">
        <f>'[9]NAW2 - Total - NPgN'!I94</f>
        <v>0</v>
      </c>
      <c r="J97" s="52">
        <f>'[9]NAW2 - Total - NPgN'!J94</f>
        <v>0</v>
      </c>
      <c r="K97" s="52">
        <f>'[9]NAW2 - Total - NPgN'!K94</f>
        <v>0</v>
      </c>
      <c r="L97" s="59">
        <f t="shared" si="539"/>
        <v>0</v>
      </c>
      <c r="M97" s="52">
        <f>'[9]NAW2 - Total - NPgN'!M94</f>
        <v>0</v>
      </c>
      <c r="N97" s="52">
        <f>'[9]NAW2 - Total - NPgN'!N94</f>
        <v>0</v>
      </c>
      <c r="O97" s="52">
        <f>'[9]NAW2 - Total - NPgN'!O94</f>
        <v>0</v>
      </c>
      <c r="P97" s="52">
        <f>'[9]NAW2 - Total - NPgN'!P94</f>
        <v>0</v>
      </c>
      <c r="Q97" s="52">
        <f>'[9]NAW2 - Total - NPgN'!Q94</f>
        <v>0</v>
      </c>
      <c r="R97" s="59">
        <f t="shared" si="540"/>
        <v>0</v>
      </c>
      <c r="S97" s="52">
        <f>'NPgN - Asset Rep'!S97+'NPgN - Refurb'!S97+'NPgN - HVP'!S97</f>
        <v>0</v>
      </c>
      <c r="T97" s="52">
        <f>'NPgN - Asset Rep'!T97+'NPgN - Refurb'!T97+'NPgN - HVP'!T97</f>
        <v>0</v>
      </c>
      <c r="U97" s="52">
        <f>'NPgN - Asset Rep'!U97+'NPgN - Refurb'!U97+'NPgN - HVP'!U97</f>
        <v>0</v>
      </c>
      <c r="V97" s="52">
        <f>'NPgN - Asset Rep'!V97+'NPgN - Refurb'!V97+'NPgN - HVP'!V97</f>
        <v>0</v>
      </c>
      <c r="W97" s="52">
        <f>'NPgN - Asset Rep'!W97+'NPgN - Refurb'!W97+'NPgN - HVP'!W97</f>
        <v>0</v>
      </c>
      <c r="X97" s="59">
        <f t="shared" si="541"/>
        <v>0</v>
      </c>
      <c r="Y97" s="52">
        <f>'[9]NAW2 - Total - NPgN'!Y94</f>
        <v>0</v>
      </c>
      <c r="Z97" s="52">
        <f>'[9]NAW2 - Total - NPgN'!Z94</f>
        <v>0</v>
      </c>
      <c r="AA97" s="52">
        <f>'[9]NAW2 - Total - NPgN'!AA94</f>
        <v>0</v>
      </c>
      <c r="AB97" s="52">
        <f>'[9]NAW2 - Total - NPgN'!AB94</f>
        <v>0</v>
      </c>
      <c r="AC97" s="52">
        <f>'[9]NAW2 - Total - NPgN'!AC94</f>
        <v>0</v>
      </c>
      <c r="AD97" s="59">
        <f t="shared" si="542"/>
        <v>0</v>
      </c>
      <c r="AE97" s="52">
        <f>'NPgN - Asset Rep'!AE97+'NPgN - Refurb'!AE97+'NPgN - HVP'!AE97</f>
        <v>0</v>
      </c>
      <c r="AF97" s="52">
        <f>'NPgN - Asset Rep'!AF97+'NPgN - Refurb'!AF97+'NPgN - HVP'!AF97</f>
        <v>0</v>
      </c>
      <c r="AG97" s="52">
        <f>'NPgN - Asset Rep'!AG97+'NPgN - Refurb'!AG97+'NPgN - HVP'!AG97</f>
        <v>0</v>
      </c>
      <c r="AH97" s="52">
        <f>'NPgN - Asset Rep'!AH97+'NPgN - Refurb'!AH97+'NPgN - HVP'!AH97</f>
        <v>0</v>
      </c>
      <c r="AI97" s="52">
        <f>'NPgN - Asset Rep'!AI97+'NPgN - Refurb'!AI97+'NPgN - HVP'!AI97</f>
        <v>0</v>
      </c>
      <c r="AJ97" s="59">
        <f t="shared" si="543"/>
        <v>0</v>
      </c>
      <c r="AK97" s="52">
        <f>'[9]NAW2 - Total - NPgN'!AK94</f>
        <v>0</v>
      </c>
      <c r="AL97" s="52">
        <f>'[9]NAW2 - Total - NPgN'!AL94</f>
        <v>0</v>
      </c>
      <c r="AM97" s="52">
        <f>'[9]NAW2 - Total - NPgN'!AM94</f>
        <v>0</v>
      </c>
      <c r="AN97" s="52">
        <f>'[9]NAW2 - Total - NPgN'!AN94</f>
        <v>0</v>
      </c>
      <c r="AO97" s="52">
        <f>'[9]NAW2 - Total - NPgN'!AO94</f>
        <v>0</v>
      </c>
      <c r="AP97" s="59">
        <f t="shared" si="544"/>
        <v>0</v>
      </c>
      <c r="BB97" s="6"/>
      <c r="BC97" s="6"/>
      <c r="BD97" s="58" t="s">
        <v>29</v>
      </c>
      <c r="BE97" s="172">
        <f>'NPgN - Probs. of Failure'!O$28</f>
        <v>0</v>
      </c>
      <c r="BF97" s="172">
        <f>'NPgN - Probs. of Failure'!P$28</f>
        <v>0</v>
      </c>
      <c r="BG97" s="172">
        <f>'NPgN - Probs. of Failure'!Q$28</f>
        <v>0</v>
      </c>
      <c r="BH97" s="172">
        <f>'NPgN - Probs. of Failure'!R$28</f>
        <v>0</v>
      </c>
      <c r="BI97" s="172">
        <f>'NPgN - Probs. of Failure'!S$28</f>
        <v>0</v>
      </c>
      <c r="BJ97" s="176"/>
      <c r="BK97" s="6"/>
      <c r="BL97" s="58" t="s">
        <v>29</v>
      </c>
      <c r="BM97" s="242">
        <f>IFERROR($BM4*'NPgN - Average Cons. of Failure'!$Q$28,0)</f>
        <v>0</v>
      </c>
      <c r="BN97" s="242">
        <f>IFERROR($BM4*'NPgN - Average Cons. of Failure'!$Q$28,0)</f>
        <v>0</v>
      </c>
      <c r="BO97" s="242">
        <f>IFERROR($BM4*'NPgN - Average Cons. of Failure'!$Q$28,0)</f>
        <v>0</v>
      </c>
      <c r="BP97" s="242">
        <f>IFERROR($BM4*'NPgN - Average Cons. of Failure'!$Q$28,0)</f>
        <v>0</v>
      </c>
      <c r="BQ97" s="242">
        <f>IFERROR($BM4*'NPgN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NPgN'!G95</f>
        <v>0</v>
      </c>
      <c r="H98" s="52">
        <f>'[9]NAW2 - Total - NPgN'!H95</f>
        <v>0</v>
      </c>
      <c r="I98" s="52">
        <f>'[9]NAW2 - Total - NPgN'!I95</f>
        <v>0</v>
      </c>
      <c r="J98" s="52">
        <f>'[9]NAW2 - Total - NPgN'!J95</f>
        <v>0</v>
      </c>
      <c r="K98" s="52">
        <f>'[9]NAW2 - Total - NPgN'!K95</f>
        <v>0</v>
      </c>
      <c r="L98" s="59">
        <f t="shared" si="539"/>
        <v>0</v>
      </c>
      <c r="M98" s="52">
        <f>'[9]NAW2 - Total - NPgN'!M95</f>
        <v>0</v>
      </c>
      <c r="N98" s="52">
        <f>'[9]NAW2 - Total - NPgN'!N95</f>
        <v>0</v>
      </c>
      <c r="O98" s="52">
        <f>'[9]NAW2 - Total - NPgN'!O95</f>
        <v>0</v>
      </c>
      <c r="P98" s="52">
        <f>'[9]NAW2 - Total - NPgN'!P95</f>
        <v>0</v>
      </c>
      <c r="Q98" s="52">
        <f>'[9]NAW2 - Total - NPgN'!Q95</f>
        <v>0</v>
      </c>
      <c r="R98" s="59">
        <f t="shared" si="540"/>
        <v>0</v>
      </c>
      <c r="S98" s="52">
        <f>'NPgN - Asset Rep'!S98+'NPgN - Refurb'!S98+'NPgN - HVP'!S98</f>
        <v>0</v>
      </c>
      <c r="T98" s="52">
        <f>'NPgN - Asset Rep'!T98+'NPgN - Refurb'!T98+'NPgN - HVP'!T98</f>
        <v>0</v>
      </c>
      <c r="U98" s="52">
        <f>'NPgN - Asset Rep'!U98+'NPgN - Refurb'!U98+'NPgN - HVP'!U98</f>
        <v>0</v>
      </c>
      <c r="V98" s="52">
        <f>'NPgN - Asset Rep'!V98+'NPgN - Refurb'!V98+'NPgN - HVP'!V98</f>
        <v>0</v>
      </c>
      <c r="W98" s="52">
        <f>'NPgN - Asset Rep'!W98+'NPgN - Refurb'!W98+'NPgN - HVP'!W98</f>
        <v>0</v>
      </c>
      <c r="X98" s="59">
        <f t="shared" si="541"/>
        <v>0</v>
      </c>
      <c r="Y98" s="52">
        <f>'[9]NAW2 - Total - NPgN'!Y95</f>
        <v>0</v>
      </c>
      <c r="Z98" s="52">
        <f>'[9]NAW2 - Total - NPgN'!Z95</f>
        <v>0</v>
      </c>
      <c r="AA98" s="52">
        <f>'[9]NAW2 - Total - NPgN'!AA95</f>
        <v>0</v>
      </c>
      <c r="AB98" s="52">
        <f>'[9]NAW2 - Total - NPgN'!AB95</f>
        <v>0</v>
      </c>
      <c r="AC98" s="52">
        <f>'[9]NAW2 - Total - NPgN'!AC95</f>
        <v>0</v>
      </c>
      <c r="AD98" s="59">
        <f t="shared" si="542"/>
        <v>0</v>
      </c>
      <c r="AE98" s="52">
        <f>'NPgN - Asset Rep'!AE98+'NPgN - Refurb'!AE98+'NPgN - HVP'!AE98</f>
        <v>0</v>
      </c>
      <c r="AF98" s="52">
        <f>'NPgN - Asset Rep'!AF98+'NPgN - Refurb'!AF98+'NPgN - HVP'!AF98</f>
        <v>0</v>
      </c>
      <c r="AG98" s="52">
        <f>'NPgN - Asset Rep'!AG98+'NPgN - Refurb'!AG98+'NPgN - HVP'!AG98</f>
        <v>0</v>
      </c>
      <c r="AH98" s="52">
        <f>'NPgN - Asset Rep'!AH98+'NPgN - Refurb'!AH98+'NPgN - HVP'!AH98</f>
        <v>0</v>
      </c>
      <c r="AI98" s="52">
        <f>'NPgN - Asset Rep'!AI98+'NPgN - Refurb'!AI98+'NPgN - HVP'!AI98</f>
        <v>0</v>
      </c>
      <c r="AJ98" s="59">
        <f t="shared" si="543"/>
        <v>0</v>
      </c>
      <c r="AK98" s="52">
        <f>'[9]NAW2 - Total - NPgN'!AK95</f>
        <v>0</v>
      </c>
      <c r="AL98" s="52">
        <f>'[9]NAW2 - Total - NPgN'!AL95</f>
        <v>0</v>
      </c>
      <c r="AM98" s="52">
        <f>'[9]NAW2 - Total - NPgN'!AM95</f>
        <v>0</v>
      </c>
      <c r="AN98" s="52">
        <f>'[9]NAW2 - Total - NPgN'!AN95</f>
        <v>0</v>
      </c>
      <c r="AO98" s="52">
        <f>'[9]NAW2 - Total - NPgN'!AO95</f>
        <v>0</v>
      </c>
      <c r="AP98" s="59">
        <f t="shared" si="544"/>
        <v>0</v>
      </c>
      <c r="BB98" s="6"/>
      <c r="BC98" s="6"/>
      <c r="BD98" s="58" t="s">
        <v>30</v>
      </c>
      <c r="BE98" s="172">
        <f>'NPgN - Probs. of Failure'!O$28</f>
        <v>0</v>
      </c>
      <c r="BF98" s="172">
        <f>'NPgN - Probs. of Failure'!P$28</f>
        <v>0</v>
      </c>
      <c r="BG98" s="172">
        <f>'NPgN - Probs. of Failure'!Q$28</f>
        <v>0</v>
      </c>
      <c r="BH98" s="172">
        <f>'NPgN - Probs. of Failure'!R$28</f>
        <v>0</v>
      </c>
      <c r="BI98" s="172">
        <f>'NPgN - Probs. of Failure'!S$28</f>
        <v>0</v>
      </c>
      <c r="BJ98" s="176"/>
      <c r="BK98" s="6"/>
      <c r="BL98" s="58" t="s">
        <v>30</v>
      </c>
      <c r="BM98" s="242">
        <f>IFERROR($BM5*'NPgN - Average Cons. of Failure'!$Q$28,0)</f>
        <v>0</v>
      </c>
      <c r="BN98" s="242">
        <f>IFERROR($BM5*'NPgN - Average Cons. of Failure'!$Q$28,0)</f>
        <v>0</v>
      </c>
      <c r="BO98" s="242">
        <f>IFERROR($BM5*'NPgN - Average Cons. of Failure'!$Q$28,0)</f>
        <v>0</v>
      </c>
      <c r="BP98" s="242">
        <f>IFERROR($BM5*'NPgN - Average Cons. of Failure'!$Q$28,0)</f>
        <v>0</v>
      </c>
      <c r="BQ98" s="242">
        <f>IFERROR($BM5*'NPgN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NPgN'!G97</f>
        <v>0</v>
      </c>
      <c r="H100" s="52">
        <f>'[9]NAW2 - Total - NPgN'!H97</f>
        <v>0</v>
      </c>
      <c r="I100" s="52">
        <f>'[9]NAW2 - Total - NPgN'!I97</f>
        <v>0</v>
      </c>
      <c r="J100" s="52">
        <f>'[9]NAW2 - Total - NPgN'!J97</f>
        <v>0</v>
      </c>
      <c r="K100" s="52">
        <f>'[9]NAW2 - Total - NPgN'!K97</f>
        <v>0</v>
      </c>
      <c r="L100" s="53">
        <f>SUM(G100:K100)</f>
        <v>0</v>
      </c>
      <c r="M100" s="69">
        <f>'[9]NAW2 - Total - NPgN'!M97</f>
        <v>0</v>
      </c>
      <c r="N100" s="69">
        <f>'[9]NAW2 - Total - NPgN'!N97</f>
        <v>0</v>
      </c>
      <c r="O100" s="69">
        <f>'[9]NAW2 - Total - NPgN'!O97</f>
        <v>0</v>
      </c>
      <c r="P100" s="69">
        <f>'[9]NAW2 - Total - NPgN'!P97</f>
        <v>0</v>
      </c>
      <c r="Q100" s="69">
        <f>'[9]NAW2 - Total - NPgN'!Q97</f>
        <v>0</v>
      </c>
      <c r="R100" s="53">
        <f>SUM(M100:Q100)</f>
        <v>0</v>
      </c>
      <c r="S100" s="274">
        <f>'NPgN - Asset Rep'!S100+'NPgN - Refurb'!S100+'NPgN - HVP'!S100</f>
        <v>0</v>
      </c>
      <c r="T100" s="69">
        <f>'NPgN - Asset Rep'!T100+'NPgN - Refurb'!T100+'NPgN - HVP'!T100</f>
        <v>0</v>
      </c>
      <c r="U100" s="69">
        <f>'NPgN - Asset Rep'!U100+'NPgN - Refurb'!U100+'NPgN - HVP'!U100</f>
        <v>0</v>
      </c>
      <c r="V100" s="69">
        <f>'NPgN - Asset Rep'!V100+'NPgN - Refurb'!V100+'NPgN - HVP'!V100</f>
        <v>0</v>
      </c>
      <c r="W100" s="69">
        <f>'NPgN - Asset Rep'!W100+'NPgN - Refurb'!W100+'NPgN - HVP'!W100</f>
        <v>0</v>
      </c>
      <c r="X100" s="53">
        <f>SUM(S100:W100)</f>
        <v>0</v>
      </c>
      <c r="Y100" s="69">
        <f>'[9]NAW2 - Total - NPgN'!Y97</f>
        <v>0</v>
      </c>
      <c r="Z100" s="69">
        <f>'[9]NAW2 - Total - NPgN'!Z97</f>
        <v>0</v>
      </c>
      <c r="AA100" s="69">
        <f>'[9]NAW2 - Total - NPgN'!AA97</f>
        <v>0</v>
      </c>
      <c r="AB100" s="69">
        <f>'[9]NAW2 - Total - NPgN'!AB97</f>
        <v>0</v>
      </c>
      <c r="AC100" s="69">
        <f>'[9]NAW2 - Total - NPgN'!AC97</f>
        <v>0</v>
      </c>
      <c r="AD100" s="53">
        <f>SUM(Y100:AC100)</f>
        <v>0</v>
      </c>
      <c r="AE100" s="274">
        <f>'NPgN - Asset Rep'!AE100+'NPgN - Refurb'!AE100+'NPgN - HVP'!AE100</f>
        <v>0</v>
      </c>
      <c r="AF100" s="69">
        <f>'NPgN - Asset Rep'!AF100+'NPgN - Refurb'!AF100+'NPgN - HVP'!AF100</f>
        <v>0</v>
      </c>
      <c r="AG100" s="69">
        <f>'NPgN - Asset Rep'!AG100+'NPgN - Refurb'!AG100+'NPgN - HVP'!AG100</f>
        <v>0</v>
      </c>
      <c r="AH100" s="69">
        <f>'NPgN - Asset Rep'!AH100+'NPgN - Refurb'!AH100+'NPgN - HVP'!AH100</f>
        <v>0</v>
      </c>
      <c r="AI100" s="69">
        <f>'NPgN - Asset Rep'!AI100+'NPgN - Refurb'!AI100+'NPgN - HVP'!AI100</f>
        <v>0</v>
      </c>
      <c r="AJ100" s="53">
        <f>SUM(AE100:AI100)</f>
        <v>0</v>
      </c>
      <c r="AK100" s="69">
        <f>'[9]NAW2 - Total - NPgN'!AK97</f>
        <v>0</v>
      </c>
      <c r="AL100" s="69">
        <f>'[9]NAW2 - Total - NPgN'!AL97</f>
        <v>0</v>
      </c>
      <c r="AM100" s="69">
        <f>'[9]NAW2 - Total - NPgN'!AM97</f>
        <v>0</v>
      </c>
      <c r="AN100" s="69">
        <f>'[9]NAW2 - Total - NPgN'!AN97</f>
        <v>0</v>
      </c>
      <c r="AO100" s="69">
        <f>'[9]NAW2 - Total - NPgN'!AO97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'NPgN - Probs. of Failure'!O$29</f>
        <v>0</v>
      </c>
      <c r="BF100" s="172">
        <f>'NPgN - Probs. of Failure'!P$29</f>
        <v>0</v>
      </c>
      <c r="BG100" s="172">
        <f>'NPgN - Probs. of Failure'!Q$29</f>
        <v>0</v>
      </c>
      <c r="BH100" s="172">
        <f>'NPgN - Probs. of Failure'!R$29</f>
        <v>0</v>
      </c>
      <c r="BI100" s="172">
        <f>'NPgN - Probs. of Failure'!S$29</f>
        <v>0</v>
      </c>
      <c r="BJ100" s="175"/>
      <c r="BK100" s="6"/>
      <c r="BL100" s="51" t="s">
        <v>25</v>
      </c>
      <c r="BM100" s="242">
        <f>IFERROR($BM2*'NPgN - Average Cons. of Failure'!$Q$29,0)</f>
        <v>0</v>
      </c>
      <c r="BN100" s="242">
        <f>IFERROR($BM2*'NPgN - Average Cons. of Failure'!$Q$29,0)</f>
        <v>0</v>
      </c>
      <c r="BO100" s="242">
        <f>IFERROR($BM2*'NPgN - Average Cons. of Failure'!$Q$29,0)</f>
        <v>0</v>
      </c>
      <c r="BP100" s="242">
        <f>IFERROR($BM2*'NPgN - Average Cons. of Failure'!$Q$29,0)</f>
        <v>0</v>
      </c>
      <c r="BQ100" s="242">
        <f>IFERROR($BM2*'NPgN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NPgN'!G98</f>
        <v>0</v>
      </c>
      <c r="H101" s="52">
        <f>'[9]NAW2 - Total - NPgN'!H98</f>
        <v>0</v>
      </c>
      <c r="I101" s="52">
        <f>'[9]NAW2 - Total - NPgN'!I98</f>
        <v>0</v>
      </c>
      <c r="J101" s="52">
        <f>'[9]NAW2 - Total - NPgN'!J98</f>
        <v>0</v>
      </c>
      <c r="K101" s="52">
        <f>'[9]NAW2 - Total - NPgN'!K98</f>
        <v>0</v>
      </c>
      <c r="L101" s="59">
        <f t="shared" ref="L101:L103" si="570">SUM(G101:K101)</f>
        <v>0</v>
      </c>
      <c r="M101" s="52">
        <f>'[9]NAW2 - Total - NPgN'!M98</f>
        <v>0</v>
      </c>
      <c r="N101" s="52">
        <f>'[9]NAW2 - Total - NPgN'!N98</f>
        <v>0</v>
      </c>
      <c r="O101" s="52">
        <f>'[9]NAW2 - Total - NPgN'!O98</f>
        <v>0</v>
      </c>
      <c r="P101" s="52">
        <f>'[9]NAW2 - Total - NPgN'!P98</f>
        <v>0</v>
      </c>
      <c r="Q101" s="52">
        <f>'[9]NAW2 - Total - NPgN'!Q98</f>
        <v>0</v>
      </c>
      <c r="R101" s="59">
        <f t="shared" ref="R101:R103" si="571">SUM(M101:Q101)</f>
        <v>0</v>
      </c>
      <c r="S101" s="52">
        <f>'NPgN - Asset Rep'!S101+'NPgN - Refurb'!S101+'NPgN - HVP'!S101</f>
        <v>0</v>
      </c>
      <c r="T101" s="52">
        <f>'NPgN - Asset Rep'!T101+'NPgN - Refurb'!T101+'NPgN - HVP'!T101</f>
        <v>0</v>
      </c>
      <c r="U101" s="52">
        <f>'NPgN - Asset Rep'!U101+'NPgN - Refurb'!U101+'NPgN - HVP'!U101</f>
        <v>0</v>
      </c>
      <c r="V101" s="52">
        <f>'NPgN - Asset Rep'!V101+'NPgN - Refurb'!V101+'NPgN - HVP'!V101</f>
        <v>0</v>
      </c>
      <c r="W101" s="52">
        <f>'NPgN - Asset Rep'!W101+'NPgN - Refurb'!W101+'NPgN - HVP'!W101</f>
        <v>0</v>
      </c>
      <c r="X101" s="59">
        <f t="shared" ref="X101:X103" si="572">SUM(S101:W101)</f>
        <v>0</v>
      </c>
      <c r="Y101" s="52">
        <f>'[9]NAW2 - Total - NPgN'!Y98</f>
        <v>0</v>
      </c>
      <c r="Z101" s="52">
        <f>'[9]NAW2 - Total - NPgN'!Z98</f>
        <v>0</v>
      </c>
      <c r="AA101" s="52">
        <f>'[9]NAW2 - Total - NPgN'!AA98</f>
        <v>0</v>
      </c>
      <c r="AB101" s="52">
        <f>'[9]NAW2 - Total - NPgN'!AB98</f>
        <v>0</v>
      </c>
      <c r="AC101" s="52">
        <f>'[9]NAW2 - Total - NPgN'!AC98</f>
        <v>0</v>
      </c>
      <c r="AD101" s="59">
        <f t="shared" ref="AD101:AD103" si="573">SUM(Y101:AC101)</f>
        <v>0</v>
      </c>
      <c r="AE101" s="52">
        <f>'NPgN - Asset Rep'!AE101+'NPgN - Refurb'!AE101+'NPgN - HVP'!AE101</f>
        <v>0</v>
      </c>
      <c r="AF101" s="52">
        <f>'NPgN - Asset Rep'!AF101+'NPgN - Refurb'!AF101+'NPgN - HVP'!AF101</f>
        <v>0</v>
      </c>
      <c r="AG101" s="52">
        <f>'NPgN - Asset Rep'!AG101+'NPgN - Refurb'!AG101+'NPgN - HVP'!AG101</f>
        <v>0</v>
      </c>
      <c r="AH101" s="52">
        <f>'NPgN - Asset Rep'!AH101+'NPgN - Refurb'!AH101+'NPgN - HVP'!AH101</f>
        <v>0</v>
      </c>
      <c r="AI101" s="52">
        <f>'NPgN - Asset Rep'!AI101+'NPgN - Refurb'!AI101+'NPgN - HVP'!AI101</f>
        <v>0</v>
      </c>
      <c r="AJ101" s="59">
        <f t="shared" ref="AJ101:AJ103" si="574">SUM(AE101:AI101)</f>
        <v>0</v>
      </c>
      <c r="AK101" s="52">
        <f>'[9]NAW2 - Total - NPgN'!AK98</f>
        <v>0</v>
      </c>
      <c r="AL101" s="52">
        <f>'[9]NAW2 - Total - NPgN'!AL98</f>
        <v>0</v>
      </c>
      <c r="AM101" s="52">
        <f>'[9]NAW2 - Total - NPgN'!AM98</f>
        <v>0</v>
      </c>
      <c r="AN101" s="52">
        <f>'[9]NAW2 - Total - NPgN'!AN98</f>
        <v>0</v>
      </c>
      <c r="AO101" s="52">
        <f>'[9]NAW2 - Total - NPgN'!AO98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'NPgN - Probs. of Failure'!O$29</f>
        <v>0</v>
      </c>
      <c r="BF101" s="172">
        <f>'NPgN - Probs. of Failure'!P$29</f>
        <v>0</v>
      </c>
      <c r="BG101" s="172">
        <f>'NPgN - Probs. of Failure'!Q$29</f>
        <v>0</v>
      </c>
      <c r="BH101" s="172">
        <f>'NPgN - Probs. of Failure'!R$29</f>
        <v>0</v>
      </c>
      <c r="BI101" s="172">
        <f>'NPgN - Probs. of Failure'!S$29</f>
        <v>0</v>
      </c>
      <c r="BJ101" s="176"/>
      <c r="BK101" s="6"/>
      <c r="BL101" s="58" t="s">
        <v>27</v>
      </c>
      <c r="BM101" s="242">
        <f>IFERROR($BM3*'NPgN - Average Cons. of Failure'!$Q$29,0)</f>
        <v>0</v>
      </c>
      <c r="BN101" s="242">
        <f>IFERROR($BM3*'NPgN - Average Cons. of Failure'!$Q$29,0)</f>
        <v>0</v>
      </c>
      <c r="BO101" s="242">
        <f>IFERROR($BM3*'NPgN - Average Cons. of Failure'!$Q$29,0)</f>
        <v>0</v>
      </c>
      <c r="BP101" s="242">
        <f>IFERROR($BM3*'NPgN - Average Cons. of Failure'!$Q$29,0)</f>
        <v>0</v>
      </c>
      <c r="BQ101" s="242">
        <f>IFERROR($BM3*'NPgN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NPgN'!G99</f>
        <v>0</v>
      </c>
      <c r="H102" s="52">
        <f>'[9]NAW2 - Total - NPgN'!H99</f>
        <v>0</v>
      </c>
      <c r="I102" s="52">
        <f>'[9]NAW2 - Total - NPgN'!I99</f>
        <v>0</v>
      </c>
      <c r="J102" s="52">
        <f>'[9]NAW2 - Total - NPgN'!J99</f>
        <v>0</v>
      </c>
      <c r="K102" s="52">
        <f>'[9]NAW2 - Total - NPgN'!K99</f>
        <v>0</v>
      </c>
      <c r="L102" s="59">
        <f t="shared" si="570"/>
        <v>0</v>
      </c>
      <c r="M102" s="52">
        <f>'[9]NAW2 - Total - NPgN'!M99</f>
        <v>0</v>
      </c>
      <c r="N102" s="52">
        <f>'[9]NAW2 - Total - NPgN'!N99</f>
        <v>0</v>
      </c>
      <c r="O102" s="52">
        <f>'[9]NAW2 - Total - NPgN'!O99</f>
        <v>0</v>
      </c>
      <c r="P102" s="52">
        <f>'[9]NAW2 - Total - NPgN'!P99</f>
        <v>0</v>
      </c>
      <c r="Q102" s="52">
        <f>'[9]NAW2 - Total - NPgN'!Q99</f>
        <v>0</v>
      </c>
      <c r="R102" s="59">
        <f t="shared" si="571"/>
        <v>0</v>
      </c>
      <c r="S102" s="52">
        <f>'NPgN - Asset Rep'!S102+'NPgN - Refurb'!S102+'NPgN - HVP'!S102</f>
        <v>0</v>
      </c>
      <c r="T102" s="52">
        <f>'NPgN - Asset Rep'!T102+'NPgN - Refurb'!T102+'NPgN - HVP'!T102</f>
        <v>0</v>
      </c>
      <c r="U102" s="52">
        <f>'NPgN - Asset Rep'!U102+'NPgN - Refurb'!U102+'NPgN - HVP'!U102</f>
        <v>0</v>
      </c>
      <c r="V102" s="52">
        <f>'NPgN - Asset Rep'!V102+'NPgN - Refurb'!V102+'NPgN - HVP'!V102</f>
        <v>0</v>
      </c>
      <c r="W102" s="52">
        <f>'NPgN - Asset Rep'!W102+'NPgN - Refurb'!W102+'NPgN - HVP'!W102</f>
        <v>0</v>
      </c>
      <c r="X102" s="59">
        <f t="shared" si="572"/>
        <v>0</v>
      </c>
      <c r="Y102" s="52">
        <f>'[9]NAW2 - Total - NPgN'!Y99</f>
        <v>0</v>
      </c>
      <c r="Z102" s="52">
        <f>'[9]NAW2 - Total - NPgN'!Z99</f>
        <v>0</v>
      </c>
      <c r="AA102" s="52">
        <f>'[9]NAW2 - Total - NPgN'!AA99</f>
        <v>0</v>
      </c>
      <c r="AB102" s="52">
        <f>'[9]NAW2 - Total - NPgN'!AB99</f>
        <v>0</v>
      </c>
      <c r="AC102" s="52">
        <f>'[9]NAW2 - Total - NPgN'!AC99</f>
        <v>0</v>
      </c>
      <c r="AD102" s="59">
        <f t="shared" si="573"/>
        <v>0</v>
      </c>
      <c r="AE102" s="52">
        <f>'NPgN - Asset Rep'!AE102+'NPgN - Refurb'!AE102+'NPgN - HVP'!AE102</f>
        <v>0</v>
      </c>
      <c r="AF102" s="52">
        <f>'NPgN - Asset Rep'!AF102+'NPgN - Refurb'!AF102+'NPgN - HVP'!AF102</f>
        <v>0</v>
      </c>
      <c r="AG102" s="52">
        <f>'NPgN - Asset Rep'!AG102+'NPgN - Refurb'!AG102+'NPgN - HVP'!AG102</f>
        <v>0</v>
      </c>
      <c r="AH102" s="52">
        <f>'NPgN - Asset Rep'!AH102+'NPgN - Refurb'!AH102+'NPgN - HVP'!AH102</f>
        <v>0</v>
      </c>
      <c r="AI102" s="52">
        <f>'NPgN - Asset Rep'!AI102+'NPgN - Refurb'!AI102+'NPgN - HVP'!AI102</f>
        <v>0</v>
      </c>
      <c r="AJ102" s="59">
        <f t="shared" si="574"/>
        <v>0</v>
      </c>
      <c r="AK102" s="52">
        <f>'[9]NAW2 - Total - NPgN'!AK99</f>
        <v>0</v>
      </c>
      <c r="AL102" s="52">
        <f>'[9]NAW2 - Total - NPgN'!AL99</f>
        <v>0</v>
      </c>
      <c r="AM102" s="52">
        <f>'[9]NAW2 - Total - NPgN'!AM99</f>
        <v>0</v>
      </c>
      <c r="AN102" s="52">
        <f>'[9]NAW2 - Total - NPgN'!AN99</f>
        <v>0</v>
      </c>
      <c r="AO102" s="52">
        <f>'[9]NAW2 - Total - NPgN'!AO99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'NPgN - Probs. of Failure'!O$29</f>
        <v>0</v>
      </c>
      <c r="BF102" s="172">
        <f>'NPgN - Probs. of Failure'!P$29</f>
        <v>0</v>
      </c>
      <c r="BG102" s="172">
        <f>'NPgN - Probs. of Failure'!Q$29</f>
        <v>0</v>
      </c>
      <c r="BH102" s="172">
        <f>'NPgN - Probs. of Failure'!R$29</f>
        <v>0</v>
      </c>
      <c r="BI102" s="172">
        <f>'NPgN - Probs. of Failure'!S$29</f>
        <v>0</v>
      </c>
      <c r="BJ102" s="176"/>
      <c r="BK102" s="6"/>
      <c r="BL102" s="58" t="s">
        <v>29</v>
      </c>
      <c r="BM102" s="242">
        <f>IFERROR($BM4*'NPgN - Average Cons. of Failure'!$Q$29,0)</f>
        <v>0</v>
      </c>
      <c r="BN102" s="242">
        <f>IFERROR($BM4*'NPgN - Average Cons. of Failure'!$Q$29,0)</f>
        <v>0</v>
      </c>
      <c r="BO102" s="242">
        <f>IFERROR($BM4*'NPgN - Average Cons. of Failure'!$Q$29,0)</f>
        <v>0</v>
      </c>
      <c r="BP102" s="242">
        <f>IFERROR($BM4*'NPgN - Average Cons. of Failure'!$Q$29,0)</f>
        <v>0</v>
      </c>
      <c r="BQ102" s="242">
        <f>IFERROR($BM4*'NPgN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NPgN'!G100</f>
        <v>0</v>
      </c>
      <c r="H103" s="52">
        <f>'[9]NAW2 - Total - NPgN'!H100</f>
        <v>0</v>
      </c>
      <c r="I103" s="52">
        <f>'[9]NAW2 - Total - NPgN'!I100</f>
        <v>0</v>
      </c>
      <c r="J103" s="52">
        <f>'[9]NAW2 - Total - NPgN'!J100</f>
        <v>0</v>
      </c>
      <c r="K103" s="52">
        <f>'[9]NAW2 - Total - NPgN'!K100</f>
        <v>0</v>
      </c>
      <c r="L103" s="59">
        <f t="shared" si="570"/>
        <v>0</v>
      </c>
      <c r="M103" s="52">
        <f>'[9]NAW2 - Total - NPgN'!M100</f>
        <v>0</v>
      </c>
      <c r="N103" s="52">
        <f>'[9]NAW2 - Total - NPgN'!N100</f>
        <v>0</v>
      </c>
      <c r="O103" s="52">
        <f>'[9]NAW2 - Total - NPgN'!O100</f>
        <v>0</v>
      </c>
      <c r="P103" s="52">
        <f>'[9]NAW2 - Total - NPgN'!P100</f>
        <v>0</v>
      </c>
      <c r="Q103" s="52">
        <f>'[9]NAW2 - Total - NPgN'!Q100</f>
        <v>0</v>
      </c>
      <c r="R103" s="59">
        <f t="shared" si="571"/>
        <v>0</v>
      </c>
      <c r="S103" s="52">
        <f>'NPgN - Asset Rep'!S103+'NPgN - Refurb'!S103+'NPgN - HVP'!S103</f>
        <v>0</v>
      </c>
      <c r="T103" s="52">
        <f>'NPgN - Asset Rep'!T103+'NPgN - Refurb'!T103+'NPgN - HVP'!T103</f>
        <v>0</v>
      </c>
      <c r="U103" s="52">
        <f>'NPgN - Asset Rep'!U103+'NPgN - Refurb'!U103+'NPgN - HVP'!U103</f>
        <v>0</v>
      </c>
      <c r="V103" s="52">
        <f>'NPgN - Asset Rep'!V103+'NPgN - Refurb'!V103+'NPgN - HVP'!V103</f>
        <v>0</v>
      </c>
      <c r="W103" s="52">
        <f>'NPgN - Asset Rep'!W103+'NPgN - Refurb'!W103+'NPgN - HVP'!W103</f>
        <v>0</v>
      </c>
      <c r="X103" s="59">
        <f t="shared" si="572"/>
        <v>0</v>
      </c>
      <c r="Y103" s="52">
        <f>'[9]NAW2 - Total - NPgN'!Y100</f>
        <v>0</v>
      </c>
      <c r="Z103" s="52">
        <f>'[9]NAW2 - Total - NPgN'!Z100</f>
        <v>0</v>
      </c>
      <c r="AA103" s="52">
        <f>'[9]NAW2 - Total - NPgN'!AA100</f>
        <v>0</v>
      </c>
      <c r="AB103" s="52">
        <f>'[9]NAW2 - Total - NPgN'!AB100</f>
        <v>0</v>
      </c>
      <c r="AC103" s="52">
        <f>'[9]NAW2 - Total - NPgN'!AC100</f>
        <v>0</v>
      </c>
      <c r="AD103" s="59">
        <f t="shared" si="573"/>
        <v>0</v>
      </c>
      <c r="AE103" s="52">
        <f>'NPgN - Asset Rep'!AE103+'NPgN - Refurb'!AE103+'NPgN - HVP'!AE103</f>
        <v>0</v>
      </c>
      <c r="AF103" s="52">
        <f>'NPgN - Asset Rep'!AF103+'NPgN - Refurb'!AF103+'NPgN - HVP'!AF103</f>
        <v>0</v>
      </c>
      <c r="AG103" s="52">
        <f>'NPgN - Asset Rep'!AG103+'NPgN - Refurb'!AG103+'NPgN - HVP'!AG103</f>
        <v>0</v>
      </c>
      <c r="AH103" s="52">
        <f>'NPgN - Asset Rep'!AH103+'NPgN - Refurb'!AH103+'NPgN - HVP'!AH103</f>
        <v>0</v>
      </c>
      <c r="AI103" s="52">
        <f>'NPgN - Asset Rep'!AI103+'NPgN - Refurb'!AI103+'NPgN - HVP'!AI103</f>
        <v>0</v>
      </c>
      <c r="AJ103" s="59">
        <f t="shared" si="574"/>
        <v>0</v>
      </c>
      <c r="AK103" s="52">
        <f>'[9]NAW2 - Total - NPgN'!AK100</f>
        <v>0</v>
      </c>
      <c r="AL103" s="52">
        <f>'[9]NAW2 - Total - NPgN'!AL100</f>
        <v>0</v>
      </c>
      <c r="AM103" s="52">
        <f>'[9]NAW2 - Total - NPgN'!AM100</f>
        <v>0</v>
      </c>
      <c r="AN103" s="52">
        <f>'[9]NAW2 - Total - NPgN'!AN100</f>
        <v>0</v>
      </c>
      <c r="AO103" s="52">
        <f>'[9]NAW2 - Total - NPgN'!AO100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'NPgN - Probs. of Failure'!O$29</f>
        <v>0</v>
      </c>
      <c r="BF103" s="172">
        <f>'NPgN - Probs. of Failure'!P$29</f>
        <v>0</v>
      </c>
      <c r="BG103" s="172">
        <f>'NPgN - Probs. of Failure'!Q$29</f>
        <v>0</v>
      </c>
      <c r="BH103" s="172">
        <f>'NPgN - Probs. of Failure'!R$29</f>
        <v>0</v>
      </c>
      <c r="BI103" s="172">
        <f>'NPgN - Probs. of Failure'!S$29</f>
        <v>0</v>
      </c>
      <c r="BJ103" s="176"/>
      <c r="BK103" s="6"/>
      <c r="BL103" s="58" t="s">
        <v>30</v>
      </c>
      <c r="BM103" s="242">
        <f>IFERROR($BM5*'NPgN - Average Cons. of Failure'!$Q$29,0)</f>
        <v>0</v>
      </c>
      <c r="BN103" s="242">
        <f>IFERROR($BM5*'NPgN - Average Cons. of Failure'!$Q$29,0)</f>
        <v>0</v>
      </c>
      <c r="BO103" s="242">
        <f>IFERROR($BM5*'NPgN - Average Cons. of Failure'!$Q$29,0)</f>
        <v>0</v>
      </c>
      <c r="BP103" s="242">
        <f>IFERROR($BM5*'NPgN - Average Cons. of Failure'!$Q$29,0)</f>
        <v>0</v>
      </c>
      <c r="BQ103" s="242">
        <f>IFERROR($BM5*'NPgN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175382.63931906316</v>
      </c>
      <c r="CD105" s="198">
        <f t="shared" ref="CD105:CG105" si="593">SUM(CD104,CD99,CD94,CD89,CD84,CD79,CD74,CD69,CD64,CD59)</f>
        <v>581305.56641501188</v>
      </c>
      <c r="CE105" s="198">
        <f t="shared" si="593"/>
        <v>559136.2653989672</v>
      </c>
      <c r="CF105" s="198">
        <f t="shared" si="593"/>
        <v>551528.60679157311</v>
      </c>
      <c r="CG105" s="198">
        <f t="shared" si="593"/>
        <v>728259.37791777204</v>
      </c>
      <c r="CH105" s="198">
        <f t="shared" si="483"/>
        <v>2595612.4558423874</v>
      </c>
      <c r="CI105" s="68"/>
      <c r="CJ105" s="68"/>
      <c r="CK105" s="198">
        <f>SUM(CK104,CK99,CK94,CK89,CK84,CK79,CK74,CK69,CK64,CK59)</f>
        <v>184805.4624160353</v>
      </c>
      <c r="CL105" s="198">
        <f t="shared" ref="CL105:CO105" si="594">SUM(CL104,CL99,CL94,CL89,CL84,CL79,CL74,CL69,CL64,CL59)</f>
        <v>571590.34042572591</v>
      </c>
      <c r="CM105" s="198">
        <f t="shared" si="594"/>
        <v>446235.1459329077</v>
      </c>
      <c r="CN105" s="198">
        <f t="shared" si="594"/>
        <v>418532.10621739551</v>
      </c>
      <c r="CO105" s="198">
        <f t="shared" si="594"/>
        <v>315374.08258292236</v>
      </c>
      <c r="CP105" s="198">
        <f t="shared" si="419"/>
        <v>1936537.1375749868</v>
      </c>
      <c r="CS105" s="198">
        <f>SUM(CS104,CS99,CS94,CS89,CS84,CS79,CS74,CS69,CS64,CS59)</f>
        <v>165313.1682557209</v>
      </c>
      <c r="CT105" s="198">
        <f t="shared" ref="CT105:CW105" si="595">SUM(CT104,CT99,CT94,CT89,CT84,CT79,CT74,CT69,CT64,CT59)</f>
        <v>461868.35053313087</v>
      </c>
      <c r="CU105" s="198">
        <f t="shared" si="595"/>
        <v>752265.75482936378</v>
      </c>
      <c r="CV105" s="198">
        <f t="shared" si="595"/>
        <v>665127.90309293242</v>
      </c>
      <c r="CW105" s="198">
        <f t="shared" si="595"/>
        <v>932181.51367885794</v>
      </c>
      <c r="CX105" s="198">
        <f t="shared" si="420"/>
        <v>2976756.6903900062</v>
      </c>
      <c r="DA105" s="198">
        <f>SUM(DA104,DA99,DA94,DA89,DA84,DA79,DA74,DA69,DA64,DA59)</f>
        <v>175144.00713959569</v>
      </c>
      <c r="DB105" s="198">
        <f t="shared" ref="DB105:DE105" si="596">SUM(DB104,DB99,DB94,DB89,DB84,DB79,DB74,DB69,DB64,DB59)</f>
        <v>455358.95555415802</v>
      </c>
      <c r="DC105" s="198">
        <f t="shared" si="596"/>
        <v>612745.2540476321</v>
      </c>
      <c r="DD105" s="198">
        <f t="shared" si="596"/>
        <v>507514.35101203108</v>
      </c>
      <c r="DE105" s="198">
        <f t="shared" si="596"/>
        <v>687263.33776453789</v>
      </c>
      <c r="DF105" s="198">
        <f t="shared" si="421"/>
        <v>2438025.9055179548</v>
      </c>
      <c r="DI105" s="198">
        <f>SUM(DI104,DI99,DI94,DI89,DI84,DI79,DI74,DI69,DI64,DI59)</f>
        <v>147893.20386679369</v>
      </c>
      <c r="DJ105" s="198">
        <f t="shared" ref="DJ105:DM105" si="597">SUM(DJ104,DJ99,DJ94,DJ89,DJ84,DJ79,DJ74,DJ69,DJ64,DJ59)</f>
        <v>435991.77297160449</v>
      </c>
      <c r="DK105" s="198">
        <f t="shared" si="597"/>
        <v>827790.34485514415</v>
      </c>
      <c r="DL105" s="198">
        <f t="shared" si="597"/>
        <v>766675.75772161351</v>
      </c>
      <c r="DM105" s="198">
        <f t="shared" si="597"/>
        <v>1656810.4036542289</v>
      </c>
      <c r="DN105" s="198">
        <f t="shared" si="423"/>
        <v>3835161.4830693849</v>
      </c>
      <c r="DQ105" s="198">
        <f>SUM(DQ104,DQ99,DQ94,DQ89,DQ84,DQ79,DQ74,DQ69,DQ64,DQ59)</f>
        <v>168350.4532530088</v>
      </c>
      <c r="DR105" s="198">
        <f t="shared" ref="DR105:DU105" si="598">SUM(DR104,DR99,DR94,DR89,DR84,DR79,DR74,DR69,DR64,DR59)</f>
        <v>423086.68542904977</v>
      </c>
      <c r="DS105" s="198">
        <f t="shared" si="598"/>
        <v>571952.69949780579</v>
      </c>
      <c r="DT105" s="198">
        <f t="shared" si="598"/>
        <v>450002.62591797271</v>
      </c>
      <c r="DU105" s="198">
        <f t="shared" si="598"/>
        <v>1050379.2866216111</v>
      </c>
      <c r="DV105" s="198">
        <f t="shared" si="422"/>
        <v>2663771.7507194486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267</v>
      </c>
      <c r="E107" s="50">
        <f>D107+SUM(AE107:AI107)</f>
        <v>267</v>
      </c>
      <c r="F107" s="51" t="s">
        <v>25</v>
      </c>
      <c r="G107" s="52">
        <f>'[9]NAW2 - Total - NPgN'!G104</f>
        <v>134</v>
      </c>
      <c r="H107" s="52">
        <f>'[9]NAW2 - Total - NPgN'!H104</f>
        <v>87</v>
      </c>
      <c r="I107" s="52">
        <f>'[9]NAW2 - Total - NPgN'!I104</f>
        <v>42</v>
      </c>
      <c r="J107" s="52">
        <f>'[9]NAW2 - Total - NPgN'!J104</f>
        <v>4</v>
      </c>
      <c r="K107" s="52">
        <f>'[9]NAW2 - Total - NPgN'!K104</f>
        <v>0</v>
      </c>
      <c r="L107" s="80">
        <f>SUM(G107:K107)</f>
        <v>267</v>
      </c>
      <c r="M107" s="52">
        <f>'[9]NAW2 - Total - NPgN'!M104</f>
        <v>126</v>
      </c>
      <c r="N107" s="52">
        <f>'[9]NAW2 - Total - NPgN'!N104</f>
        <v>87</v>
      </c>
      <c r="O107" s="52">
        <f>'[9]NAW2 - Total - NPgN'!O104</f>
        <v>50</v>
      </c>
      <c r="P107" s="52">
        <f>'[9]NAW2 - Total - NPgN'!P104</f>
        <v>4</v>
      </c>
      <c r="Q107" s="52">
        <f>'[9]NAW2 - Total - NPgN'!Q104</f>
        <v>0</v>
      </c>
      <c r="R107" s="53">
        <f>SUM(M107:Q107)</f>
        <v>267</v>
      </c>
      <c r="S107" s="274">
        <f>'NPgN - Asset Rep'!S107+'NPgN - Refurb'!S107+'NPgN - HVP'!S107</f>
        <v>1</v>
      </c>
      <c r="T107" s="69">
        <f>'NPgN - Asset Rep'!T107+'NPgN - Refurb'!T107+'NPgN - HVP'!T107</f>
        <v>0</v>
      </c>
      <c r="U107" s="69">
        <f>'NPgN - Asset Rep'!U107+'NPgN - Refurb'!U107+'NPgN - HVP'!U107</f>
        <v>0</v>
      </c>
      <c r="V107" s="69">
        <f>'NPgN - Asset Rep'!V107+'NPgN - Refurb'!V107+'NPgN - HVP'!V107</f>
        <v>0</v>
      </c>
      <c r="W107" s="69">
        <f>'NPgN - Asset Rep'!W107+'NPgN - Refurb'!W107+'NPgN - HVP'!W107</f>
        <v>-1</v>
      </c>
      <c r="X107" s="53">
        <f>SUM(S107:W107)</f>
        <v>0</v>
      </c>
      <c r="Y107" s="54">
        <f>'[9]NAW2 - Total - NPgN'!Y104</f>
        <v>119</v>
      </c>
      <c r="Z107" s="54">
        <f>'[9]NAW2 - Total - NPgN'!Z104</f>
        <v>62</v>
      </c>
      <c r="AA107" s="54">
        <f>'[9]NAW2 - Total - NPgN'!AA104</f>
        <v>43</v>
      </c>
      <c r="AB107" s="54">
        <f>'[9]NAW2 - Total - NPgN'!AB104</f>
        <v>42</v>
      </c>
      <c r="AC107" s="54">
        <f>'[9]NAW2 - Total - NPgN'!AC104</f>
        <v>1</v>
      </c>
      <c r="AD107" s="53">
        <f>SUM(Y107:AC107)</f>
        <v>267</v>
      </c>
      <c r="AE107" s="274">
        <f>'NPgN - Asset Rep'!AE107+'NPgN - Refurb'!AE107+'NPgN - HVP'!AE107</f>
        <v>12</v>
      </c>
      <c r="AF107" s="69">
        <f>'NPgN - Asset Rep'!AF107+'NPgN - Refurb'!AF107+'NPgN - HVP'!AF107</f>
        <v>0</v>
      </c>
      <c r="AG107" s="69">
        <f>'NPgN - Asset Rep'!AG107+'NPgN - Refurb'!AG107+'NPgN - HVP'!AG107</f>
        <v>0</v>
      </c>
      <c r="AH107" s="69">
        <f>'NPgN - Asset Rep'!AH107+'NPgN - Refurb'!AH107+'NPgN - HVP'!AH107</f>
        <v>-8</v>
      </c>
      <c r="AI107" s="69">
        <f>'NPgN - Asset Rep'!AI107+'NPgN - Refurb'!AI107+'NPgN - HVP'!AI107</f>
        <v>-4</v>
      </c>
      <c r="AJ107" s="53">
        <f>SUM(AE107:AI107)</f>
        <v>0</v>
      </c>
      <c r="AK107" s="54">
        <f>'[9]NAW2 - Total - NPgN'!AK104</f>
        <v>113</v>
      </c>
      <c r="AL107" s="54">
        <f>'[9]NAW2 - Total - NPgN'!AL104</f>
        <v>46</v>
      </c>
      <c r="AM107" s="54">
        <f>'[9]NAW2 - Total - NPgN'!AM104</f>
        <v>64</v>
      </c>
      <c r="AN107" s="54">
        <f>'[9]NAW2 - Total - NPgN'!AN104</f>
        <v>40</v>
      </c>
      <c r="AO107" s="54">
        <f>'[9]NAW2 - Total - NPgN'!AO104</f>
        <v>4</v>
      </c>
      <c r="AP107" s="53">
        <f>SUM(AK107:AO107)</f>
        <v>267</v>
      </c>
      <c r="BB107" s="6"/>
      <c r="BC107" s="6"/>
      <c r="BD107" s="51" t="s">
        <v>25</v>
      </c>
      <c r="BE107" s="172">
        <f>'NPgN - Probs. of Failure'!O$32</f>
        <v>0</v>
      </c>
      <c r="BF107" s="172">
        <f>'NPgN - Probs. of Failure'!P$32</f>
        <v>0</v>
      </c>
      <c r="BG107" s="172">
        <f>'NPgN - Probs. of Failure'!Q$32</f>
        <v>0</v>
      </c>
      <c r="BH107" s="172">
        <f>'NPgN - Probs. of Failure'!R$32</f>
        <v>0</v>
      </c>
      <c r="BI107" s="172">
        <f>'NPgN - Probs. of Failure'!S$32</f>
        <v>0</v>
      </c>
      <c r="BJ107" s="175"/>
      <c r="BK107" s="6"/>
      <c r="BL107" s="51" t="s">
        <v>25</v>
      </c>
      <c r="BM107" s="194">
        <f>$BM2*'NPgN - Average Cons. of Failure'!$Q$32</f>
        <v>128048.49154326311</v>
      </c>
      <c r="BN107" s="194">
        <f>$BM2*'NPgN - Average Cons. of Failure'!$Q$32</f>
        <v>128048.49154326311</v>
      </c>
      <c r="BO107" s="194">
        <f>$BM2*'NPgN - Average Cons. of Failure'!$Q$32</f>
        <v>128048.49154326311</v>
      </c>
      <c r="BP107" s="194">
        <f>$BM2*'NPgN - Average Cons. of Failure'!$Q$32</f>
        <v>128048.49154326311</v>
      </c>
      <c r="BQ107" s="194">
        <f>$BM2*'NPgN - Average Cons. of Failure'!$Q$32</f>
        <v>128048.49154326311</v>
      </c>
      <c r="BR107" s="175"/>
      <c r="BS107" s="6"/>
      <c r="BT107" s="51" t="s">
        <v>25</v>
      </c>
      <c r="BU107" s="24">
        <f t="shared" si="418"/>
        <v>0</v>
      </c>
      <c r="BV107" s="24">
        <f t="shared" si="418"/>
        <v>0</v>
      </c>
      <c r="BW107" s="24">
        <f t="shared" si="418"/>
        <v>0</v>
      </c>
      <c r="BX107" s="24">
        <f t="shared" si="418"/>
        <v>0</v>
      </c>
      <c r="BY107" s="24">
        <f t="shared" si="418"/>
        <v>0</v>
      </c>
      <c r="BZ107" s="6"/>
      <c r="CA107" s="6"/>
      <c r="CB107" s="51" t="s">
        <v>25</v>
      </c>
      <c r="CC107" s="195">
        <f>IF(BU107="","",M107*BU107)</f>
        <v>0</v>
      </c>
      <c r="CD107" s="195">
        <f t="shared" ref="CD107:CG110" si="599">IF(BV107="","",N107*BV107)</f>
        <v>0</v>
      </c>
      <c r="CE107" s="195">
        <f t="shared" si="599"/>
        <v>0</v>
      </c>
      <c r="CF107" s="195">
        <f t="shared" si="599"/>
        <v>0</v>
      </c>
      <c r="CG107" s="195">
        <f t="shared" si="599"/>
        <v>0</v>
      </c>
      <c r="CH107" s="198">
        <f t="shared" si="483"/>
        <v>0</v>
      </c>
      <c r="CI107" s="68"/>
      <c r="CJ107" s="68"/>
      <c r="CK107" s="195">
        <f t="shared" ref="CK107:CO110" si="600">IF(BU107="","",G107*BU107)</f>
        <v>0</v>
      </c>
      <c r="CL107" s="195">
        <f t="shared" si="600"/>
        <v>0</v>
      </c>
      <c r="CM107" s="195">
        <f t="shared" si="600"/>
        <v>0</v>
      </c>
      <c r="CN107" s="195">
        <f t="shared" si="600"/>
        <v>0</v>
      </c>
      <c r="CO107" s="195">
        <f t="shared" si="600"/>
        <v>0</v>
      </c>
      <c r="CP107" s="198">
        <f t="shared" si="419"/>
        <v>0</v>
      </c>
      <c r="CS107" s="195">
        <f>IF(BU107="","",Y107*BU107)</f>
        <v>0</v>
      </c>
      <c r="CT107" s="195">
        <f t="shared" ref="CT107:CW110" si="601">IF(BV107="","",Z107*BV107)</f>
        <v>0</v>
      </c>
      <c r="CU107" s="195">
        <f t="shared" si="601"/>
        <v>0</v>
      </c>
      <c r="CV107" s="195">
        <f t="shared" si="601"/>
        <v>0</v>
      </c>
      <c r="CW107" s="195">
        <f t="shared" si="601"/>
        <v>0</v>
      </c>
      <c r="CX107" s="198">
        <f t="shared" si="420"/>
        <v>0</v>
      </c>
      <c r="DA107" s="195">
        <f>IF(BU107="","",(S107+Y107)*BU107)</f>
        <v>0</v>
      </c>
      <c r="DB107" s="195">
        <f t="shared" ref="DB107:DE110" si="602">IF(BV107="","",(T107+Z107)*BV107)</f>
        <v>0</v>
      </c>
      <c r="DC107" s="195">
        <f t="shared" si="602"/>
        <v>0</v>
      </c>
      <c r="DD107" s="195">
        <f t="shared" si="602"/>
        <v>0</v>
      </c>
      <c r="DE107" s="195">
        <f t="shared" si="602"/>
        <v>0</v>
      </c>
      <c r="DF107" s="198">
        <f t="shared" si="421"/>
        <v>0</v>
      </c>
      <c r="DI107" s="195">
        <f>IF(BU107="","",AK107*BU107)</f>
        <v>0</v>
      </c>
      <c r="DJ107" s="195">
        <f t="shared" ref="DJ107:DM110" si="603">IF(BV107="","",AL107*BV107)</f>
        <v>0</v>
      </c>
      <c r="DK107" s="195">
        <f t="shared" si="603"/>
        <v>0</v>
      </c>
      <c r="DL107" s="195">
        <f t="shared" si="603"/>
        <v>0</v>
      </c>
      <c r="DM107" s="195">
        <f t="shared" si="603"/>
        <v>0</v>
      </c>
      <c r="DN107" s="198">
        <f t="shared" si="423"/>
        <v>0</v>
      </c>
      <c r="DQ107" s="195">
        <f>IF(BU107="","",(AE107+AK107)*BU107)</f>
        <v>0</v>
      </c>
      <c r="DR107" s="195">
        <f t="shared" ref="DR107:DU110" si="604">IF(BV107="","",(AF107+AL107)*BV107)</f>
        <v>0</v>
      </c>
      <c r="DS107" s="195">
        <f t="shared" si="604"/>
        <v>0</v>
      </c>
      <c r="DT107" s="195">
        <f t="shared" si="604"/>
        <v>0</v>
      </c>
      <c r="DU107" s="195">
        <f t="shared" si="604"/>
        <v>0</v>
      </c>
      <c r="DV107" s="198">
        <f t="shared" si="422"/>
        <v>0</v>
      </c>
    </row>
    <row r="108" spans="1:126" ht="25.5" customHeight="1">
      <c r="A108" s="19"/>
      <c r="B108" s="55"/>
      <c r="C108" s="55"/>
      <c r="D108" s="56">
        <f t="shared" ref="D108:D110" si="605">L108</f>
        <v>239</v>
      </c>
      <c r="E108" s="57">
        <f t="shared" ref="E108:E110" si="606">D108+SUM(AE108:AI108)</f>
        <v>238</v>
      </c>
      <c r="F108" s="58" t="s">
        <v>27</v>
      </c>
      <c r="G108" s="52">
        <f>'[9]NAW2 - Total - NPgN'!G105</f>
        <v>79</v>
      </c>
      <c r="H108" s="52">
        <f>'[9]NAW2 - Total - NPgN'!H105</f>
        <v>57</v>
      </c>
      <c r="I108" s="52">
        <f>'[9]NAW2 - Total - NPgN'!I105</f>
        <v>72</v>
      </c>
      <c r="J108" s="52">
        <f>'[9]NAW2 - Total - NPgN'!J105</f>
        <v>23</v>
      </c>
      <c r="K108" s="52">
        <f>'[9]NAW2 - Total - NPgN'!K105</f>
        <v>8</v>
      </c>
      <c r="L108" s="59">
        <f t="shared" ref="L108:L110" si="607">SUM(G108:K108)</f>
        <v>239</v>
      </c>
      <c r="M108" s="52">
        <f>'[9]NAW2 - Total - NPgN'!M105</f>
        <v>45</v>
      </c>
      <c r="N108" s="52">
        <f>'[9]NAW2 - Total - NPgN'!N105</f>
        <v>57</v>
      </c>
      <c r="O108" s="52">
        <f>'[9]NAW2 - Total - NPgN'!O105</f>
        <v>81</v>
      </c>
      <c r="P108" s="52">
        <f>'[9]NAW2 - Total - NPgN'!P105</f>
        <v>30</v>
      </c>
      <c r="Q108" s="52">
        <f>'[9]NAW2 - Total - NPgN'!Q105</f>
        <v>26</v>
      </c>
      <c r="R108" s="59">
        <f t="shared" ref="R108:R110" si="608">SUM(M108:Q108)</f>
        <v>239</v>
      </c>
      <c r="S108" s="52">
        <f>'NPgN - Asset Rep'!S108+'NPgN - Refurb'!S108+'NPgN - HVP'!S108</f>
        <v>14</v>
      </c>
      <c r="T108" s="52">
        <f>'NPgN - Asset Rep'!T108+'NPgN - Refurb'!T108+'NPgN - HVP'!T108</f>
        <v>0</v>
      </c>
      <c r="U108" s="52">
        <f>'NPgN - Asset Rep'!U108+'NPgN - Refurb'!U108+'NPgN - HVP'!U108</f>
        <v>-1</v>
      </c>
      <c r="V108" s="52">
        <f>'NPgN - Asset Rep'!V108+'NPgN - Refurb'!V108+'NPgN - HVP'!V108</f>
        <v>-3</v>
      </c>
      <c r="W108" s="52">
        <f>'NPgN - Asset Rep'!W108+'NPgN - Refurb'!W108+'NPgN - HVP'!W108</f>
        <v>-10</v>
      </c>
      <c r="X108" s="59">
        <f t="shared" ref="X108:X110" si="609">SUM(S108:W108)</f>
        <v>0</v>
      </c>
      <c r="Y108" s="52">
        <f>'[9]NAW2 - Total - NPgN'!Y105</f>
        <v>45</v>
      </c>
      <c r="Z108" s="52">
        <f>'[9]NAW2 - Total - NPgN'!Z105</f>
        <v>23</v>
      </c>
      <c r="AA108" s="52">
        <f>'[9]NAW2 - Total - NPgN'!AA105</f>
        <v>34</v>
      </c>
      <c r="AB108" s="52">
        <f>'[9]NAW2 - Total - NPgN'!AB105</f>
        <v>86</v>
      </c>
      <c r="AC108" s="52">
        <f>'[9]NAW2 - Total - NPgN'!AC105</f>
        <v>51</v>
      </c>
      <c r="AD108" s="59">
        <f t="shared" ref="AD108:AD110" si="610">SUM(Y108:AC108)</f>
        <v>239</v>
      </c>
      <c r="AE108" s="52">
        <f>'NPgN - Asset Rep'!AE108+'NPgN - Refurb'!AE108+'NPgN - HVP'!AE108</f>
        <v>38</v>
      </c>
      <c r="AF108" s="52">
        <f>'NPgN - Asset Rep'!AF108+'NPgN - Refurb'!AF108+'NPgN - HVP'!AF108</f>
        <v>0</v>
      </c>
      <c r="AG108" s="52">
        <f>'NPgN - Asset Rep'!AG108+'NPgN - Refurb'!AG108+'NPgN - HVP'!AG108</f>
        <v>-1</v>
      </c>
      <c r="AH108" s="52">
        <f>'NPgN - Asset Rep'!AH108+'NPgN - Refurb'!AH108+'NPgN - HVP'!AH108</f>
        <v>-16</v>
      </c>
      <c r="AI108" s="52">
        <f>'NPgN - Asset Rep'!AI108+'NPgN - Refurb'!AI108+'NPgN - HVP'!AI108</f>
        <v>-22</v>
      </c>
      <c r="AJ108" s="59">
        <f t="shared" ref="AJ108:AJ110" si="611">SUM(AE108:AI108)</f>
        <v>-1</v>
      </c>
      <c r="AK108" s="52">
        <f>'[9]NAW2 - Total - NPgN'!AK105</f>
        <v>39</v>
      </c>
      <c r="AL108" s="52">
        <f>'[9]NAW2 - Total - NPgN'!AL105</f>
        <v>18</v>
      </c>
      <c r="AM108" s="52">
        <f>'[9]NAW2 - Total - NPgN'!AM105</f>
        <v>45</v>
      </c>
      <c r="AN108" s="52">
        <f>'[9]NAW2 - Total - NPgN'!AN105</f>
        <v>81</v>
      </c>
      <c r="AO108" s="52">
        <f>'[9]NAW2 - Total - NPgN'!AO105</f>
        <v>56</v>
      </c>
      <c r="AP108" s="59">
        <f t="shared" ref="AP108:AP110" si="612">SUM(AK108:AO108)</f>
        <v>239</v>
      </c>
      <c r="BB108" s="6"/>
      <c r="BC108" s="6"/>
      <c r="BD108" s="58" t="s">
        <v>27</v>
      </c>
      <c r="BE108" s="172">
        <f>'NPgN - Probs. of Failure'!O$32</f>
        <v>0</v>
      </c>
      <c r="BF108" s="172">
        <f>'NPgN - Probs. of Failure'!P$32</f>
        <v>0</v>
      </c>
      <c r="BG108" s="172">
        <f>'NPgN - Probs. of Failure'!Q$32</f>
        <v>0</v>
      </c>
      <c r="BH108" s="172">
        <f>'NPgN - Probs. of Failure'!R$32</f>
        <v>0</v>
      </c>
      <c r="BI108" s="172">
        <f>'NPgN - Probs. of Failure'!S$32</f>
        <v>0</v>
      </c>
      <c r="BJ108" s="176"/>
      <c r="BK108" s="6"/>
      <c r="BL108" s="58" t="s">
        <v>27</v>
      </c>
      <c r="BM108" s="194">
        <f>$BM3*'NPgN - Average Cons. of Failure'!$Q$32</f>
        <v>182926.41649037588</v>
      </c>
      <c r="BN108" s="194">
        <f>$BM3*'NPgN - Average Cons. of Failure'!$Q$32</f>
        <v>182926.41649037588</v>
      </c>
      <c r="BO108" s="194">
        <f>$BM3*'NPgN - Average Cons. of Failure'!$Q$32</f>
        <v>182926.41649037588</v>
      </c>
      <c r="BP108" s="194">
        <f>$BM3*'NPgN - Average Cons. of Failure'!$Q$32</f>
        <v>182926.41649037588</v>
      </c>
      <c r="BQ108" s="194">
        <f>$BM3*'NPgN - Average Cons. of Failure'!$Q$32</f>
        <v>182926.41649037588</v>
      </c>
      <c r="BR108" s="176"/>
      <c r="BS108" s="6"/>
      <c r="BT108" s="58" t="s">
        <v>27</v>
      </c>
      <c r="BU108" s="24">
        <f t="shared" si="418"/>
        <v>0</v>
      </c>
      <c r="BV108" s="24">
        <f t="shared" si="418"/>
        <v>0</v>
      </c>
      <c r="BW108" s="24">
        <f t="shared" si="418"/>
        <v>0</v>
      </c>
      <c r="BX108" s="24">
        <f t="shared" si="418"/>
        <v>0</v>
      </c>
      <c r="BY108" s="24">
        <f t="shared" si="418"/>
        <v>0</v>
      </c>
      <c r="BZ108" s="6"/>
      <c r="CA108" s="6"/>
      <c r="CB108" s="58" t="s">
        <v>27</v>
      </c>
      <c r="CC108" s="195">
        <f t="shared" ref="CC108:CC110" si="613">IF(BU108="","",M108*BU108)</f>
        <v>0</v>
      </c>
      <c r="CD108" s="195">
        <f t="shared" si="599"/>
        <v>0</v>
      </c>
      <c r="CE108" s="195">
        <f t="shared" si="599"/>
        <v>0</v>
      </c>
      <c r="CF108" s="195">
        <f t="shared" si="599"/>
        <v>0</v>
      </c>
      <c r="CG108" s="195">
        <f t="shared" si="599"/>
        <v>0</v>
      </c>
      <c r="CH108" s="198">
        <f t="shared" si="483"/>
        <v>0</v>
      </c>
      <c r="CI108" s="68"/>
      <c r="CJ108" s="68"/>
      <c r="CK108" s="195">
        <f t="shared" si="600"/>
        <v>0</v>
      </c>
      <c r="CL108" s="195">
        <f t="shared" si="600"/>
        <v>0</v>
      </c>
      <c r="CM108" s="195">
        <f t="shared" si="600"/>
        <v>0</v>
      </c>
      <c r="CN108" s="195">
        <f t="shared" si="600"/>
        <v>0</v>
      </c>
      <c r="CO108" s="195">
        <f t="shared" si="600"/>
        <v>0</v>
      </c>
      <c r="CP108" s="198">
        <f t="shared" si="419"/>
        <v>0</v>
      </c>
      <c r="CS108" s="195">
        <f t="shared" ref="CS108:CS110" si="614">IF(BU108="","",Y108*BU108)</f>
        <v>0</v>
      </c>
      <c r="CT108" s="195">
        <f t="shared" si="601"/>
        <v>0</v>
      </c>
      <c r="CU108" s="195">
        <f t="shared" si="601"/>
        <v>0</v>
      </c>
      <c r="CV108" s="195">
        <f t="shared" si="601"/>
        <v>0</v>
      </c>
      <c r="CW108" s="195">
        <f t="shared" si="601"/>
        <v>0</v>
      </c>
      <c r="CX108" s="198">
        <f t="shared" si="420"/>
        <v>0</v>
      </c>
      <c r="DA108" s="195">
        <f t="shared" ref="DA108:DA110" si="615">IF(BU108="","",(S108+Y108)*BU108)</f>
        <v>0</v>
      </c>
      <c r="DB108" s="195">
        <f t="shared" si="602"/>
        <v>0</v>
      </c>
      <c r="DC108" s="195">
        <f t="shared" si="602"/>
        <v>0</v>
      </c>
      <c r="DD108" s="195">
        <f t="shared" si="602"/>
        <v>0</v>
      </c>
      <c r="DE108" s="195">
        <f t="shared" si="602"/>
        <v>0</v>
      </c>
      <c r="DF108" s="198">
        <f t="shared" si="421"/>
        <v>0</v>
      </c>
      <c r="DI108" s="195">
        <f t="shared" ref="DI108:DI110" si="616">IF(BU108="","",AK108*BU108)</f>
        <v>0</v>
      </c>
      <c r="DJ108" s="195">
        <f t="shared" si="603"/>
        <v>0</v>
      </c>
      <c r="DK108" s="195">
        <f t="shared" si="603"/>
        <v>0</v>
      </c>
      <c r="DL108" s="195">
        <f t="shared" si="603"/>
        <v>0</v>
      </c>
      <c r="DM108" s="195">
        <f t="shared" si="603"/>
        <v>0</v>
      </c>
      <c r="DN108" s="198">
        <f t="shared" si="423"/>
        <v>0</v>
      </c>
      <c r="DQ108" s="195">
        <f t="shared" ref="DQ108:DQ110" si="617">IF(BU108="","",(AE108+AK108)*BU108)</f>
        <v>0</v>
      </c>
      <c r="DR108" s="195">
        <f t="shared" si="604"/>
        <v>0</v>
      </c>
      <c r="DS108" s="195">
        <f t="shared" si="604"/>
        <v>0</v>
      </c>
      <c r="DT108" s="195">
        <f t="shared" si="604"/>
        <v>0</v>
      </c>
      <c r="DU108" s="195">
        <f t="shared" si="604"/>
        <v>0</v>
      </c>
      <c r="DV108" s="198">
        <f t="shared" si="422"/>
        <v>0</v>
      </c>
    </row>
    <row r="109" spans="1:126" ht="25.5" customHeight="1">
      <c r="A109" s="19"/>
      <c r="B109" s="55"/>
      <c r="C109" s="55"/>
      <c r="D109" s="56">
        <f t="shared" si="605"/>
        <v>109</v>
      </c>
      <c r="E109" s="57">
        <f t="shared" si="606"/>
        <v>109</v>
      </c>
      <c r="F109" s="58" t="s">
        <v>29</v>
      </c>
      <c r="G109" s="52">
        <f>'[9]NAW2 - Total - NPgN'!G106</f>
        <v>1</v>
      </c>
      <c r="H109" s="52">
        <f>'[9]NAW2 - Total - NPgN'!H106</f>
        <v>51</v>
      </c>
      <c r="I109" s="52">
        <f>'[9]NAW2 - Total - NPgN'!I106</f>
        <v>51</v>
      </c>
      <c r="J109" s="52">
        <f>'[9]NAW2 - Total - NPgN'!J106</f>
        <v>6</v>
      </c>
      <c r="K109" s="52">
        <f>'[9]NAW2 - Total - NPgN'!K106</f>
        <v>0</v>
      </c>
      <c r="L109" s="59">
        <f t="shared" si="607"/>
        <v>109</v>
      </c>
      <c r="M109" s="52">
        <f>'[9]NAW2 - Total - NPgN'!M106</f>
        <v>1</v>
      </c>
      <c r="N109" s="52">
        <f>'[9]NAW2 - Total - NPgN'!N106</f>
        <v>51</v>
      </c>
      <c r="O109" s="52">
        <f>'[9]NAW2 - Total - NPgN'!O106</f>
        <v>51</v>
      </c>
      <c r="P109" s="52">
        <f>'[9]NAW2 - Total - NPgN'!P106</f>
        <v>6</v>
      </c>
      <c r="Q109" s="52">
        <f>'[9]NAW2 - Total - NPgN'!Q106</f>
        <v>0</v>
      </c>
      <c r="R109" s="59">
        <f t="shared" si="608"/>
        <v>109</v>
      </c>
      <c r="S109" s="52">
        <f>'NPgN - Asset Rep'!S109+'NPgN - Refurb'!S109+'NPgN - HVP'!S109</f>
        <v>0</v>
      </c>
      <c r="T109" s="52">
        <f>'NPgN - Asset Rep'!T109+'NPgN - Refurb'!T109+'NPgN - HVP'!T109</f>
        <v>0</v>
      </c>
      <c r="U109" s="52">
        <f>'NPgN - Asset Rep'!U109+'NPgN - Refurb'!U109+'NPgN - HVP'!U109</f>
        <v>0</v>
      </c>
      <c r="V109" s="52">
        <f>'NPgN - Asset Rep'!V109+'NPgN - Refurb'!V109+'NPgN - HVP'!V109</f>
        <v>0</v>
      </c>
      <c r="W109" s="52">
        <f>'NPgN - Asset Rep'!W109+'NPgN - Refurb'!W109+'NPgN - HVP'!W109</f>
        <v>0</v>
      </c>
      <c r="X109" s="59">
        <f t="shared" si="609"/>
        <v>0</v>
      </c>
      <c r="Y109" s="52">
        <f>'[9]NAW2 - Total - NPgN'!Y106</f>
        <v>1</v>
      </c>
      <c r="Z109" s="52">
        <f>'[9]NAW2 - Total - NPgN'!Z106</f>
        <v>36</v>
      </c>
      <c r="AA109" s="52">
        <f>'[9]NAW2 - Total - NPgN'!AA106</f>
        <v>46</v>
      </c>
      <c r="AB109" s="52">
        <f>'[9]NAW2 - Total - NPgN'!AB106</f>
        <v>23</v>
      </c>
      <c r="AC109" s="52">
        <f>'[9]NAW2 - Total - NPgN'!AC106</f>
        <v>3</v>
      </c>
      <c r="AD109" s="59">
        <f t="shared" si="610"/>
        <v>109</v>
      </c>
      <c r="AE109" s="52">
        <f>'NPgN - Asset Rep'!AE109+'NPgN - Refurb'!AE109+'NPgN - HVP'!AE109</f>
        <v>8</v>
      </c>
      <c r="AF109" s="52">
        <f>'NPgN - Asset Rep'!AF109+'NPgN - Refurb'!AF109+'NPgN - HVP'!AF109</f>
        <v>0</v>
      </c>
      <c r="AG109" s="52">
        <f>'NPgN - Asset Rep'!AG109+'NPgN - Refurb'!AG109+'NPgN - HVP'!AG109</f>
        <v>0</v>
      </c>
      <c r="AH109" s="52">
        <f>'NPgN - Asset Rep'!AH109+'NPgN - Refurb'!AH109+'NPgN - HVP'!AH109</f>
        <v>-2</v>
      </c>
      <c r="AI109" s="52">
        <f>'NPgN - Asset Rep'!AI109+'NPgN - Refurb'!AI109+'NPgN - HVP'!AI109</f>
        <v>-6</v>
      </c>
      <c r="AJ109" s="59">
        <f t="shared" si="611"/>
        <v>0</v>
      </c>
      <c r="AK109" s="52">
        <f>'[9]NAW2 - Total - NPgN'!AK106</f>
        <v>0</v>
      </c>
      <c r="AL109" s="52">
        <f>'[9]NAW2 - Total - NPgN'!AL106</f>
        <v>19</v>
      </c>
      <c r="AM109" s="52">
        <f>'[9]NAW2 - Total - NPgN'!AM106</f>
        <v>35</v>
      </c>
      <c r="AN109" s="52">
        <f>'[9]NAW2 - Total - NPgN'!AN106</f>
        <v>49</v>
      </c>
      <c r="AO109" s="52">
        <f>'[9]NAW2 - Total - NPgN'!AO106</f>
        <v>6</v>
      </c>
      <c r="AP109" s="59">
        <f t="shared" si="612"/>
        <v>109</v>
      </c>
      <c r="BB109" s="6"/>
      <c r="BC109" s="6"/>
      <c r="BD109" s="58" t="s">
        <v>29</v>
      </c>
      <c r="BE109" s="172">
        <f>'NPgN - Probs. of Failure'!O$32</f>
        <v>0</v>
      </c>
      <c r="BF109" s="172">
        <f>'NPgN - Probs. of Failure'!P$32</f>
        <v>0</v>
      </c>
      <c r="BG109" s="172">
        <f>'NPgN - Probs. of Failure'!Q$32</f>
        <v>0</v>
      </c>
      <c r="BH109" s="172">
        <f>'NPgN - Probs. of Failure'!R$32</f>
        <v>0</v>
      </c>
      <c r="BI109" s="172">
        <f>'NPgN - Probs. of Failure'!S$32</f>
        <v>0</v>
      </c>
      <c r="BJ109" s="176"/>
      <c r="BK109" s="6"/>
      <c r="BL109" s="58" t="s">
        <v>29</v>
      </c>
      <c r="BM109" s="194">
        <f>$BM4*'NPgN - Average Cons. of Failure'!$Q$32</f>
        <v>274389.62473556382</v>
      </c>
      <c r="BN109" s="194">
        <f>$BM4*'NPgN - Average Cons. of Failure'!$Q$32</f>
        <v>274389.62473556382</v>
      </c>
      <c r="BO109" s="194">
        <f>$BM4*'NPgN - Average Cons. of Failure'!$Q$32</f>
        <v>274389.62473556382</v>
      </c>
      <c r="BP109" s="194">
        <f>$BM4*'NPgN - Average Cons. of Failure'!$Q$32</f>
        <v>274389.62473556382</v>
      </c>
      <c r="BQ109" s="194">
        <f>$BM4*'NPgN - Average Cons. of Failure'!$Q$32</f>
        <v>274389.62473556382</v>
      </c>
      <c r="BR109" s="176"/>
      <c r="BS109" s="6"/>
      <c r="BT109" s="58" t="s">
        <v>29</v>
      </c>
      <c r="BU109" s="24">
        <f t="shared" si="418"/>
        <v>0</v>
      </c>
      <c r="BV109" s="24">
        <f t="shared" si="418"/>
        <v>0</v>
      </c>
      <c r="BW109" s="24">
        <f t="shared" si="418"/>
        <v>0</v>
      </c>
      <c r="BX109" s="24">
        <f t="shared" si="418"/>
        <v>0</v>
      </c>
      <c r="BY109" s="24">
        <f t="shared" si="418"/>
        <v>0</v>
      </c>
      <c r="BZ109" s="6"/>
      <c r="CA109" s="6"/>
      <c r="CB109" s="58" t="s">
        <v>29</v>
      </c>
      <c r="CC109" s="195">
        <f t="shared" si="613"/>
        <v>0</v>
      </c>
      <c r="CD109" s="195">
        <f t="shared" si="599"/>
        <v>0</v>
      </c>
      <c r="CE109" s="195">
        <f t="shared" si="599"/>
        <v>0</v>
      </c>
      <c r="CF109" s="195">
        <f t="shared" si="599"/>
        <v>0</v>
      </c>
      <c r="CG109" s="195">
        <f t="shared" si="599"/>
        <v>0</v>
      </c>
      <c r="CH109" s="198">
        <f t="shared" si="483"/>
        <v>0</v>
      </c>
      <c r="CI109" s="68"/>
      <c r="CJ109" s="68"/>
      <c r="CK109" s="195">
        <f t="shared" si="600"/>
        <v>0</v>
      </c>
      <c r="CL109" s="195">
        <f t="shared" si="600"/>
        <v>0</v>
      </c>
      <c r="CM109" s="195">
        <f t="shared" si="600"/>
        <v>0</v>
      </c>
      <c r="CN109" s="195">
        <f t="shared" si="600"/>
        <v>0</v>
      </c>
      <c r="CO109" s="195">
        <f t="shared" si="600"/>
        <v>0</v>
      </c>
      <c r="CP109" s="198">
        <f t="shared" si="419"/>
        <v>0</v>
      </c>
      <c r="CS109" s="195">
        <f t="shared" si="614"/>
        <v>0</v>
      </c>
      <c r="CT109" s="195">
        <f t="shared" si="601"/>
        <v>0</v>
      </c>
      <c r="CU109" s="195">
        <f t="shared" si="601"/>
        <v>0</v>
      </c>
      <c r="CV109" s="195">
        <f t="shared" si="601"/>
        <v>0</v>
      </c>
      <c r="CW109" s="195">
        <f t="shared" si="601"/>
        <v>0</v>
      </c>
      <c r="CX109" s="198">
        <f t="shared" si="420"/>
        <v>0</v>
      </c>
      <c r="DA109" s="195">
        <f t="shared" si="615"/>
        <v>0</v>
      </c>
      <c r="DB109" s="195">
        <f t="shared" si="602"/>
        <v>0</v>
      </c>
      <c r="DC109" s="195">
        <f t="shared" si="602"/>
        <v>0</v>
      </c>
      <c r="DD109" s="195">
        <f t="shared" si="602"/>
        <v>0</v>
      </c>
      <c r="DE109" s="195">
        <f t="shared" si="602"/>
        <v>0</v>
      </c>
      <c r="DF109" s="198">
        <f t="shared" si="421"/>
        <v>0</v>
      </c>
      <c r="DI109" s="195">
        <f t="shared" si="616"/>
        <v>0</v>
      </c>
      <c r="DJ109" s="195">
        <f t="shared" si="603"/>
        <v>0</v>
      </c>
      <c r="DK109" s="195">
        <f t="shared" si="603"/>
        <v>0</v>
      </c>
      <c r="DL109" s="195">
        <f t="shared" si="603"/>
        <v>0</v>
      </c>
      <c r="DM109" s="195">
        <f t="shared" si="603"/>
        <v>0</v>
      </c>
      <c r="DN109" s="198">
        <f t="shared" si="423"/>
        <v>0</v>
      </c>
      <c r="DQ109" s="195">
        <f t="shared" si="617"/>
        <v>0</v>
      </c>
      <c r="DR109" s="195">
        <f t="shared" si="604"/>
        <v>0</v>
      </c>
      <c r="DS109" s="195">
        <f t="shared" si="604"/>
        <v>0</v>
      </c>
      <c r="DT109" s="195">
        <f t="shared" si="604"/>
        <v>0</v>
      </c>
      <c r="DU109" s="195">
        <f t="shared" si="604"/>
        <v>0</v>
      </c>
      <c r="DV109" s="198">
        <f t="shared" si="422"/>
        <v>0</v>
      </c>
    </row>
    <row r="110" spans="1:126" ht="25.5" customHeight="1">
      <c r="A110" s="19"/>
      <c r="B110" s="55"/>
      <c r="C110" s="55"/>
      <c r="D110" s="56">
        <f t="shared" si="605"/>
        <v>44</v>
      </c>
      <c r="E110" s="57">
        <f t="shared" si="606"/>
        <v>47</v>
      </c>
      <c r="F110" s="58" t="s">
        <v>30</v>
      </c>
      <c r="G110" s="52">
        <f>'[9]NAW2 - Total - NPgN'!G107</f>
        <v>2</v>
      </c>
      <c r="H110" s="52">
        <f>'[9]NAW2 - Total - NPgN'!H107</f>
        <v>0</v>
      </c>
      <c r="I110" s="52">
        <f>'[9]NAW2 - Total - NPgN'!I107</f>
        <v>42</v>
      </c>
      <c r="J110" s="52">
        <f>'[9]NAW2 - Total - NPgN'!J107</f>
        <v>0</v>
      </c>
      <c r="K110" s="52">
        <f>'[9]NAW2 - Total - NPgN'!K107</f>
        <v>0</v>
      </c>
      <c r="L110" s="59">
        <f t="shared" si="607"/>
        <v>44</v>
      </c>
      <c r="M110" s="52">
        <f>'[9]NAW2 - Total - NPgN'!M107</f>
        <v>2</v>
      </c>
      <c r="N110" s="52">
        <f>'[9]NAW2 - Total - NPgN'!N107</f>
        <v>0</v>
      </c>
      <c r="O110" s="52">
        <f>'[9]NAW2 - Total - NPgN'!O107</f>
        <v>42</v>
      </c>
      <c r="P110" s="52">
        <f>'[9]NAW2 - Total - NPgN'!P107</f>
        <v>0</v>
      </c>
      <c r="Q110" s="52">
        <f>'[9]NAW2 - Total - NPgN'!Q107</f>
        <v>0</v>
      </c>
      <c r="R110" s="59">
        <f t="shared" si="608"/>
        <v>44</v>
      </c>
      <c r="S110" s="52">
        <f>'NPgN - Asset Rep'!S110+'NPgN - Refurb'!S110+'NPgN - HVP'!S110</f>
        <v>0</v>
      </c>
      <c r="T110" s="52">
        <f>'NPgN - Asset Rep'!T110+'NPgN - Refurb'!T110+'NPgN - HVP'!T110</f>
        <v>0</v>
      </c>
      <c r="U110" s="52">
        <f>'NPgN - Asset Rep'!U110+'NPgN - Refurb'!U110+'NPgN - HVP'!U110</f>
        <v>0</v>
      </c>
      <c r="V110" s="52">
        <f>'NPgN - Asset Rep'!V110+'NPgN - Refurb'!V110+'NPgN - HVP'!V110</f>
        <v>0</v>
      </c>
      <c r="W110" s="52">
        <f>'NPgN - Asset Rep'!W110+'NPgN - Refurb'!W110+'NPgN - HVP'!W110</f>
        <v>0</v>
      </c>
      <c r="X110" s="59">
        <f t="shared" si="609"/>
        <v>0</v>
      </c>
      <c r="Y110" s="52">
        <f>'[9]NAW2 - Total - NPgN'!Y107</f>
        <v>2</v>
      </c>
      <c r="Z110" s="52">
        <f>'[9]NAW2 - Total - NPgN'!Z107</f>
        <v>0</v>
      </c>
      <c r="AA110" s="52">
        <f>'[9]NAW2 - Total - NPgN'!AA107</f>
        <v>0</v>
      </c>
      <c r="AB110" s="52">
        <f>'[9]NAW2 - Total - NPgN'!AB107</f>
        <v>42</v>
      </c>
      <c r="AC110" s="52">
        <f>'[9]NAW2 - Total - NPgN'!AC107</f>
        <v>0</v>
      </c>
      <c r="AD110" s="59">
        <f t="shared" si="610"/>
        <v>44</v>
      </c>
      <c r="AE110" s="52">
        <f>'NPgN - Asset Rep'!AE110+'NPgN - Refurb'!AE110+'NPgN - HVP'!AE110</f>
        <v>18</v>
      </c>
      <c r="AF110" s="52">
        <f>'NPgN - Asset Rep'!AF110+'NPgN - Refurb'!AF110+'NPgN - HVP'!AF110</f>
        <v>0</v>
      </c>
      <c r="AG110" s="52">
        <f>'NPgN - Asset Rep'!AG110+'NPgN - Refurb'!AG110+'NPgN - HVP'!AG110</f>
        <v>0</v>
      </c>
      <c r="AH110" s="52">
        <f>'NPgN - Asset Rep'!AH110+'NPgN - Refurb'!AH110+'NPgN - HVP'!AH110</f>
        <v>-15</v>
      </c>
      <c r="AI110" s="52">
        <f>'NPgN - Asset Rep'!AI110+'NPgN - Refurb'!AI110+'NPgN - HVP'!AI110</f>
        <v>0</v>
      </c>
      <c r="AJ110" s="59">
        <f t="shared" si="611"/>
        <v>3</v>
      </c>
      <c r="AK110" s="52">
        <f>'[9]NAW2 - Total - NPgN'!AK107</f>
        <v>2</v>
      </c>
      <c r="AL110" s="52">
        <f>'[9]NAW2 - Total - NPgN'!AL107</f>
        <v>0</v>
      </c>
      <c r="AM110" s="52">
        <f>'[9]NAW2 - Total - NPgN'!AM107</f>
        <v>0</v>
      </c>
      <c r="AN110" s="52">
        <f>'[9]NAW2 - Total - NPgN'!AN107</f>
        <v>42</v>
      </c>
      <c r="AO110" s="52">
        <f>'[9]NAW2 - Total - NPgN'!AO107</f>
        <v>0</v>
      </c>
      <c r="AP110" s="59">
        <f t="shared" si="612"/>
        <v>44</v>
      </c>
      <c r="BB110" s="6"/>
      <c r="BC110" s="6"/>
      <c r="BD110" s="58" t="s">
        <v>30</v>
      </c>
      <c r="BE110" s="172">
        <f>'NPgN - Probs. of Failure'!O$32</f>
        <v>0</v>
      </c>
      <c r="BF110" s="172">
        <f>'NPgN - Probs. of Failure'!P$32</f>
        <v>0</v>
      </c>
      <c r="BG110" s="172">
        <f>'NPgN - Probs. of Failure'!Q$32</f>
        <v>0</v>
      </c>
      <c r="BH110" s="172">
        <f>'NPgN - Probs. of Failure'!R$32</f>
        <v>0</v>
      </c>
      <c r="BI110" s="172">
        <f>'NPgN - Probs. of Failure'!S$32</f>
        <v>0</v>
      </c>
      <c r="BJ110" s="176"/>
      <c r="BK110" s="6"/>
      <c r="BL110" s="58" t="s">
        <v>30</v>
      </c>
      <c r="BM110" s="194">
        <f>$BM5*'NPgN - Average Cons. of Failure'!$Q$32</f>
        <v>457316.0412259397</v>
      </c>
      <c r="BN110" s="194">
        <f>$BM5*'NPgN - Average Cons. of Failure'!$Q$32</f>
        <v>457316.0412259397</v>
      </c>
      <c r="BO110" s="194">
        <f>$BM5*'NPgN - Average Cons. of Failure'!$Q$32</f>
        <v>457316.0412259397</v>
      </c>
      <c r="BP110" s="194">
        <f>$BM5*'NPgN - Average Cons. of Failure'!$Q$32</f>
        <v>457316.0412259397</v>
      </c>
      <c r="BQ110" s="194">
        <f>$BM5*'NPgN - Average Cons. of Failure'!$Q$32</f>
        <v>457316.0412259397</v>
      </c>
      <c r="BR110" s="176"/>
      <c r="BS110" s="6"/>
      <c r="BT110" s="58" t="s">
        <v>30</v>
      </c>
      <c r="BU110" s="24">
        <f t="shared" si="418"/>
        <v>0</v>
      </c>
      <c r="BV110" s="24">
        <f t="shared" si="418"/>
        <v>0</v>
      </c>
      <c r="BW110" s="24">
        <f t="shared" si="418"/>
        <v>0</v>
      </c>
      <c r="BX110" s="24">
        <f t="shared" si="418"/>
        <v>0</v>
      </c>
      <c r="BY110" s="24">
        <f t="shared" si="418"/>
        <v>0</v>
      </c>
      <c r="BZ110" s="6"/>
      <c r="CA110" s="6"/>
      <c r="CB110" s="58" t="s">
        <v>30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/>
      <c r="D111" s="62">
        <f>SUM(D107:D110)</f>
        <v>659</v>
      </c>
      <c r="E111" s="63">
        <f>SUM(E107:E110)</f>
        <v>661</v>
      </c>
      <c r="F111" s="64"/>
      <c r="G111" s="65">
        <f>SUM(G107:G110)</f>
        <v>216</v>
      </c>
      <c r="H111" s="66">
        <f t="shared" ref="H111:K111" si="618">SUM(H107:H110)</f>
        <v>195</v>
      </c>
      <c r="I111" s="66">
        <f t="shared" si="618"/>
        <v>207</v>
      </c>
      <c r="J111" s="66">
        <f t="shared" si="618"/>
        <v>33</v>
      </c>
      <c r="K111" s="66">
        <f t="shared" si="618"/>
        <v>8</v>
      </c>
      <c r="L111" s="67"/>
      <c r="M111" s="65">
        <f>SUM(M107:M110)</f>
        <v>174</v>
      </c>
      <c r="N111" s="66">
        <f t="shared" ref="N111:Q111" si="619">SUM(N107:N110)</f>
        <v>195</v>
      </c>
      <c r="O111" s="66">
        <f t="shared" si="619"/>
        <v>224</v>
      </c>
      <c r="P111" s="66">
        <f t="shared" si="619"/>
        <v>40</v>
      </c>
      <c r="Q111" s="66">
        <f t="shared" si="619"/>
        <v>26</v>
      </c>
      <c r="R111" s="67"/>
      <c r="S111" s="65">
        <f>SUM(S107:S110)</f>
        <v>15</v>
      </c>
      <c r="T111" s="66">
        <f t="shared" ref="T111:W111" si="620">SUM(T107:T110)</f>
        <v>0</v>
      </c>
      <c r="U111" s="66">
        <f t="shared" si="620"/>
        <v>-1</v>
      </c>
      <c r="V111" s="66">
        <f t="shared" si="620"/>
        <v>-3</v>
      </c>
      <c r="W111" s="66">
        <f t="shared" si="620"/>
        <v>-11</v>
      </c>
      <c r="X111" s="67"/>
      <c r="Y111" s="65">
        <f>SUM(Y107:Y110)</f>
        <v>167</v>
      </c>
      <c r="Z111" s="66">
        <f t="shared" ref="Z111:AC111" si="621">SUM(Z107:Z110)</f>
        <v>121</v>
      </c>
      <c r="AA111" s="66">
        <f t="shared" si="621"/>
        <v>123</v>
      </c>
      <c r="AB111" s="66">
        <f t="shared" si="621"/>
        <v>193</v>
      </c>
      <c r="AC111" s="66">
        <f t="shared" si="621"/>
        <v>55</v>
      </c>
      <c r="AD111" s="67"/>
      <c r="AE111" s="65">
        <f>SUM(AE107:AE110)</f>
        <v>76</v>
      </c>
      <c r="AF111" s="66">
        <f t="shared" ref="AF111:AI111" si="622">SUM(AF107:AF110)</f>
        <v>0</v>
      </c>
      <c r="AG111" s="66">
        <f t="shared" si="622"/>
        <v>-1</v>
      </c>
      <c r="AH111" s="66">
        <f t="shared" si="622"/>
        <v>-41</v>
      </c>
      <c r="AI111" s="66">
        <f t="shared" si="622"/>
        <v>-32</v>
      </c>
      <c r="AJ111" s="67"/>
      <c r="AK111" s="65">
        <f>SUM(AK107:AK110)</f>
        <v>154</v>
      </c>
      <c r="AL111" s="66">
        <f t="shared" ref="AL111:AO111" si="623">SUM(AL107:AL110)</f>
        <v>83</v>
      </c>
      <c r="AM111" s="66">
        <f t="shared" si="623"/>
        <v>144</v>
      </c>
      <c r="AN111" s="66">
        <f t="shared" si="623"/>
        <v>212</v>
      </c>
      <c r="AO111" s="66">
        <f t="shared" si="623"/>
        <v>66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0</v>
      </c>
      <c r="CD111" s="197">
        <f t="shared" ref="CD111:CG111" si="624">SUM(CD107:CD110)</f>
        <v>0</v>
      </c>
      <c r="CE111" s="197">
        <f t="shared" si="624"/>
        <v>0</v>
      </c>
      <c r="CF111" s="197">
        <f t="shared" si="624"/>
        <v>0</v>
      </c>
      <c r="CG111" s="197">
        <f t="shared" si="624"/>
        <v>0</v>
      </c>
      <c r="CH111" s="198">
        <f t="shared" si="483"/>
        <v>0</v>
      </c>
      <c r="CI111" s="68"/>
      <c r="CJ111" s="68"/>
      <c r="CK111" s="197">
        <f>SUM(CK107:CK110)</f>
        <v>0</v>
      </c>
      <c r="CL111" s="197">
        <f t="shared" ref="CL111:CO111" si="625">SUM(CL107:CL110)</f>
        <v>0</v>
      </c>
      <c r="CM111" s="197">
        <f t="shared" si="625"/>
        <v>0</v>
      </c>
      <c r="CN111" s="197">
        <f t="shared" si="625"/>
        <v>0</v>
      </c>
      <c r="CO111" s="197">
        <f t="shared" si="625"/>
        <v>0</v>
      </c>
      <c r="CP111" s="198">
        <f t="shared" si="419"/>
        <v>0</v>
      </c>
      <c r="CS111" s="197">
        <f>SUM(CS107:CS110)</f>
        <v>0</v>
      </c>
      <c r="CT111" s="197">
        <f t="shared" ref="CT111:CW111" si="626">SUM(CT107:CT110)</f>
        <v>0</v>
      </c>
      <c r="CU111" s="197">
        <f t="shared" si="626"/>
        <v>0</v>
      </c>
      <c r="CV111" s="197">
        <f t="shared" si="626"/>
        <v>0</v>
      </c>
      <c r="CW111" s="197">
        <f t="shared" si="626"/>
        <v>0</v>
      </c>
      <c r="CX111" s="198">
        <f t="shared" si="420"/>
        <v>0</v>
      </c>
      <c r="DA111" s="197">
        <f>SUM(DA107:DA110)</f>
        <v>0</v>
      </c>
      <c r="DB111" s="197">
        <f t="shared" ref="DB111:DE111" si="627">SUM(DB107:DB110)</f>
        <v>0</v>
      </c>
      <c r="DC111" s="197">
        <f t="shared" si="627"/>
        <v>0</v>
      </c>
      <c r="DD111" s="197">
        <f t="shared" si="627"/>
        <v>0</v>
      </c>
      <c r="DE111" s="197">
        <f t="shared" si="627"/>
        <v>0</v>
      </c>
      <c r="DF111" s="198">
        <f t="shared" si="421"/>
        <v>0</v>
      </c>
      <c r="DI111" s="197">
        <f>SUM(DI107:DI110)</f>
        <v>0</v>
      </c>
      <c r="DJ111" s="197">
        <f t="shared" ref="DJ111:DM111" si="628">SUM(DJ107:DJ110)</f>
        <v>0</v>
      </c>
      <c r="DK111" s="197">
        <f t="shared" si="628"/>
        <v>0</v>
      </c>
      <c r="DL111" s="197">
        <f t="shared" si="628"/>
        <v>0</v>
      </c>
      <c r="DM111" s="197">
        <f t="shared" si="628"/>
        <v>0</v>
      </c>
      <c r="DN111" s="198">
        <f t="shared" si="423"/>
        <v>0</v>
      </c>
      <c r="DQ111" s="197">
        <f>SUM(DQ107:DQ110)</f>
        <v>0</v>
      </c>
      <c r="DR111" s="197">
        <f t="shared" ref="DR111:DU111" si="629">SUM(DR107:DR110)</f>
        <v>0</v>
      </c>
      <c r="DS111" s="197">
        <f t="shared" si="629"/>
        <v>0</v>
      </c>
      <c r="DT111" s="197">
        <f t="shared" si="629"/>
        <v>0</v>
      </c>
      <c r="DU111" s="197">
        <f t="shared" si="629"/>
        <v>0</v>
      </c>
      <c r="DV111" s="198">
        <f t="shared" si="422"/>
        <v>0</v>
      </c>
    </row>
    <row r="112" spans="1:126" ht="25.5" customHeight="1">
      <c r="A112" s="19"/>
      <c r="B112" s="48" t="s">
        <v>42</v>
      </c>
      <c r="C112" s="48"/>
      <c r="D112" s="49">
        <f>L112</f>
        <v>103</v>
      </c>
      <c r="E112" s="50">
        <f>D112+SUM(AE112:AI112)</f>
        <v>103</v>
      </c>
      <c r="F112" s="51" t="s">
        <v>25</v>
      </c>
      <c r="G112" s="52">
        <f>'[9]NAW2 - Total - NPgN'!G109</f>
        <v>37</v>
      </c>
      <c r="H112" s="52">
        <f>'[9]NAW2 - Total - NPgN'!H109</f>
        <v>47</v>
      </c>
      <c r="I112" s="52">
        <f>'[9]NAW2 - Total - NPgN'!I109</f>
        <v>14</v>
      </c>
      <c r="J112" s="52">
        <f>'[9]NAW2 - Total - NPgN'!J109</f>
        <v>5</v>
      </c>
      <c r="K112" s="52">
        <f>'[9]NAW2 - Total - NPgN'!K109</f>
        <v>0</v>
      </c>
      <c r="L112" s="53">
        <f>SUM(G112:K112)</f>
        <v>103</v>
      </c>
      <c r="M112" s="52">
        <f>'[9]NAW2 - Total - NPgN'!M109</f>
        <v>37</v>
      </c>
      <c r="N112" s="52">
        <f>'[9]NAW2 - Total - NPgN'!N109</f>
        <v>47</v>
      </c>
      <c r="O112" s="52">
        <f>'[9]NAW2 - Total - NPgN'!O109</f>
        <v>14</v>
      </c>
      <c r="P112" s="52">
        <f>'[9]NAW2 - Total - NPgN'!P109</f>
        <v>5</v>
      </c>
      <c r="Q112" s="52">
        <f>'[9]NAW2 - Total - NPgN'!Q109</f>
        <v>0</v>
      </c>
      <c r="R112" s="53">
        <f>SUM(M112:Q112)</f>
        <v>103</v>
      </c>
      <c r="S112" s="274">
        <f>'NPgN - Asset Rep'!S112+'NPgN - Refurb'!S112+'NPgN - HVP'!S112</f>
        <v>0</v>
      </c>
      <c r="T112" s="69">
        <f>'NPgN - Asset Rep'!T112+'NPgN - Refurb'!T112+'NPgN - HVP'!T112</f>
        <v>0</v>
      </c>
      <c r="U112" s="69">
        <f>'NPgN - Asset Rep'!U112+'NPgN - Refurb'!U112+'NPgN - HVP'!U112</f>
        <v>0</v>
      </c>
      <c r="V112" s="69">
        <f>'NPgN - Asset Rep'!V112+'NPgN - Refurb'!V112+'NPgN - HVP'!V112</f>
        <v>0</v>
      </c>
      <c r="W112" s="69">
        <f>'NPgN - Asset Rep'!W112+'NPgN - Refurb'!W112+'NPgN - HVP'!W112</f>
        <v>0</v>
      </c>
      <c r="X112" s="53">
        <f>SUM(S112:W112)</f>
        <v>0</v>
      </c>
      <c r="Y112" s="54">
        <f>'[9]NAW2 - Total - NPgN'!Y109</f>
        <v>34</v>
      </c>
      <c r="Z112" s="54">
        <f>'[9]NAW2 - Total - NPgN'!Z109</f>
        <v>34</v>
      </c>
      <c r="AA112" s="54">
        <f>'[9]NAW2 - Total - NPgN'!AA109</f>
        <v>24</v>
      </c>
      <c r="AB112" s="54">
        <f>'[9]NAW2 - Total - NPgN'!AB109</f>
        <v>11</v>
      </c>
      <c r="AC112" s="54">
        <f>'[9]NAW2 - Total - NPgN'!AC109</f>
        <v>0</v>
      </c>
      <c r="AD112" s="53">
        <f>SUM(Y112:AC112)</f>
        <v>103</v>
      </c>
      <c r="AE112" s="274">
        <f>'NPgN - Asset Rep'!AE112+'NPgN - Refurb'!AE112+'NPgN - HVP'!AE112</f>
        <v>2</v>
      </c>
      <c r="AF112" s="69">
        <f>'NPgN - Asset Rep'!AF112+'NPgN - Refurb'!AF112+'NPgN - HVP'!AF112</f>
        <v>0</v>
      </c>
      <c r="AG112" s="69">
        <f>'NPgN - Asset Rep'!AG112+'NPgN - Refurb'!AG112+'NPgN - HVP'!AG112</f>
        <v>1</v>
      </c>
      <c r="AH112" s="69">
        <f>'NPgN - Asset Rep'!AH112+'NPgN - Refurb'!AH112+'NPgN - HVP'!AH112</f>
        <v>0</v>
      </c>
      <c r="AI112" s="69">
        <f>'NPgN - Asset Rep'!AI112+'NPgN - Refurb'!AI112+'NPgN - HVP'!AI112</f>
        <v>-3</v>
      </c>
      <c r="AJ112" s="53">
        <f>SUM(AE112:AI112)</f>
        <v>0</v>
      </c>
      <c r="AK112" s="54">
        <f>'[9]NAW2 - Total - NPgN'!AK109</f>
        <v>34</v>
      </c>
      <c r="AL112" s="54">
        <f>'[9]NAW2 - Total - NPgN'!AL109</f>
        <v>17</v>
      </c>
      <c r="AM112" s="54">
        <f>'[9]NAW2 - Total - NPgN'!AM109</f>
        <v>35</v>
      </c>
      <c r="AN112" s="54">
        <f>'[9]NAW2 - Total - NPgN'!AN109</f>
        <v>12</v>
      </c>
      <c r="AO112" s="54">
        <f>'[9]NAW2 - Total - NPgN'!AO109</f>
        <v>5</v>
      </c>
      <c r="AP112" s="53">
        <f>SUM(AK112:AO112)</f>
        <v>103</v>
      </c>
      <c r="BB112" s="6"/>
      <c r="BC112" s="6"/>
      <c r="BD112" s="51" t="s">
        <v>25</v>
      </c>
      <c r="BE112" s="172">
        <f>'NPgN - Probs. of Failure'!O$33</f>
        <v>1.3081087071682364E-3</v>
      </c>
      <c r="BF112" s="172">
        <f>'NPgN - Probs. of Failure'!P$33</f>
        <v>5.6261461844209822E-3</v>
      </c>
      <c r="BG112" s="172">
        <f>'NPgN - Probs. of Failure'!Q$33</f>
        <v>1.6238482608022152E-2</v>
      </c>
      <c r="BH112" s="172">
        <f>'NPgN - Probs. of Failure'!R$33</f>
        <v>3.6348134009841368E-2</v>
      </c>
      <c r="BI112" s="172">
        <f>'NPgN - Probs. of Failure'!S$33</f>
        <v>6.9158116421748239E-2</v>
      </c>
      <c r="BJ112" s="175"/>
      <c r="BK112" s="6"/>
      <c r="BL112" s="51" t="s">
        <v>25</v>
      </c>
      <c r="BM112" s="194">
        <f>$BM2*'NPgN - Average Cons. of Failure'!$Q$33</f>
        <v>99918.761150646969</v>
      </c>
      <c r="BN112" s="194">
        <f>$BM2*'NPgN - Average Cons. of Failure'!$Q$33</f>
        <v>99918.761150646969</v>
      </c>
      <c r="BO112" s="194">
        <f>$BM2*'NPgN - Average Cons. of Failure'!$Q$33</f>
        <v>99918.761150646969</v>
      </c>
      <c r="BP112" s="194">
        <f>$BM2*'NPgN - Average Cons. of Failure'!$Q$33</f>
        <v>99918.761150646969</v>
      </c>
      <c r="BQ112" s="194">
        <f>$BM2*'NPgN - Average Cons. of Failure'!$Q$33</f>
        <v>99918.761150646969</v>
      </c>
      <c r="BR112" s="175"/>
      <c r="BS112" s="6"/>
      <c r="BT112" s="51" t="s">
        <v>25</v>
      </c>
      <c r="BU112" s="24">
        <f t="shared" si="418"/>
        <v>130.70460147062462</v>
      </c>
      <c r="BV112" s="24">
        <f t="shared" si="418"/>
        <v>562.15755679978395</v>
      </c>
      <c r="BW112" s="24">
        <f t="shared" si="418"/>
        <v>1622.5290651599003</v>
      </c>
      <c r="BX112" s="24">
        <f t="shared" si="418"/>
        <v>3631.8605204010473</v>
      </c>
      <c r="BY112" s="24">
        <f t="shared" si="418"/>
        <v>6910.1933163732983</v>
      </c>
      <c r="BZ112" s="6"/>
      <c r="CA112" s="6"/>
      <c r="CB112" s="51" t="s">
        <v>25</v>
      </c>
      <c r="CC112" s="195">
        <f>IF(BU112="","",M112*BU112)</f>
        <v>4836.0702544131109</v>
      </c>
      <c r="CD112" s="195">
        <f t="shared" ref="CD112:CG115" si="630">IF(BV112="","",N112*BV112)</f>
        <v>26421.405169589845</v>
      </c>
      <c r="CE112" s="195">
        <f t="shared" si="630"/>
        <v>22715.406912238603</v>
      </c>
      <c r="CF112" s="195">
        <f t="shared" si="630"/>
        <v>18159.302602005235</v>
      </c>
      <c r="CG112" s="195">
        <f t="shared" si="630"/>
        <v>0</v>
      </c>
      <c r="CH112" s="198">
        <f t="shared" si="483"/>
        <v>72132.184938246792</v>
      </c>
      <c r="CI112" s="68"/>
      <c r="CJ112" s="68"/>
      <c r="CK112" s="195">
        <f t="shared" ref="CK112:CO115" si="631">IF(BU112="","",G112*BU112)</f>
        <v>4836.0702544131109</v>
      </c>
      <c r="CL112" s="195">
        <f t="shared" si="631"/>
        <v>26421.405169589845</v>
      </c>
      <c r="CM112" s="195">
        <f t="shared" si="631"/>
        <v>22715.406912238603</v>
      </c>
      <c r="CN112" s="195">
        <f t="shared" si="631"/>
        <v>18159.302602005235</v>
      </c>
      <c r="CO112" s="195">
        <f t="shared" si="631"/>
        <v>0</v>
      </c>
      <c r="CP112" s="198">
        <f t="shared" si="419"/>
        <v>72132.184938246792</v>
      </c>
      <c r="CS112" s="195">
        <f>IF(BU112="","",Y112*BU112)</f>
        <v>4443.9564500012375</v>
      </c>
      <c r="CT112" s="195">
        <f t="shared" ref="CT112:CW115" si="632">IF(BV112="","",Z112*BV112)</f>
        <v>19113.356931192655</v>
      </c>
      <c r="CU112" s="195">
        <f t="shared" si="632"/>
        <v>38940.697563837603</v>
      </c>
      <c r="CV112" s="195">
        <f t="shared" si="632"/>
        <v>39950.465724411522</v>
      </c>
      <c r="CW112" s="195">
        <f t="shared" si="632"/>
        <v>0</v>
      </c>
      <c r="CX112" s="198">
        <f t="shared" si="420"/>
        <v>102448.47666944301</v>
      </c>
      <c r="DA112" s="195">
        <f>IF(BU112="","",(S112+Y112)*BU112)</f>
        <v>4443.9564500012375</v>
      </c>
      <c r="DB112" s="195">
        <f t="shared" ref="DB112:DE115" si="633">IF(BV112="","",(T112+Z112)*BV112)</f>
        <v>19113.356931192655</v>
      </c>
      <c r="DC112" s="195">
        <f t="shared" si="633"/>
        <v>38940.697563837603</v>
      </c>
      <c r="DD112" s="195">
        <f t="shared" si="633"/>
        <v>39950.465724411522</v>
      </c>
      <c r="DE112" s="195">
        <f t="shared" si="633"/>
        <v>0</v>
      </c>
      <c r="DF112" s="198">
        <f t="shared" si="421"/>
        <v>102448.47666944301</v>
      </c>
      <c r="DI112" s="195">
        <f>IF(BU112="","",AK112*BU112)</f>
        <v>4443.9564500012375</v>
      </c>
      <c r="DJ112" s="195">
        <f t="shared" ref="DJ112:DM115" si="634">IF(BV112="","",AL112*BV112)</f>
        <v>9556.6784655963274</v>
      </c>
      <c r="DK112" s="195">
        <f t="shared" si="634"/>
        <v>56788.517280596512</v>
      </c>
      <c r="DL112" s="195">
        <f t="shared" si="634"/>
        <v>43582.326244812568</v>
      </c>
      <c r="DM112" s="195">
        <f t="shared" si="634"/>
        <v>34550.966581866494</v>
      </c>
      <c r="DN112" s="198">
        <f t="shared" si="423"/>
        <v>148922.44502287314</v>
      </c>
      <c r="DQ112" s="195">
        <f>IF(BU112="","",(AE112+AK112)*BU112)</f>
        <v>4705.3656529424861</v>
      </c>
      <c r="DR112" s="195">
        <f t="shared" ref="DR112:DU115" si="635">IF(BV112="","",(AF112+AL112)*BV112)</f>
        <v>9556.6784655963274</v>
      </c>
      <c r="DS112" s="195">
        <f t="shared" si="635"/>
        <v>58411.046345756411</v>
      </c>
      <c r="DT112" s="195">
        <f t="shared" si="635"/>
        <v>43582.326244812568</v>
      </c>
      <c r="DU112" s="195">
        <f t="shared" si="635"/>
        <v>13820.386632746597</v>
      </c>
      <c r="DV112" s="198">
        <f t="shared" si="422"/>
        <v>130075.80334185438</v>
      </c>
    </row>
    <row r="113" spans="1:126" ht="25.5" customHeight="1">
      <c r="A113" s="19"/>
      <c r="B113" s="55"/>
      <c r="C113" s="55"/>
      <c r="D113" s="56">
        <f t="shared" ref="D113:D115" si="636">L113</f>
        <v>194</v>
      </c>
      <c r="E113" s="57">
        <f t="shared" ref="E113:E115" si="637">D113+SUM(AE113:AI113)</f>
        <v>194</v>
      </c>
      <c r="F113" s="58" t="s">
        <v>27</v>
      </c>
      <c r="G113" s="52">
        <f>'[9]NAW2 - Total - NPgN'!G110</f>
        <v>53</v>
      </c>
      <c r="H113" s="52">
        <f>'[9]NAW2 - Total - NPgN'!H110</f>
        <v>54</v>
      </c>
      <c r="I113" s="52">
        <f>'[9]NAW2 - Total - NPgN'!I110</f>
        <v>65</v>
      </c>
      <c r="J113" s="52">
        <f>'[9]NAW2 - Total - NPgN'!J110</f>
        <v>22</v>
      </c>
      <c r="K113" s="52">
        <f>'[9]NAW2 - Total - NPgN'!K110</f>
        <v>0</v>
      </c>
      <c r="L113" s="59">
        <f t="shared" ref="L113:L115" si="638">SUM(G113:K113)</f>
        <v>194</v>
      </c>
      <c r="M113" s="52">
        <f>'[9]NAW2 - Total - NPgN'!M110</f>
        <v>46</v>
      </c>
      <c r="N113" s="52">
        <f>'[9]NAW2 - Total - NPgN'!N110</f>
        <v>54</v>
      </c>
      <c r="O113" s="52">
        <f>'[9]NAW2 - Total - NPgN'!O110</f>
        <v>70</v>
      </c>
      <c r="P113" s="52">
        <f>'[9]NAW2 - Total - NPgN'!P110</f>
        <v>24</v>
      </c>
      <c r="Q113" s="52">
        <f>'[9]NAW2 - Total - NPgN'!Q110</f>
        <v>0</v>
      </c>
      <c r="R113" s="59">
        <f t="shared" ref="R113:R115" si="639">SUM(M113:Q113)</f>
        <v>194</v>
      </c>
      <c r="S113" s="52">
        <f>'NPgN - Asset Rep'!S113+'NPgN - Refurb'!S113+'NPgN - HVP'!S113</f>
        <v>14</v>
      </c>
      <c r="T113" s="52">
        <f>'NPgN - Asset Rep'!T113+'NPgN - Refurb'!T113+'NPgN - HVP'!T113</f>
        <v>1</v>
      </c>
      <c r="U113" s="52">
        <f>'NPgN - Asset Rep'!U113+'NPgN - Refurb'!U113+'NPgN - HVP'!U113</f>
        <v>0</v>
      </c>
      <c r="V113" s="52">
        <f>'NPgN - Asset Rep'!V113+'NPgN - Refurb'!V113+'NPgN - HVP'!V113</f>
        <v>-10</v>
      </c>
      <c r="W113" s="52">
        <f>'NPgN - Asset Rep'!W113+'NPgN - Refurb'!W113+'NPgN - HVP'!W113</f>
        <v>-5</v>
      </c>
      <c r="X113" s="59">
        <f t="shared" ref="X113:X115" si="640">SUM(S113:W113)</f>
        <v>0</v>
      </c>
      <c r="Y113" s="52">
        <f>'[9]NAW2 - Total - NPgN'!Y110</f>
        <v>39</v>
      </c>
      <c r="Z113" s="52">
        <f>'[9]NAW2 - Total - NPgN'!Z110</f>
        <v>40</v>
      </c>
      <c r="AA113" s="52">
        <f>'[9]NAW2 - Total - NPgN'!AA110</f>
        <v>65</v>
      </c>
      <c r="AB113" s="52">
        <f>'[9]NAW2 - Total - NPgN'!AB110</f>
        <v>43</v>
      </c>
      <c r="AC113" s="52">
        <f>'[9]NAW2 - Total - NPgN'!AC110</f>
        <v>7</v>
      </c>
      <c r="AD113" s="59">
        <f t="shared" ref="AD113:AD115" si="641">SUM(Y113:AC113)</f>
        <v>194</v>
      </c>
      <c r="AE113" s="52">
        <f>'NPgN - Asset Rep'!AE113+'NPgN - Refurb'!AE113+'NPgN - HVP'!AE113</f>
        <v>20</v>
      </c>
      <c r="AF113" s="52">
        <f>'NPgN - Asset Rep'!AF113+'NPgN - Refurb'!AF113+'NPgN - HVP'!AF113</f>
        <v>2</v>
      </c>
      <c r="AG113" s="52">
        <f>'NPgN - Asset Rep'!AG113+'NPgN - Refurb'!AG113+'NPgN - HVP'!AG113</f>
        <v>3</v>
      </c>
      <c r="AH113" s="52">
        <f>'NPgN - Asset Rep'!AH113+'NPgN - Refurb'!AH113+'NPgN - HVP'!AH113</f>
        <v>-15</v>
      </c>
      <c r="AI113" s="52">
        <f>'NPgN - Asset Rep'!AI113+'NPgN - Refurb'!AI113+'NPgN - HVP'!AI113</f>
        <v>-10</v>
      </c>
      <c r="AJ113" s="59">
        <f t="shared" ref="AJ113:AJ115" si="642">SUM(AE113:AI113)</f>
        <v>0</v>
      </c>
      <c r="AK113" s="52">
        <f>'[9]NAW2 - Total - NPgN'!AK110</f>
        <v>34</v>
      </c>
      <c r="AL113" s="52">
        <f>'[9]NAW2 - Total - NPgN'!AL110</f>
        <v>29</v>
      </c>
      <c r="AM113" s="52">
        <f>'[9]NAW2 - Total - NPgN'!AM110</f>
        <v>61</v>
      </c>
      <c r="AN113" s="52">
        <f>'[9]NAW2 - Total - NPgN'!AN110</f>
        <v>42</v>
      </c>
      <c r="AO113" s="52">
        <f>'[9]NAW2 - Total - NPgN'!AO110</f>
        <v>28</v>
      </c>
      <c r="AP113" s="59">
        <f t="shared" ref="AP113:AP115" si="643">SUM(AK113:AO113)</f>
        <v>194</v>
      </c>
      <c r="BB113" s="6"/>
      <c r="BC113" s="6"/>
      <c r="BD113" s="58" t="s">
        <v>27</v>
      </c>
      <c r="BE113" s="172">
        <f>'NPgN - Probs. of Failure'!O$33</f>
        <v>1.3081087071682364E-3</v>
      </c>
      <c r="BF113" s="172">
        <f>'NPgN - Probs. of Failure'!P$33</f>
        <v>5.6261461844209822E-3</v>
      </c>
      <c r="BG113" s="172">
        <f>'NPgN - Probs. of Failure'!Q$33</f>
        <v>1.6238482608022152E-2</v>
      </c>
      <c r="BH113" s="172">
        <f>'NPgN - Probs. of Failure'!R$33</f>
        <v>3.6348134009841368E-2</v>
      </c>
      <c r="BI113" s="172">
        <f>'NPgN - Probs. of Failure'!S$33</f>
        <v>6.9158116421748239E-2</v>
      </c>
      <c r="BJ113" s="176"/>
      <c r="BK113" s="6"/>
      <c r="BL113" s="58" t="s">
        <v>27</v>
      </c>
      <c r="BM113" s="194">
        <f>$BM3*'NPgN - Average Cons. of Failure'!$Q$33</f>
        <v>142741.0873580671</v>
      </c>
      <c r="BN113" s="194">
        <f>$BM3*'NPgN - Average Cons. of Failure'!$Q$33</f>
        <v>142741.0873580671</v>
      </c>
      <c r="BO113" s="194">
        <f>$BM3*'NPgN - Average Cons. of Failure'!$Q$33</f>
        <v>142741.0873580671</v>
      </c>
      <c r="BP113" s="194">
        <f>$BM3*'NPgN - Average Cons. of Failure'!$Q$33</f>
        <v>142741.0873580671</v>
      </c>
      <c r="BQ113" s="194">
        <f>$BM3*'NPgN - Average Cons. of Failure'!$Q$33</f>
        <v>142741.0873580671</v>
      </c>
      <c r="BR113" s="176"/>
      <c r="BS113" s="6"/>
      <c r="BT113" s="58" t="s">
        <v>27</v>
      </c>
      <c r="BU113" s="24">
        <f t="shared" si="418"/>
        <v>186.72085924374946</v>
      </c>
      <c r="BV113" s="24">
        <f t="shared" si="418"/>
        <v>803.08222399969134</v>
      </c>
      <c r="BW113" s="24">
        <f t="shared" si="418"/>
        <v>2317.8986645141435</v>
      </c>
      <c r="BX113" s="24">
        <f t="shared" si="418"/>
        <v>5188.3721720014964</v>
      </c>
      <c r="BY113" s="24">
        <f t="shared" si="418"/>
        <v>9871.7047376761402</v>
      </c>
      <c r="BZ113" s="6"/>
      <c r="CA113" s="6"/>
      <c r="CB113" s="58" t="s">
        <v>27</v>
      </c>
      <c r="CC113" s="195">
        <f t="shared" ref="CC113:CC115" si="644">IF(BU113="","",M113*BU113)</f>
        <v>8589.1595252124753</v>
      </c>
      <c r="CD113" s="195">
        <f t="shared" si="630"/>
        <v>43366.440095983329</v>
      </c>
      <c r="CE113" s="195">
        <f t="shared" si="630"/>
        <v>162252.90651599003</v>
      </c>
      <c r="CF113" s="195">
        <f t="shared" si="630"/>
        <v>124520.93212803591</v>
      </c>
      <c r="CG113" s="195">
        <f t="shared" si="630"/>
        <v>0</v>
      </c>
      <c r="CH113" s="198">
        <f t="shared" si="483"/>
        <v>338729.43826522178</v>
      </c>
      <c r="CI113" s="68"/>
      <c r="CJ113" s="68"/>
      <c r="CK113" s="195">
        <f t="shared" si="631"/>
        <v>9896.2055399187211</v>
      </c>
      <c r="CL113" s="195">
        <f t="shared" si="631"/>
        <v>43366.440095983329</v>
      </c>
      <c r="CM113" s="195">
        <f t="shared" si="631"/>
        <v>150663.41319341934</v>
      </c>
      <c r="CN113" s="195">
        <f t="shared" si="631"/>
        <v>114144.18778403293</v>
      </c>
      <c r="CO113" s="195">
        <f t="shared" si="631"/>
        <v>0</v>
      </c>
      <c r="CP113" s="198">
        <f t="shared" si="419"/>
        <v>318070.24661335431</v>
      </c>
      <c r="CS113" s="195">
        <f t="shared" ref="CS113:CS115" si="645">IF(BU113="","",Y113*BU113)</f>
        <v>7282.1135105062285</v>
      </c>
      <c r="CT113" s="195">
        <f t="shared" si="632"/>
        <v>32123.288959987654</v>
      </c>
      <c r="CU113" s="195">
        <f t="shared" si="632"/>
        <v>150663.41319341934</v>
      </c>
      <c r="CV113" s="195">
        <f t="shared" si="632"/>
        <v>223100.00339606433</v>
      </c>
      <c r="CW113" s="195">
        <f t="shared" si="632"/>
        <v>69101.933163732989</v>
      </c>
      <c r="CX113" s="198">
        <f t="shared" si="420"/>
        <v>482270.75222371053</v>
      </c>
      <c r="DA113" s="195">
        <f t="shared" ref="DA113:DA115" si="646">IF(BU113="","",(S113+Y113)*BU113)</f>
        <v>9896.2055399187211</v>
      </c>
      <c r="DB113" s="195">
        <f t="shared" si="633"/>
        <v>32926.371183987343</v>
      </c>
      <c r="DC113" s="195">
        <f t="shared" si="633"/>
        <v>150663.41319341934</v>
      </c>
      <c r="DD113" s="195">
        <f t="shared" si="633"/>
        <v>171216.28167604937</v>
      </c>
      <c r="DE113" s="195">
        <f t="shared" si="633"/>
        <v>19743.40947535228</v>
      </c>
      <c r="DF113" s="198">
        <f t="shared" si="421"/>
        <v>384445.68106872705</v>
      </c>
      <c r="DI113" s="195">
        <f t="shared" ref="DI113:DI115" si="647">IF(BU113="","",AK113*BU113)</f>
        <v>6348.5092142874819</v>
      </c>
      <c r="DJ113" s="195">
        <f t="shared" si="634"/>
        <v>23289.384495991049</v>
      </c>
      <c r="DK113" s="195">
        <f t="shared" si="634"/>
        <v>141391.81853536275</v>
      </c>
      <c r="DL113" s="195">
        <f t="shared" si="634"/>
        <v>217911.63122406285</v>
      </c>
      <c r="DM113" s="195">
        <f t="shared" si="634"/>
        <v>276407.73265493196</v>
      </c>
      <c r="DN113" s="198">
        <f t="shared" si="423"/>
        <v>665349.07612463611</v>
      </c>
      <c r="DQ113" s="195">
        <f t="shared" ref="DQ113:DQ115" si="648">IF(BU113="","",(AE113+AK113)*BU113)</f>
        <v>10082.92639916247</v>
      </c>
      <c r="DR113" s="195">
        <f t="shared" si="635"/>
        <v>24895.54894399043</v>
      </c>
      <c r="DS113" s="195">
        <f t="shared" si="635"/>
        <v>148345.51452890519</v>
      </c>
      <c r="DT113" s="195">
        <f t="shared" si="635"/>
        <v>140086.04864404039</v>
      </c>
      <c r="DU113" s="195">
        <f t="shared" si="635"/>
        <v>177690.68527817051</v>
      </c>
      <c r="DV113" s="198">
        <f t="shared" si="422"/>
        <v>501100.72379426903</v>
      </c>
    </row>
    <row r="114" spans="1:126" ht="25.5" customHeight="1">
      <c r="A114" s="19"/>
      <c r="B114" s="55"/>
      <c r="C114" s="55"/>
      <c r="D114" s="56">
        <f t="shared" si="636"/>
        <v>16</v>
      </c>
      <c r="E114" s="57">
        <f t="shared" si="637"/>
        <v>16</v>
      </c>
      <c r="F114" s="58" t="s">
        <v>29</v>
      </c>
      <c r="G114" s="52">
        <f>'[9]NAW2 - Total - NPgN'!G111</f>
        <v>9</v>
      </c>
      <c r="H114" s="52">
        <f>'[9]NAW2 - Total - NPgN'!H111</f>
        <v>2</v>
      </c>
      <c r="I114" s="52">
        <f>'[9]NAW2 - Total - NPgN'!I111</f>
        <v>2</v>
      </c>
      <c r="J114" s="52">
        <f>'[9]NAW2 - Total - NPgN'!J111</f>
        <v>3</v>
      </c>
      <c r="K114" s="52">
        <f>'[9]NAW2 - Total - NPgN'!K111</f>
        <v>0</v>
      </c>
      <c r="L114" s="59">
        <f t="shared" si="638"/>
        <v>16</v>
      </c>
      <c r="M114" s="52">
        <f>'[9]NAW2 - Total - NPgN'!M111</f>
        <v>8</v>
      </c>
      <c r="N114" s="52">
        <f>'[9]NAW2 - Total - NPgN'!N111</f>
        <v>2</v>
      </c>
      <c r="O114" s="52">
        <f>'[9]NAW2 - Total - NPgN'!O111</f>
        <v>3</v>
      </c>
      <c r="P114" s="52">
        <f>'[9]NAW2 - Total - NPgN'!P111</f>
        <v>3</v>
      </c>
      <c r="Q114" s="52">
        <f>'[9]NAW2 - Total - NPgN'!Q111</f>
        <v>0</v>
      </c>
      <c r="R114" s="59">
        <f t="shared" si="639"/>
        <v>16</v>
      </c>
      <c r="S114" s="52">
        <f>'NPgN - Asset Rep'!S114+'NPgN - Refurb'!S114+'NPgN - HVP'!S114</f>
        <v>4</v>
      </c>
      <c r="T114" s="52">
        <f>'NPgN - Asset Rep'!T114+'NPgN - Refurb'!T114+'NPgN - HVP'!T114</f>
        <v>0</v>
      </c>
      <c r="U114" s="52">
        <f>'NPgN - Asset Rep'!U114+'NPgN - Refurb'!U114+'NPgN - HVP'!U114</f>
        <v>0</v>
      </c>
      <c r="V114" s="52">
        <f>'NPgN - Asset Rep'!V114+'NPgN - Refurb'!V114+'NPgN - HVP'!V114</f>
        <v>-2</v>
      </c>
      <c r="W114" s="52">
        <f>'NPgN - Asset Rep'!W114+'NPgN - Refurb'!W114+'NPgN - HVP'!W114</f>
        <v>-2</v>
      </c>
      <c r="X114" s="59">
        <f t="shared" si="640"/>
        <v>0</v>
      </c>
      <c r="Y114" s="52">
        <f>'[9]NAW2 - Total - NPgN'!Y111</f>
        <v>8</v>
      </c>
      <c r="Z114" s="52">
        <f>'[9]NAW2 - Total - NPgN'!Z111</f>
        <v>2</v>
      </c>
      <c r="AA114" s="52">
        <f>'[9]NAW2 - Total - NPgN'!AA111</f>
        <v>2</v>
      </c>
      <c r="AB114" s="52">
        <f>'[9]NAW2 - Total - NPgN'!AB111</f>
        <v>2</v>
      </c>
      <c r="AC114" s="52">
        <f>'[9]NAW2 - Total - NPgN'!AC111</f>
        <v>2</v>
      </c>
      <c r="AD114" s="59">
        <f t="shared" si="641"/>
        <v>16</v>
      </c>
      <c r="AE114" s="52">
        <f>'NPgN - Asset Rep'!AE114+'NPgN - Refurb'!AE114+'NPgN - HVP'!AE114</f>
        <v>4</v>
      </c>
      <c r="AF114" s="52">
        <f>'NPgN - Asset Rep'!AF114+'NPgN - Refurb'!AF114+'NPgN - HVP'!AF114</f>
        <v>0</v>
      </c>
      <c r="AG114" s="52">
        <f>'NPgN - Asset Rep'!AG114+'NPgN - Refurb'!AG114+'NPgN - HVP'!AG114</f>
        <v>0</v>
      </c>
      <c r="AH114" s="52">
        <f>'NPgN - Asset Rep'!AH114+'NPgN - Refurb'!AH114+'NPgN - HVP'!AH114</f>
        <v>-2</v>
      </c>
      <c r="AI114" s="52">
        <f>'NPgN - Asset Rep'!AI114+'NPgN - Refurb'!AI114+'NPgN - HVP'!AI114</f>
        <v>-2</v>
      </c>
      <c r="AJ114" s="59">
        <f t="shared" si="642"/>
        <v>0</v>
      </c>
      <c r="AK114" s="52">
        <f>'[9]NAW2 - Total - NPgN'!AK111</f>
        <v>8</v>
      </c>
      <c r="AL114" s="52">
        <f>'[9]NAW2 - Total - NPgN'!AL111</f>
        <v>2</v>
      </c>
      <c r="AM114" s="52">
        <f>'[9]NAW2 - Total - NPgN'!AM111</f>
        <v>0</v>
      </c>
      <c r="AN114" s="52">
        <f>'[9]NAW2 - Total - NPgN'!AN111</f>
        <v>3</v>
      </c>
      <c r="AO114" s="52">
        <f>'[9]NAW2 - Total - NPgN'!AO111</f>
        <v>3</v>
      </c>
      <c r="AP114" s="59">
        <f t="shared" si="643"/>
        <v>16</v>
      </c>
      <c r="BB114" s="6"/>
      <c r="BC114" s="6"/>
      <c r="BD114" s="58" t="s">
        <v>29</v>
      </c>
      <c r="BE114" s="172">
        <f>'NPgN - Probs. of Failure'!O$33</f>
        <v>1.3081087071682364E-3</v>
      </c>
      <c r="BF114" s="172">
        <f>'NPgN - Probs. of Failure'!P$33</f>
        <v>5.6261461844209822E-3</v>
      </c>
      <c r="BG114" s="172">
        <f>'NPgN - Probs. of Failure'!Q$33</f>
        <v>1.6238482608022152E-2</v>
      </c>
      <c r="BH114" s="172">
        <f>'NPgN - Probs. of Failure'!R$33</f>
        <v>3.6348134009841368E-2</v>
      </c>
      <c r="BI114" s="172">
        <f>'NPgN - Probs. of Failure'!S$33</f>
        <v>6.9158116421748239E-2</v>
      </c>
      <c r="BJ114" s="176"/>
      <c r="BK114" s="6"/>
      <c r="BL114" s="58" t="s">
        <v>29</v>
      </c>
      <c r="BM114" s="194">
        <f>$BM4*'NPgN - Average Cons. of Failure'!$Q$33</f>
        <v>214111.63103710065</v>
      </c>
      <c r="BN114" s="194">
        <f>$BM4*'NPgN - Average Cons. of Failure'!$Q$33</f>
        <v>214111.63103710065</v>
      </c>
      <c r="BO114" s="194">
        <f>$BM4*'NPgN - Average Cons. of Failure'!$Q$33</f>
        <v>214111.63103710065</v>
      </c>
      <c r="BP114" s="194">
        <f>$BM4*'NPgN - Average Cons. of Failure'!$Q$33</f>
        <v>214111.63103710065</v>
      </c>
      <c r="BQ114" s="194">
        <f>$BM4*'NPgN - Average Cons. of Failure'!$Q$33</f>
        <v>214111.63103710065</v>
      </c>
      <c r="BR114" s="176"/>
      <c r="BS114" s="6"/>
      <c r="BT114" s="58" t="s">
        <v>29</v>
      </c>
      <c r="BU114" s="24">
        <f t="shared" si="418"/>
        <v>280.08128886562417</v>
      </c>
      <c r="BV114" s="24">
        <f t="shared" si="418"/>
        <v>1204.6233359995369</v>
      </c>
      <c r="BW114" s="24">
        <f t="shared" si="418"/>
        <v>3476.8479967712151</v>
      </c>
      <c r="BX114" s="24">
        <f t="shared" si="418"/>
        <v>7782.5582580022447</v>
      </c>
      <c r="BY114" s="24">
        <f t="shared" si="418"/>
        <v>14807.55710651421</v>
      </c>
      <c r="BZ114" s="6"/>
      <c r="CA114" s="6"/>
      <c r="CB114" s="58" t="s">
        <v>29</v>
      </c>
      <c r="CC114" s="195">
        <f t="shared" si="644"/>
        <v>2240.6503109249934</v>
      </c>
      <c r="CD114" s="195">
        <f t="shared" si="630"/>
        <v>2409.2466719990739</v>
      </c>
      <c r="CE114" s="195">
        <f t="shared" si="630"/>
        <v>10430.543990313645</v>
      </c>
      <c r="CF114" s="195">
        <f t="shared" si="630"/>
        <v>23347.674774006733</v>
      </c>
      <c r="CG114" s="195">
        <f t="shared" si="630"/>
        <v>0</v>
      </c>
      <c r="CH114" s="198">
        <f t="shared" si="483"/>
        <v>38428.115747244447</v>
      </c>
      <c r="CI114" s="68"/>
      <c r="CJ114" s="68"/>
      <c r="CK114" s="195">
        <f t="shared" si="631"/>
        <v>2520.7315997906176</v>
      </c>
      <c r="CL114" s="195">
        <f t="shared" si="631"/>
        <v>2409.2466719990739</v>
      </c>
      <c r="CM114" s="195">
        <f t="shared" si="631"/>
        <v>6953.6959935424302</v>
      </c>
      <c r="CN114" s="195">
        <f t="shared" si="631"/>
        <v>23347.674774006733</v>
      </c>
      <c r="CO114" s="195">
        <f t="shared" si="631"/>
        <v>0</v>
      </c>
      <c r="CP114" s="198">
        <f t="shared" si="419"/>
        <v>35231.349039338857</v>
      </c>
      <c r="CS114" s="195">
        <f t="shared" si="645"/>
        <v>2240.6503109249934</v>
      </c>
      <c r="CT114" s="195">
        <f t="shared" si="632"/>
        <v>2409.2466719990739</v>
      </c>
      <c r="CU114" s="195">
        <f t="shared" si="632"/>
        <v>6953.6959935424302</v>
      </c>
      <c r="CV114" s="195">
        <f t="shared" si="632"/>
        <v>15565.116516004489</v>
      </c>
      <c r="CW114" s="195">
        <f t="shared" si="632"/>
        <v>29615.114213028421</v>
      </c>
      <c r="CX114" s="198">
        <f t="shared" si="420"/>
        <v>56783.82370549941</v>
      </c>
      <c r="DA114" s="195">
        <f t="shared" si="646"/>
        <v>3360.9754663874901</v>
      </c>
      <c r="DB114" s="195">
        <f t="shared" si="633"/>
        <v>2409.2466719990739</v>
      </c>
      <c r="DC114" s="195">
        <f t="shared" si="633"/>
        <v>6953.6959935424302</v>
      </c>
      <c r="DD114" s="195">
        <f t="shared" si="633"/>
        <v>0</v>
      </c>
      <c r="DE114" s="195">
        <f t="shared" si="633"/>
        <v>0</v>
      </c>
      <c r="DF114" s="198">
        <f t="shared" si="421"/>
        <v>12723.918131928993</v>
      </c>
      <c r="DG114" s="6"/>
      <c r="DH114" s="6"/>
      <c r="DI114" s="195">
        <f t="shared" si="647"/>
        <v>2240.6503109249934</v>
      </c>
      <c r="DJ114" s="195">
        <f t="shared" si="634"/>
        <v>2409.2466719990739</v>
      </c>
      <c r="DK114" s="195">
        <f t="shared" si="634"/>
        <v>0</v>
      </c>
      <c r="DL114" s="195">
        <f t="shared" si="634"/>
        <v>23347.674774006733</v>
      </c>
      <c r="DM114" s="195">
        <f t="shared" si="634"/>
        <v>44422.671319542627</v>
      </c>
      <c r="DN114" s="198">
        <f t="shared" si="423"/>
        <v>72420.243076473431</v>
      </c>
      <c r="DQ114" s="195">
        <f t="shared" si="648"/>
        <v>3360.9754663874901</v>
      </c>
      <c r="DR114" s="195">
        <f t="shared" si="635"/>
        <v>2409.2466719990739</v>
      </c>
      <c r="DS114" s="195">
        <f t="shared" si="635"/>
        <v>0</v>
      </c>
      <c r="DT114" s="195">
        <f t="shared" si="635"/>
        <v>7782.5582580022447</v>
      </c>
      <c r="DU114" s="195">
        <f t="shared" si="635"/>
        <v>14807.55710651421</v>
      </c>
      <c r="DV114" s="198">
        <f t="shared" si="422"/>
        <v>28360.337502903018</v>
      </c>
    </row>
    <row r="115" spans="1:126" ht="25.5" customHeight="1">
      <c r="A115" s="19"/>
      <c r="B115" s="55"/>
      <c r="C115" s="55"/>
      <c r="D115" s="56">
        <f t="shared" si="636"/>
        <v>28</v>
      </c>
      <c r="E115" s="57">
        <f t="shared" si="637"/>
        <v>28</v>
      </c>
      <c r="F115" s="58" t="s">
        <v>30</v>
      </c>
      <c r="G115" s="52">
        <f>'[9]NAW2 - Total - NPgN'!G112</f>
        <v>10</v>
      </c>
      <c r="H115" s="52">
        <f>'[9]NAW2 - Total - NPgN'!H112</f>
        <v>7</v>
      </c>
      <c r="I115" s="52">
        <f>'[9]NAW2 - Total - NPgN'!I112</f>
        <v>9</v>
      </c>
      <c r="J115" s="52">
        <f>'[9]NAW2 - Total - NPgN'!J112</f>
        <v>2</v>
      </c>
      <c r="K115" s="52">
        <f>'[9]NAW2 - Total - NPgN'!K112</f>
        <v>0</v>
      </c>
      <c r="L115" s="59">
        <f t="shared" si="638"/>
        <v>28</v>
      </c>
      <c r="M115" s="52">
        <f>'[9]NAW2 - Total - NPgN'!M112</f>
        <v>6</v>
      </c>
      <c r="N115" s="52">
        <f>'[9]NAW2 - Total - NPgN'!N112</f>
        <v>7</v>
      </c>
      <c r="O115" s="52">
        <f>'[9]NAW2 - Total - NPgN'!O112</f>
        <v>11</v>
      </c>
      <c r="P115" s="52">
        <f>'[9]NAW2 - Total - NPgN'!P112</f>
        <v>4</v>
      </c>
      <c r="Q115" s="52">
        <f>'[9]NAW2 - Total - NPgN'!Q112</f>
        <v>0</v>
      </c>
      <c r="R115" s="59">
        <f t="shared" si="639"/>
        <v>28</v>
      </c>
      <c r="S115" s="52">
        <f>'NPgN - Asset Rep'!S115+'NPgN - Refurb'!S115+'NPgN - HVP'!S115</f>
        <v>2</v>
      </c>
      <c r="T115" s="52">
        <f>'NPgN - Asset Rep'!T115+'NPgN - Refurb'!T115+'NPgN - HVP'!T115</f>
        <v>0</v>
      </c>
      <c r="U115" s="52">
        <f>'NPgN - Asset Rep'!U115+'NPgN - Refurb'!U115+'NPgN - HVP'!U115</f>
        <v>0</v>
      </c>
      <c r="V115" s="52">
        <f>'NPgN - Asset Rep'!V115+'NPgN - Refurb'!V115+'NPgN - HVP'!V115</f>
        <v>-2</v>
      </c>
      <c r="W115" s="52">
        <f>'NPgN - Asset Rep'!W115+'NPgN - Refurb'!W115+'NPgN - HVP'!W115</f>
        <v>0</v>
      </c>
      <c r="X115" s="59">
        <f t="shared" si="640"/>
        <v>0</v>
      </c>
      <c r="Y115" s="52">
        <f>'[9]NAW2 - Total - NPgN'!Y112</f>
        <v>4</v>
      </c>
      <c r="Z115" s="52">
        <f>'[9]NAW2 - Total - NPgN'!Z112</f>
        <v>7</v>
      </c>
      <c r="AA115" s="52">
        <f>'[9]NAW2 - Total - NPgN'!AA112</f>
        <v>10</v>
      </c>
      <c r="AB115" s="52">
        <f>'[9]NAW2 - Total - NPgN'!AB112</f>
        <v>6</v>
      </c>
      <c r="AC115" s="52">
        <f>'[9]NAW2 - Total - NPgN'!AC112</f>
        <v>1</v>
      </c>
      <c r="AD115" s="59">
        <f t="shared" si="641"/>
        <v>28</v>
      </c>
      <c r="AE115" s="52">
        <f>'NPgN - Asset Rep'!AE115+'NPgN - Refurb'!AE115+'NPgN - HVP'!AE115</f>
        <v>2</v>
      </c>
      <c r="AF115" s="52">
        <f>'NPgN - Asset Rep'!AF115+'NPgN - Refurb'!AF115+'NPgN - HVP'!AF115</f>
        <v>0</v>
      </c>
      <c r="AG115" s="52">
        <f>'NPgN - Asset Rep'!AG115+'NPgN - Refurb'!AG115+'NPgN - HVP'!AG115</f>
        <v>0</v>
      </c>
      <c r="AH115" s="52">
        <f>'NPgN - Asset Rep'!AH115+'NPgN - Refurb'!AH115+'NPgN - HVP'!AH115</f>
        <v>-1</v>
      </c>
      <c r="AI115" s="52">
        <f>'NPgN - Asset Rep'!AI115+'NPgN - Refurb'!AI115+'NPgN - HVP'!AI115</f>
        <v>-1</v>
      </c>
      <c r="AJ115" s="59">
        <f t="shared" si="642"/>
        <v>0</v>
      </c>
      <c r="AK115" s="52">
        <f>'[9]NAW2 - Total - NPgN'!AK112</f>
        <v>4</v>
      </c>
      <c r="AL115" s="52">
        <f>'[9]NAW2 - Total - NPgN'!AL112</f>
        <v>4</v>
      </c>
      <c r="AM115" s="52">
        <f>'[9]NAW2 - Total - NPgN'!AM112</f>
        <v>7</v>
      </c>
      <c r="AN115" s="52">
        <f>'[9]NAW2 - Total - NPgN'!AN112</f>
        <v>9</v>
      </c>
      <c r="AO115" s="52">
        <f>'[9]NAW2 - Total - NPgN'!AO112</f>
        <v>4</v>
      </c>
      <c r="AP115" s="59">
        <f t="shared" si="643"/>
        <v>28</v>
      </c>
      <c r="BB115" s="6"/>
      <c r="BC115" s="6"/>
      <c r="BD115" s="58" t="s">
        <v>30</v>
      </c>
      <c r="BE115" s="172">
        <f>'NPgN - Probs. of Failure'!O$33</f>
        <v>1.3081087071682364E-3</v>
      </c>
      <c r="BF115" s="172">
        <f>'NPgN - Probs. of Failure'!P$33</f>
        <v>5.6261461844209822E-3</v>
      </c>
      <c r="BG115" s="172">
        <f>'NPgN - Probs. of Failure'!Q$33</f>
        <v>1.6238482608022152E-2</v>
      </c>
      <c r="BH115" s="172">
        <f>'NPgN - Probs. of Failure'!R$33</f>
        <v>3.6348134009841368E-2</v>
      </c>
      <c r="BI115" s="172">
        <f>'NPgN - Probs. of Failure'!S$33</f>
        <v>6.9158116421748239E-2</v>
      </c>
      <c r="BJ115" s="176"/>
      <c r="BK115" s="6"/>
      <c r="BL115" s="58" t="s">
        <v>30</v>
      </c>
      <c r="BM115" s="194">
        <f>$BM5*'NPgN - Average Cons. of Failure'!$Q$33</f>
        <v>356852.71839516773</v>
      </c>
      <c r="BN115" s="194">
        <f>$BM5*'NPgN - Average Cons. of Failure'!$Q$33</f>
        <v>356852.71839516773</v>
      </c>
      <c r="BO115" s="194">
        <f>$BM5*'NPgN - Average Cons. of Failure'!$Q$33</f>
        <v>356852.71839516773</v>
      </c>
      <c r="BP115" s="194">
        <f>$BM5*'NPgN - Average Cons. of Failure'!$Q$33</f>
        <v>356852.71839516773</v>
      </c>
      <c r="BQ115" s="194">
        <f>$BM5*'NPgN - Average Cons. of Failure'!$Q$33</f>
        <v>356852.71839516773</v>
      </c>
      <c r="BR115" s="176"/>
      <c r="BS115" s="6"/>
      <c r="BT115" s="58" t="s">
        <v>30</v>
      </c>
      <c r="BU115" s="24">
        <f t="shared" si="418"/>
        <v>466.8021481093736</v>
      </c>
      <c r="BV115" s="24">
        <f t="shared" si="418"/>
        <v>2007.7055599992282</v>
      </c>
      <c r="BW115" s="24">
        <f t="shared" si="418"/>
        <v>5794.7466612853577</v>
      </c>
      <c r="BX115" s="24">
        <f t="shared" si="418"/>
        <v>12970.93043000374</v>
      </c>
      <c r="BY115" s="24">
        <f t="shared" si="418"/>
        <v>24679.261844190351</v>
      </c>
      <c r="BZ115" s="6"/>
      <c r="CA115" s="6"/>
      <c r="CB115" s="58" t="s">
        <v>30</v>
      </c>
      <c r="CC115" s="195">
        <f t="shared" si="644"/>
        <v>2800.8128886562417</v>
      </c>
      <c r="CD115" s="195">
        <f t="shared" si="630"/>
        <v>14053.938919994598</v>
      </c>
      <c r="CE115" s="195">
        <f t="shared" si="630"/>
        <v>63742.213274138936</v>
      </c>
      <c r="CF115" s="195">
        <f t="shared" si="630"/>
        <v>51883.721720014961</v>
      </c>
      <c r="CG115" s="195">
        <f t="shared" si="630"/>
        <v>0</v>
      </c>
      <c r="CH115" s="198">
        <f t="shared" si="483"/>
        <v>132480.68680280473</v>
      </c>
      <c r="CI115" s="68"/>
      <c r="CJ115" s="68"/>
      <c r="CK115" s="195">
        <f t="shared" si="631"/>
        <v>4668.0214810937359</v>
      </c>
      <c r="CL115" s="195">
        <f t="shared" si="631"/>
        <v>14053.938919994598</v>
      </c>
      <c r="CM115" s="195">
        <f t="shared" si="631"/>
        <v>52152.719951568222</v>
      </c>
      <c r="CN115" s="195">
        <f t="shared" si="631"/>
        <v>25941.86086000748</v>
      </c>
      <c r="CO115" s="195">
        <f t="shared" si="631"/>
        <v>0</v>
      </c>
      <c r="CP115" s="198">
        <f t="shared" si="419"/>
        <v>96816.541212664029</v>
      </c>
      <c r="CS115" s="195">
        <f t="shared" si="645"/>
        <v>1867.2085924374944</v>
      </c>
      <c r="CT115" s="195">
        <f t="shared" si="632"/>
        <v>14053.938919994598</v>
      </c>
      <c r="CU115" s="195">
        <f t="shared" si="632"/>
        <v>57947.466612853575</v>
      </c>
      <c r="CV115" s="195">
        <f t="shared" si="632"/>
        <v>77825.582580022441</v>
      </c>
      <c r="CW115" s="195">
        <f t="shared" si="632"/>
        <v>24679.261844190351</v>
      </c>
      <c r="CX115" s="198">
        <f t="shared" si="420"/>
        <v>176373.45854949846</v>
      </c>
      <c r="DA115" s="195">
        <f t="shared" si="646"/>
        <v>2800.8128886562417</v>
      </c>
      <c r="DB115" s="195">
        <f t="shared" si="633"/>
        <v>14053.938919994598</v>
      </c>
      <c r="DC115" s="195">
        <f t="shared" si="633"/>
        <v>57947.466612853575</v>
      </c>
      <c r="DD115" s="195">
        <f t="shared" si="633"/>
        <v>51883.721720014961</v>
      </c>
      <c r="DE115" s="195">
        <f t="shared" si="633"/>
        <v>24679.261844190351</v>
      </c>
      <c r="DF115" s="198">
        <f t="shared" si="421"/>
        <v>151365.20198570972</v>
      </c>
      <c r="DG115" s="6"/>
      <c r="DH115" s="6"/>
      <c r="DI115" s="195">
        <f t="shared" si="647"/>
        <v>1867.2085924374944</v>
      </c>
      <c r="DJ115" s="195">
        <f t="shared" si="634"/>
        <v>8030.8222399969127</v>
      </c>
      <c r="DK115" s="195">
        <f t="shared" si="634"/>
        <v>40563.226628997501</v>
      </c>
      <c r="DL115" s="195">
        <f t="shared" si="634"/>
        <v>116738.37387003365</v>
      </c>
      <c r="DM115" s="195">
        <f t="shared" si="634"/>
        <v>98717.047376761402</v>
      </c>
      <c r="DN115" s="198">
        <f t="shared" si="423"/>
        <v>265916.67870822694</v>
      </c>
      <c r="DO115" s="6"/>
      <c r="DP115" s="6"/>
      <c r="DQ115" s="195">
        <f t="shared" si="648"/>
        <v>2800.8128886562417</v>
      </c>
      <c r="DR115" s="195">
        <f t="shared" si="635"/>
        <v>8030.8222399969127</v>
      </c>
      <c r="DS115" s="195">
        <f t="shared" si="635"/>
        <v>40563.226628997501</v>
      </c>
      <c r="DT115" s="195">
        <f t="shared" si="635"/>
        <v>103767.44344002992</v>
      </c>
      <c r="DU115" s="195">
        <f t="shared" si="635"/>
        <v>74037.785532571055</v>
      </c>
      <c r="DV115" s="198">
        <f t="shared" si="422"/>
        <v>229200.09073025163</v>
      </c>
    </row>
    <row r="116" spans="1:126" ht="25.5" customHeight="1" thickBot="1">
      <c r="A116" s="19"/>
      <c r="B116" s="60"/>
      <c r="C116" s="61"/>
      <c r="D116" s="62">
        <f>SUM(D112:D115)</f>
        <v>341</v>
      </c>
      <c r="E116" s="63">
        <f>SUM(E112:E115)</f>
        <v>341</v>
      </c>
      <c r="F116" s="64"/>
      <c r="G116" s="65">
        <f>SUM(G112:G115)</f>
        <v>109</v>
      </c>
      <c r="H116" s="66">
        <f t="shared" ref="H116:K116" si="649">SUM(H112:H115)</f>
        <v>110</v>
      </c>
      <c r="I116" s="66">
        <f t="shared" si="649"/>
        <v>90</v>
      </c>
      <c r="J116" s="66">
        <f t="shared" si="649"/>
        <v>32</v>
      </c>
      <c r="K116" s="66">
        <f t="shared" si="649"/>
        <v>0</v>
      </c>
      <c r="L116" s="67"/>
      <c r="M116" s="65">
        <f>SUM(M112:M115)</f>
        <v>97</v>
      </c>
      <c r="N116" s="66">
        <f t="shared" ref="N116:Q116" si="650">SUM(N112:N115)</f>
        <v>110</v>
      </c>
      <c r="O116" s="66">
        <f t="shared" si="650"/>
        <v>98</v>
      </c>
      <c r="P116" s="66">
        <f t="shared" si="650"/>
        <v>36</v>
      </c>
      <c r="Q116" s="66">
        <f t="shared" si="650"/>
        <v>0</v>
      </c>
      <c r="R116" s="67"/>
      <c r="S116" s="65">
        <f>SUM(S112:S115)</f>
        <v>20</v>
      </c>
      <c r="T116" s="66">
        <f t="shared" ref="T116:W116" si="651">SUM(T112:T115)</f>
        <v>1</v>
      </c>
      <c r="U116" s="66">
        <f t="shared" si="651"/>
        <v>0</v>
      </c>
      <c r="V116" s="66">
        <f t="shared" si="651"/>
        <v>-14</v>
      </c>
      <c r="W116" s="66">
        <f t="shared" si="651"/>
        <v>-7</v>
      </c>
      <c r="X116" s="67"/>
      <c r="Y116" s="65">
        <f>SUM(Y112:Y115)</f>
        <v>85</v>
      </c>
      <c r="Z116" s="66">
        <f t="shared" ref="Z116:AC116" si="652">SUM(Z112:Z115)</f>
        <v>83</v>
      </c>
      <c r="AA116" s="66">
        <f t="shared" si="652"/>
        <v>101</v>
      </c>
      <c r="AB116" s="66">
        <f t="shared" si="652"/>
        <v>62</v>
      </c>
      <c r="AC116" s="66">
        <f t="shared" si="652"/>
        <v>10</v>
      </c>
      <c r="AD116" s="67"/>
      <c r="AE116" s="65">
        <f>SUM(AE112:AE115)</f>
        <v>28</v>
      </c>
      <c r="AF116" s="66">
        <f t="shared" ref="AF116:AI116" si="653">SUM(AF112:AF115)</f>
        <v>2</v>
      </c>
      <c r="AG116" s="66">
        <f t="shared" si="653"/>
        <v>4</v>
      </c>
      <c r="AH116" s="66">
        <f t="shared" si="653"/>
        <v>-18</v>
      </c>
      <c r="AI116" s="66">
        <f t="shared" si="653"/>
        <v>-16</v>
      </c>
      <c r="AJ116" s="67"/>
      <c r="AK116" s="65">
        <f>SUM(AK112:AK115)</f>
        <v>80</v>
      </c>
      <c r="AL116" s="66">
        <f t="shared" ref="AL116:AO116" si="654">SUM(AL112:AL115)</f>
        <v>52</v>
      </c>
      <c r="AM116" s="66">
        <f t="shared" si="654"/>
        <v>103</v>
      </c>
      <c r="AN116" s="66">
        <f t="shared" si="654"/>
        <v>66</v>
      </c>
      <c r="AO116" s="66">
        <f t="shared" si="654"/>
        <v>40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18466.692979206822</v>
      </c>
      <c r="CD116" s="197">
        <f t="shared" ref="CD116:CG116" si="655">SUM(CD112:CD115)</f>
        <v>86251.030857566861</v>
      </c>
      <c r="CE116" s="197">
        <f t="shared" si="655"/>
        <v>259141.07069268124</v>
      </c>
      <c r="CF116" s="197">
        <f t="shared" si="655"/>
        <v>217911.63122406285</v>
      </c>
      <c r="CG116" s="197">
        <f t="shared" si="655"/>
        <v>0</v>
      </c>
      <c r="CH116" s="198">
        <f t="shared" si="483"/>
        <v>581770.42575351777</v>
      </c>
      <c r="CI116" s="68"/>
      <c r="CJ116" s="68"/>
      <c r="CK116" s="197">
        <f>SUM(CK112:CK115)</f>
        <v>21921.028875216187</v>
      </c>
      <c r="CL116" s="197">
        <f t="shared" ref="CL116:CO116" si="656">SUM(CL112:CL115)</f>
        <v>86251.030857566861</v>
      </c>
      <c r="CM116" s="197">
        <f t="shared" si="656"/>
        <v>232485.23605076861</v>
      </c>
      <c r="CN116" s="197">
        <f t="shared" si="656"/>
        <v>181593.02602005238</v>
      </c>
      <c r="CO116" s="197">
        <f t="shared" si="656"/>
        <v>0</v>
      </c>
      <c r="CP116" s="198">
        <f t="shared" si="419"/>
        <v>522250.32180360402</v>
      </c>
      <c r="CS116" s="197">
        <f>SUM(CS112:CS115)</f>
        <v>15833.928863869955</v>
      </c>
      <c r="CT116" s="197">
        <f t="shared" ref="CT116:CW116" si="657">SUM(CT112:CT115)</f>
        <v>67699.831483173984</v>
      </c>
      <c r="CU116" s="197">
        <f t="shared" si="657"/>
        <v>254505.27336365296</v>
      </c>
      <c r="CV116" s="197">
        <f t="shared" si="657"/>
        <v>356441.16821650282</v>
      </c>
      <c r="CW116" s="197">
        <f t="shared" si="657"/>
        <v>123396.30922095176</v>
      </c>
      <c r="CX116" s="198">
        <f t="shared" si="420"/>
        <v>817876.51114815148</v>
      </c>
      <c r="DA116" s="197">
        <f>SUM(DA112:DA115)</f>
        <v>20501.95034496369</v>
      </c>
      <c r="DB116" s="197">
        <f t="shared" ref="DB116:DE116" si="658">SUM(DB112:DB115)</f>
        <v>68502.913707173677</v>
      </c>
      <c r="DC116" s="197">
        <f t="shared" si="658"/>
        <v>254505.27336365296</v>
      </c>
      <c r="DD116" s="197">
        <f t="shared" si="658"/>
        <v>263050.46912047581</v>
      </c>
      <c r="DE116" s="197">
        <f t="shared" si="658"/>
        <v>44422.671319542627</v>
      </c>
      <c r="DF116" s="198">
        <f t="shared" si="421"/>
        <v>650983.27785580885</v>
      </c>
      <c r="DG116" s="6"/>
      <c r="DH116" s="6"/>
      <c r="DI116" s="197">
        <f>SUM(DI112:DI115)</f>
        <v>14900.324567651209</v>
      </c>
      <c r="DJ116" s="197">
        <f t="shared" ref="DJ116:DM116" si="659">SUM(DJ112:DJ115)</f>
        <v>43286.131873583363</v>
      </c>
      <c r="DK116" s="197">
        <f t="shared" si="659"/>
        <v>238743.56244495677</v>
      </c>
      <c r="DL116" s="197">
        <f t="shared" si="659"/>
        <v>401580.00611291581</v>
      </c>
      <c r="DM116" s="197">
        <f t="shared" si="659"/>
        <v>454098.41793310246</v>
      </c>
      <c r="DN116" s="198">
        <f t="shared" si="423"/>
        <v>1152608.4429322097</v>
      </c>
      <c r="DO116" s="6"/>
      <c r="DP116" s="6"/>
      <c r="DQ116" s="197">
        <f>SUM(DQ112:DQ115)</f>
        <v>20950.080407148685</v>
      </c>
      <c r="DR116" s="197">
        <f t="shared" ref="DR116:DU116" si="660">SUM(DR112:DR115)</f>
        <v>44892.296321582748</v>
      </c>
      <c r="DS116" s="197">
        <f t="shared" si="660"/>
        <v>247319.78750365911</v>
      </c>
      <c r="DT116" s="197">
        <f t="shared" si="660"/>
        <v>295218.37658688513</v>
      </c>
      <c r="DU116" s="197">
        <f t="shared" si="660"/>
        <v>280356.41455000237</v>
      </c>
      <c r="DV116" s="198">
        <f t="shared" si="422"/>
        <v>888736.95536927809</v>
      </c>
    </row>
    <row r="117" spans="1:126" ht="25.5" customHeight="1">
      <c r="A117" s="19"/>
      <c r="B117" s="48" t="s">
        <v>43</v>
      </c>
      <c r="C117" s="48"/>
      <c r="D117" s="49">
        <f>L117</f>
        <v>6.412772359553693</v>
      </c>
      <c r="E117" s="50">
        <f>D117+SUM(AE117:AI117)</f>
        <v>6.0584186025008755</v>
      </c>
      <c r="F117" s="51" t="s">
        <v>25</v>
      </c>
      <c r="G117" s="52">
        <f>'[9]NAW2 - Total - NPgN'!G114</f>
        <v>0</v>
      </c>
      <c r="H117" s="52">
        <f>'[9]NAW2 - Total - NPgN'!H114</f>
        <v>4.5123497784928102</v>
      </c>
      <c r="I117" s="52">
        <f>'[9]NAW2 - Total - NPgN'!I114</f>
        <v>0.72891433989275978</v>
      </c>
      <c r="J117" s="52">
        <f>'[9]NAW2 - Total - NPgN'!J114</f>
        <v>0</v>
      </c>
      <c r="K117" s="52">
        <f>'[9]NAW2 - Total - NPgN'!K114</f>
        <v>1.1715082411681228</v>
      </c>
      <c r="L117" s="53">
        <f>SUM(G117:K117)</f>
        <v>6.412772359553693</v>
      </c>
      <c r="M117" s="52">
        <f>'[9]NAW2 - Total - NPgN'!M114</f>
        <v>0</v>
      </c>
      <c r="N117" s="52">
        <f>'[9]NAW2 - Total - NPgN'!N114</f>
        <v>4.5123497784928102</v>
      </c>
      <c r="O117" s="52">
        <f>'[9]NAW2 - Total - NPgN'!O114</f>
        <v>0.98215897812042885</v>
      </c>
      <c r="P117" s="52">
        <f>'[9]NAW2 - Total - NPgN'!P114</f>
        <v>0</v>
      </c>
      <c r="Q117" s="52">
        <f>'[9]NAW2 - Total - NPgN'!Q114</f>
        <v>2.3940648912374893</v>
      </c>
      <c r="R117" s="53">
        <f>SUM(M117:Q117)</f>
        <v>7.8885736478507287</v>
      </c>
      <c r="S117" s="274">
        <f>'NPgN - Asset Rep'!S117+'NPgN - Refurb'!S117+'NPgN - HVP'!S117</f>
        <v>0</v>
      </c>
      <c r="T117" s="69">
        <f>'NPgN - Asset Rep'!T117+'NPgN - Refurb'!T117+'NPgN - HVP'!T117</f>
        <v>0</v>
      </c>
      <c r="U117" s="69">
        <f>'NPgN - Asset Rep'!U117+'NPgN - Refurb'!U117+'NPgN - HVP'!U117</f>
        <v>-3.3290124911619139E-2</v>
      </c>
      <c r="V117" s="69">
        <f>'NPgN - Asset Rep'!V117+'NPgN - Refurb'!V117+'NPgN - HVP'!V117</f>
        <v>0</v>
      </c>
      <c r="W117" s="69">
        <f>'NPgN - Asset Rep'!W117+'NPgN - Refurb'!W117+'NPgN - HVP'!W117</f>
        <v>-0.32106363214119832</v>
      </c>
      <c r="X117" s="53">
        <f>SUM(S117:W117)</f>
        <v>-0.35435375705281746</v>
      </c>
      <c r="Y117" s="54">
        <f>'[9]NAW2 - Total - NPgN'!Y114</f>
        <v>0</v>
      </c>
      <c r="Z117" s="54">
        <f>'[9]NAW2 - Total - NPgN'!Z114</f>
        <v>2.4021702618442187</v>
      </c>
      <c r="AA117" s="54">
        <f>'[9]NAW2 - Total - NPgN'!AA114</f>
        <v>3.402510851794716</v>
      </c>
      <c r="AB117" s="54">
        <f>'[9]NAW2 - Total - NPgN'!AB114</f>
        <v>0</v>
      </c>
      <c r="AC117" s="54">
        <f>'[9]NAW2 - Total - NPgN'!AC114</f>
        <v>1.1715082411681228</v>
      </c>
      <c r="AD117" s="53">
        <f>SUM(Y117:AC117)</f>
        <v>6.9761893548070582</v>
      </c>
      <c r="AE117" s="274">
        <f>'NPgN - Asset Rep'!AE117+'NPgN - Refurb'!AE117+'NPgN - HVP'!AE117</f>
        <v>0</v>
      </c>
      <c r="AF117" s="69">
        <f>'NPgN - Asset Rep'!AF117+'NPgN - Refurb'!AF117+'NPgN - HVP'!AF117</f>
        <v>0</v>
      </c>
      <c r="AG117" s="69">
        <f>'NPgN - Asset Rep'!AG117+'NPgN - Refurb'!AG117+'NPgN - HVP'!AG117</f>
        <v>-3.3290124911619139E-2</v>
      </c>
      <c r="AH117" s="69">
        <f>'NPgN - Asset Rep'!AH117+'NPgN - Refurb'!AH117+'NPgN - HVP'!AH117</f>
        <v>0</v>
      </c>
      <c r="AI117" s="69">
        <f>'NPgN - Asset Rep'!AI117+'NPgN - Refurb'!AI117+'NPgN - HVP'!AI117</f>
        <v>-0.32106363214119832</v>
      </c>
      <c r="AJ117" s="53">
        <f>SUM(AE117:AI117)</f>
        <v>-0.35435375705281746</v>
      </c>
      <c r="AK117" s="54">
        <f>'[9]NAW2 - Total - NPgN'!AK114</f>
        <v>0</v>
      </c>
      <c r="AL117" s="54">
        <f>'[9]NAW2 - Total - NPgN'!AL114</f>
        <v>1.3324095691002735E-3</v>
      </c>
      <c r="AM117" s="54">
        <f>'[9]NAW2 - Total - NPgN'!AM114</f>
        <v>7.0871950375123687</v>
      </c>
      <c r="AN117" s="54">
        <f>'[9]NAW2 - Total - NPgN'!AN114</f>
        <v>0</v>
      </c>
      <c r="AO117" s="54">
        <f>'[9]NAW2 - Total - NPgN'!AO114</f>
        <v>1.5485286777682155</v>
      </c>
      <c r="AP117" s="53">
        <f>SUM(AK117:AO117)</f>
        <v>8.6370561248496838</v>
      </c>
      <c r="BB117" s="6"/>
      <c r="BC117" s="6"/>
      <c r="BD117" s="51" t="s">
        <v>25</v>
      </c>
      <c r="BE117" s="172">
        <f>'NPgN - Probs. of Failure'!O$34</f>
        <v>0</v>
      </c>
      <c r="BF117" s="172">
        <f>'NPgN - Probs. of Failure'!P$34</f>
        <v>0</v>
      </c>
      <c r="BG117" s="172">
        <f>'NPgN - Probs. of Failure'!Q$34</f>
        <v>0</v>
      </c>
      <c r="BH117" s="172">
        <f>'NPgN - Probs. of Failure'!R$34</f>
        <v>0</v>
      </c>
      <c r="BI117" s="172">
        <f>'NPgN - Probs. of Failure'!S$34</f>
        <v>0</v>
      </c>
      <c r="BJ117" s="175"/>
      <c r="BK117" s="6"/>
      <c r="BL117" s="51" t="s">
        <v>25</v>
      </c>
      <c r="BM117" s="194">
        <f>$BM2*'NPgN - Average Cons. of Failure'!$Q$34</f>
        <v>97306.391111791439</v>
      </c>
      <c r="BN117" s="194">
        <f>$BM2*'NPgN - Average Cons. of Failure'!$Q$34</f>
        <v>97306.391111791439</v>
      </c>
      <c r="BO117" s="194">
        <f>$BM2*'NPgN - Average Cons. of Failure'!$Q$34</f>
        <v>97306.391111791439</v>
      </c>
      <c r="BP117" s="194">
        <f>$BM2*'NPgN - Average Cons. of Failure'!$Q$34</f>
        <v>97306.391111791439</v>
      </c>
      <c r="BQ117" s="194">
        <f>$BM2*'NPgN - Average Cons. of Failure'!$Q$34</f>
        <v>97306.391111791439</v>
      </c>
      <c r="BR117" s="175"/>
      <c r="BS117" s="6"/>
      <c r="BT117" s="51" t="s">
        <v>25</v>
      </c>
      <c r="BU117" s="24">
        <f t="shared" si="418"/>
        <v>0</v>
      </c>
      <c r="BV117" s="24">
        <f t="shared" si="418"/>
        <v>0</v>
      </c>
      <c r="BW117" s="24">
        <f t="shared" si="418"/>
        <v>0</v>
      </c>
      <c r="BX117" s="24">
        <f t="shared" si="418"/>
        <v>0</v>
      </c>
      <c r="BY117" s="24">
        <f t="shared" si="418"/>
        <v>0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22.458616342110993</v>
      </c>
      <c r="E118" s="57">
        <f t="shared" ref="E118:E120" si="668">D118+SUM(AE118:AI118)</f>
        <v>21.405365620368158</v>
      </c>
      <c r="F118" s="58" t="s">
        <v>27</v>
      </c>
      <c r="G118" s="52">
        <f>'[9]NAW2 - Total - NPgN'!G115</f>
        <v>9.7003856501053587E-2</v>
      </c>
      <c r="H118" s="52">
        <f>'[9]NAW2 - Total - NPgN'!H115</f>
        <v>16.02220913885732</v>
      </c>
      <c r="I118" s="52">
        <f>'[9]NAW2 - Total - NPgN'!I115</f>
        <v>2.7969668829867311</v>
      </c>
      <c r="J118" s="52">
        <f>'[9]NAW2 - Total - NPgN'!J115</f>
        <v>1.9898173137620618</v>
      </c>
      <c r="K118" s="52">
        <f>'[9]NAW2 - Total - NPgN'!K115</f>
        <v>1.5526191500038282</v>
      </c>
      <c r="L118" s="59">
        <f t="shared" ref="L118:L120" si="669">SUM(G118:K118)</f>
        <v>22.458616342110993</v>
      </c>
      <c r="M118" s="52">
        <f>'[9]NAW2 - Total - NPgN'!M115</f>
        <v>9.7003856501053587E-2</v>
      </c>
      <c r="N118" s="52">
        <f>'[9]NAW2 - Total - NPgN'!N115</f>
        <v>16.02220913885732</v>
      </c>
      <c r="O118" s="52">
        <f>'[9]NAW2 - Total - NPgN'!O115</f>
        <v>3.7687091408231677</v>
      </c>
      <c r="P118" s="52">
        <f>'[9]NAW2 - Total - NPgN'!P115</f>
        <v>2.9407173137620619</v>
      </c>
      <c r="Q118" s="52">
        <f>'[9]NAW2 - Total - NPgN'!Q115</f>
        <v>3.1728935963615843</v>
      </c>
      <c r="R118" s="59">
        <f t="shared" ref="R118:R120" si="670">SUM(M118:Q118)</f>
        <v>26.001533046305191</v>
      </c>
      <c r="S118" s="52">
        <f>'NPgN - Asset Rep'!S118+'NPgN - Refurb'!S118+'NPgN - HVP'!S118</f>
        <v>0</v>
      </c>
      <c r="T118" s="52">
        <f>'NPgN - Asset Rep'!T118+'NPgN - Refurb'!T118+'NPgN - HVP'!T118</f>
        <v>0</v>
      </c>
      <c r="U118" s="52">
        <f>'NPgN - Asset Rep'!U118+'NPgN - Refurb'!U118+'NPgN - HVP'!U118</f>
        <v>-0.12773980674051377</v>
      </c>
      <c r="V118" s="52">
        <f>'NPgN - Asset Rep'!V118+'NPgN - Refurb'!V118+'NPgN - HVP'!V118</f>
        <v>-0.5</v>
      </c>
      <c r="W118" s="52">
        <f>'NPgN - Asset Rep'!W118+'NPgN - Refurb'!W118+'NPgN - HVP'!W118</f>
        <v>-0.42551091500232247</v>
      </c>
      <c r="X118" s="59">
        <f t="shared" ref="X118:X120" si="671">SUM(S118:W118)</f>
        <v>-1.0532507217428362</v>
      </c>
      <c r="Y118" s="52">
        <f>'[9]NAW2 - Total - NPgN'!Y115</f>
        <v>9.7003856501053587E-2</v>
      </c>
      <c r="Z118" s="52">
        <f>'[9]NAW2 - Total - NPgN'!Z115</f>
        <v>8.5294970939214974</v>
      </c>
      <c r="AA118" s="52">
        <f>'[9]NAW2 - Total - NPgN'!AA115</f>
        <v>13.056006241930875</v>
      </c>
      <c r="AB118" s="52">
        <f>'[9]NAW2 - Total - NPgN'!AB115</f>
        <v>6.2328173137620624</v>
      </c>
      <c r="AC118" s="52">
        <f>'[9]NAW2 - Total - NPgN'!AC115</f>
        <v>1.5526191500038282</v>
      </c>
      <c r="AD118" s="59">
        <f t="shared" ref="AD118:AD120" si="672">SUM(Y118:AC118)</f>
        <v>29.467943656119317</v>
      </c>
      <c r="AE118" s="52">
        <f>'NPgN - Asset Rep'!AE118+'NPgN - Refurb'!AE118+'NPgN - HVP'!AE118</f>
        <v>0</v>
      </c>
      <c r="AF118" s="52">
        <f>'NPgN - Asset Rep'!AF118+'NPgN - Refurb'!AF118+'NPgN - HVP'!AF118</f>
        <v>0</v>
      </c>
      <c r="AG118" s="52">
        <f>'NPgN - Asset Rep'!AG118+'NPgN - Refurb'!AG118+'NPgN - HVP'!AG118</f>
        <v>-0.12773980674051377</v>
      </c>
      <c r="AH118" s="52">
        <f>'NPgN - Asset Rep'!AH118+'NPgN - Refurb'!AH118+'NPgN - HVP'!AH118</f>
        <v>-0.5</v>
      </c>
      <c r="AI118" s="52">
        <f>'NPgN - Asset Rep'!AI118+'NPgN - Refurb'!AI118+'NPgN - HVP'!AI118</f>
        <v>-0.42551091500232247</v>
      </c>
      <c r="AJ118" s="59">
        <f t="shared" ref="AJ118:AJ120" si="673">SUM(AE118:AI118)</f>
        <v>-1.0532507217428362</v>
      </c>
      <c r="AK118" s="52">
        <f>'[9]NAW2 - Total - NPgN'!AK115</f>
        <v>9.7003856501053587E-2</v>
      </c>
      <c r="AL118" s="52">
        <f>'[9]NAW2 - Total - NPgN'!AL115</f>
        <v>4.7310483058121688E-3</v>
      </c>
      <c r="AM118" s="52">
        <f>'[9]NAW2 - Total - NPgN'!AM115</f>
        <v>27.194759011197906</v>
      </c>
      <c r="AN118" s="52">
        <f>'[9]NAW2 - Total - NPgN'!AN115</f>
        <v>4.1778173137620627</v>
      </c>
      <c r="AO118" s="52">
        <f>'[9]NAW2 - Total - NPgN'!AO115</f>
        <v>2.0522905387636978</v>
      </c>
      <c r="AP118" s="59">
        <f t="shared" ref="AP118:AP120" si="674">SUM(AK118:AO118)</f>
        <v>33.526601768530533</v>
      </c>
      <c r="BB118" s="6"/>
      <c r="BC118" s="6"/>
      <c r="BD118" s="58" t="s">
        <v>27</v>
      </c>
      <c r="BE118" s="172">
        <f>'NPgN - Probs. of Failure'!O$34</f>
        <v>0</v>
      </c>
      <c r="BF118" s="172">
        <f>'NPgN - Probs. of Failure'!P$34</f>
        <v>0</v>
      </c>
      <c r="BG118" s="172">
        <f>'NPgN - Probs. of Failure'!Q$34</f>
        <v>0</v>
      </c>
      <c r="BH118" s="172">
        <f>'NPgN - Probs. of Failure'!R$34</f>
        <v>0</v>
      </c>
      <c r="BI118" s="172">
        <f>'NPgN - Probs. of Failure'!S$34</f>
        <v>0</v>
      </c>
      <c r="BJ118" s="176"/>
      <c r="BK118" s="6"/>
      <c r="BL118" s="58" t="s">
        <v>27</v>
      </c>
      <c r="BM118" s="194">
        <f>$BM3*'NPgN - Average Cons. of Failure'!$Q$34</f>
        <v>139009.13015970206</v>
      </c>
      <c r="BN118" s="194">
        <f>$BM3*'NPgN - Average Cons. of Failure'!$Q$34</f>
        <v>139009.13015970206</v>
      </c>
      <c r="BO118" s="194">
        <f>$BM3*'NPgN - Average Cons. of Failure'!$Q$34</f>
        <v>139009.13015970206</v>
      </c>
      <c r="BP118" s="194">
        <f>$BM3*'NPgN - Average Cons. of Failure'!$Q$34</f>
        <v>139009.13015970206</v>
      </c>
      <c r="BQ118" s="194">
        <f>$BM3*'NPgN - Average Cons. of Failure'!$Q$34</f>
        <v>139009.13015970206</v>
      </c>
      <c r="BR118" s="176"/>
      <c r="BS118" s="6"/>
      <c r="BT118" s="58" t="s">
        <v>27</v>
      </c>
      <c r="BU118" s="24">
        <f t="shared" si="418"/>
        <v>0</v>
      </c>
      <c r="BV118" s="24">
        <f t="shared" si="418"/>
        <v>0</v>
      </c>
      <c r="BW118" s="24">
        <f t="shared" si="418"/>
        <v>0</v>
      </c>
      <c r="BX118" s="24">
        <f t="shared" si="418"/>
        <v>0</v>
      </c>
      <c r="BY118" s="24">
        <f t="shared" si="418"/>
        <v>0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37.082203785425584</v>
      </c>
      <c r="E119" s="57">
        <f t="shared" si="668"/>
        <v>35.989808264221239</v>
      </c>
      <c r="F119" s="58" t="s">
        <v>29</v>
      </c>
      <c r="G119" s="52">
        <f>'[9]NAW2 - Total - NPgN'!G116</f>
        <v>0</v>
      </c>
      <c r="H119" s="52">
        <f>'[9]NAW2 - Total - NPgN'!H116</f>
        <v>31.472797848685392</v>
      </c>
      <c r="I119" s="52">
        <f>'[9]NAW2 - Total - NPgN'!I116</f>
        <v>1.9480719526337464</v>
      </c>
      <c r="J119" s="52">
        <f>'[9]NAW2 - Total - NPgN'!J116</f>
        <v>0</v>
      </c>
      <c r="K119" s="52">
        <f>'[9]NAW2 - Total - NPgN'!K116</f>
        <v>3.6613339841064496</v>
      </c>
      <c r="L119" s="59">
        <f t="shared" si="669"/>
        <v>37.082203785425584</v>
      </c>
      <c r="M119" s="52">
        <f>'[9]NAW2 - Total - NPgN'!M116</f>
        <v>0</v>
      </c>
      <c r="N119" s="52">
        <f>'[9]NAW2 - Total - NPgN'!N116</f>
        <v>31.472797848685392</v>
      </c>
      <c r="O119" s="52">
        <f>'[9]NAW2 - Total - NPgN'!O116</f>
        <v>2.6248850565696409</v>
      </c>
      <c r="P119" s="52">
        <f>'[9]NAW2 - Total - NPgN'!P116</f>
        <v>0</v>
      </c>
      <c r="Q119" s="52">
        <f>'[9]NAW2 - Total - NPgN'!Q116</f>
        <v>7.4822104005890644</v>
      </c>
      <c r="R119" s="59">
        <f t="shared" si="670"/>
        <v>41.579893305844095</v>
      </c>
      <c r="S119" s="52">
        <f>'NPgN - Asset Rep'!S119+'NPgN - Refurb'!S119+'NPgN - HVP'!S119</f>
        <v>0</v>
      </c>
      <c r="T119" s="52">
        <f>'NPgN - Asset Rep'!T119+'NPgN - Refurb'!T119+'NPgN - HVP'!T119</f>
        <v>0</v>
      </c>
      <c r="U119" s="52">
        <f>'NPgN - Asset Rep'!U119+'NPgN - Refurb'!U119+'NPgN - HVP'!U119</f>
        <v>-8.8970068347867068E-2</v>
      </c>
      <c r="V119" s="52">
        <f>'NPgN - Asset Rep'!V119+'NPgN - Refurb'!V119+'NPgN - HVP'!V119</f>
        <v>0</v>
      </c>
      <c r="W119" s="52">
        <f>'NPgN - Asset Rep'!W119+'NPgN - Refurb'!W119+'NPgN - HVP'!W119</f>
        <v>-1.0034254528564792</v>
      </c>
      <c r="X119" s="59">
        <f t="shared" si="671"/>
        <v>-1.0923955212043464</v>
      </c>
      <c r="Y119" s="52">
        <f>'[9]NAW2 - Total - NPgN'!Y116</f>
        <v>0</v>
      </c>
      <c r="Z119" s="52">
        <f>'[9]NAW2 - Total - NPgN'!Z116</f>
        <v>16.754689410269798</v>
      </c>
      <c r="AA119" s="52">
        <f>'[9]NAW2 - Total - NPgN'!AA116</f>
        <v>9.0934360817876474</v>
      </c>
      <c r="AB119" s="52">
        <f>'[9]NAW2 - Total - NPgN'!AB116</f>
        <v>0</v>
      </c>
      <c r="AC119" s="52">
        <f>'[9]NAW2 - Total - NPgN'!AC116</f>
        <v>3.6613339841064496</v>
      </c>
      <c r="AD119" s="59">
        <f t="shared" si="672"/>
        <v>29.509459476163894</v>
      </c>
      <c r="AE119" s="52">
        <f>'NPgN - Asset Rep'!AE119+'NPgN - Refurb'!AE119+'NPgN - HVP'!AE119</f>
        <v>0</v>
      </c>
      <c r="AF119" s="52">
        <f>'NPgN - Asset Rep'!AF119+'NPgN - Refurb'!AF119+'NPgN - HVP'!AF119</f>
        <v>0</v>
      </c>
      <c r="AG119" s="52">
        <f>'NPgN - Asset Rep'!AG119+'NPgN - Refurb'!AG119+'NPgN - HVP'!AG119</f>
        <v>-8.8970068347867068E-2</v>
      </c>
      <c r="AH119" s="52">
        <f>'NPgN - Asset Rep'!AH119+'NPgN - Refurb'!AH119+'NPgN - HVP'!AH119</f>
        <v>0</v>
      </c>
      <c r="AI119" s="52">
        <f>'NPgN - Asset Rep'!AI119+'NPgN - Refurb'!AI119+'NPgN - HVP'!AI119</f>
        <v>-1.0034254528564792</v>
      </c>
      <c r="AJ119" s="59">
        <f t="shared" si="673"/>
        <v>-1.0923955212043464</v>
      </c>
      <c r="AK119" s="52">
        <f>'[9]NAW2 - Total - NPgN'!AK116</f>
        <v>0</v>
      </c>
      <c r="AL119" s="52">
        <f>'[9]NAW2 - Total - NPgN'!AL116</f>
        <v>9.2933081606021428E-3</v>
      </c>
      <c r="AM119" s="52">
        <f>'[9]NAW2 - Total - NPgN'!AM116</f>
        <v>18.940999126802968</v>
      </c>
      <c r="AN119" s="52">
        <f>'[9]NAW2 - Total - NPgN'!AN116</f>
        <v>0</v>
      </c>
      <c r="AO119" s="52">
        <f>'[9]NAW2 - Total - NPgN'!AO116</f>
        <v>4.8396421587464857</v>
      </c>
      <c r="AP119" s="59">
        <f t="shared" si="674"/>
        <v>23.789934593710054</v>
      </c>
      <c r="BB119" s="6"/>
      <c r="BC119" s="6"/>
      <c r="BD119" s="58" t="s">
        <v>29</v>
      </c>
      <c r="BE119" s="172">
        <f>'NPgN - Probs. of Failure'!O$34</f>
        <v>0</v>
      </c>
      <c r="BF119" s="172">
        <f>'NPgN - Probs. of Failure'!P$34</f>
        <v>0</v>
      </c>
      <c r="BG119" s="172">
        <f>'NPgN - Probs. of Failure'!Q$34</f>
        <v>0</v>
      </c>
      <c r="BH119" s="172">
        <f>'NPgN - Probs. of Failure'!R$34</f>
        <v>0</v>
      </c>
      <c r="BI119" s="172">
        <f>'NPgN - Probs. of Failure'!S$34</f>
        <v>0</v>
      </c>
      <c r="BJ119" s="176"/>
      <c r="BK119" s="6"/>
      <c r="BL119" s="58" t="s">
        <v>29</v>
      </c>
      <c r="BM119" s="194">
        <f>$BM4*'NPgN - Average Cons. of Failure'!$Q$34</f>
        <v>208513.69523955311</v>
      </c>
      <c r="BN119" s="194">
        <f>$BM4*'NPgN - Average Cons. of Failure'!$Q$34</f>
        <v>208513.69523955311</v>
      </c>
      <c r="BO119" s="194">
        <f>$BM4*'NPgN - Average Cons. of Failure'!$Q$34</f>
        <v>208513.69523955311</v>
      </c>
      <c r="BP119" s="194">
        <f>$BM4*'NPgN - Average Cons. of Failure'!$Q$34</f>
        <v>208513.69523955311</v>
      </c>
      <c r="BQ119" s="194">
        <f>$BM4*'NPgN - Average Cons. of Failure'!$Q$34</f>
        <v>208513.69523955311</v>
      </c>
      <c r="BR119" s="176"/>
      <c r="BS119" s="6"/>
      <c r="BT119" s="58" t="s">
        <v>29</v>
      </c>
      <c r="BU119" s="24">
        <f t="shared" si="418"/>
        <v>0</v>
      </c>
      <c r="BV119" s="24">
        <f t="shared" si="418"/>
        <v>0</v>
      </c>
      <c r="BW119" s="24">
        <f t="shared" si="418"/>
        <v>0</v>
      </c>
      <c r="BX119" s="24">
        <f t="shared" si="418"/>
        <v>0</v>
      </c>
      <c r="BY119" s="24">
        <f t="shared" si="418"/>
        <v>0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'[9]NAW2 - Total - NPgN'!G117</f>
        <v>0</v>
      </c>
      <c r="H120" s="52">
        <f>'[9]NAW2 - Total - NPgN'!H117</f>
        <v>0</v>
      </c>
      <c r="I120" s="52">
        <f>'[9]NAW2 - Total - NPgN'!I117</f>
        <v>0</v>
      </c>
      <c r="J120" s="52">
        <f>'[9]NAW2 - Total - NPgN'!J117</f>
        <v>0</v>
      </c>
      <c r="K120" s="52">
        <f>'[9]NAW2 - Total - NPgN'!K117</f>
        <v>0</v>
      </c>
      <c r="L120" s="59">
        <f t="shared" si="669"/>
        <v>0</v>
      </c>
      <c r="M120" s="52">
        <f>'[9]NAW2 - Total - NPgN'!M117</f>
        <v>0</v>
      </c>
      <c r="N120" s="52">
        <f>'[9]NAW2 - Total - NPgN'!N117</f>
        <v>0</v>
      </c>
      <c r="O120" s="52">
        <f>'[9]NAW2 - Total - NPgN'!O117</f>
        <v>0</v>
      </c>
      <c r="P120" s="52">
        <f>'[9]NAW2 - Total - NPgN'!P117</f>
        <v>0</v>
      </c>
      <c r="Q120" s="52">
        <f>'[9]NAW2 - Total - NPgN'!Q117</f>
        <v>0</v>
      </c>
      <c r="R120" s="59">
        <f t="shared" si="670"/>
        <v>0</v>
      </c>
      <c r="S120" s="52">
        <f>'NPgN - Asset Rep'!S120+'NPgN - Refurb'!S120+'NPgN - HVP'!S120</f>
        <v>0</v>
      </c>
      <c r="T120" s="52">
        <f>'NPgN - Asset Rep'!T120+'NPgN - Refurb'!T120+'NPgN - HVP'!T120</f>
        <v>0</v>
      </c>
      <c r="U120" s="52">
        <f>'NPgN - Asset Rep'!U120+'NPgN - Refurb'!U120+'NPgN - HVP'!U120</f>
        <v>0</v>
      </c>
      <c r="V120" s="52">
        <f>'NPgN - Asset Rep'!V120+'NPgN - Refurb'!V120+'NPgN - HVP'!V120</f>
        <v>0</v>
      </c>
      <c r="W120" s="52">
        <f>'NPgN - Asset Rep'!W120+'NPgN - Refurb'!W120+'NPgN - HVP'!W120</f>
        <v>0</v>
      </c>
      <c r="X120" s="59">
        <f t="shared" si="671"/>
        <v>0</v>
      </c>
      <c r="Y120" s="52">
        <f>'[9]NAW2 - Total - NPgN'!Y117</f>
        <v>0</v>
      </c>
      <c r="Z120" s="52">
        <f>'[9]NAW2 - Total - NPgN'!Z117</f>
        <v>0</v>
      </c>
      <c r="AA120" s="52">
        <f>'[9]NAW2 - Total - NPgN'!AA117</f>
        <v>0</v>
      </c>
      <c r="AB120" s="52">
        <f>'[9]NAW2 - Total - NPgN'!AB117</f>
        <v>0</v>
      </c>
      <c r="AC120" s="52">
        <f>'[9]NAW2 - Total - NPgN'!AC117</f>
        <v>0</v>
      </c>
      <c r="AD120" s="59">
        <f t="shared" si="672"/>
        <v>0</v>
      </c>
      <c r="AE120" s="52">
        <f>'NPgN - Asset Rep'!AE120+'NPgN - Refurb'!AE120+'NPgN - HVP'!AE120</f>
        <v>0</v>
      </c>
      <c r="AF120" s="52">
        <f>'NPgN - Asset Rep'!AF120+'NPgN - Refurb'!AF120+'NPgN - HVP'!AF120</f>
        <v>0</v>
      </c>
      <c r="AG120" s="52">
        <f>'NPgN - Asset Rep'!AG120+'NPgN - Refurb'!AG120+'NPgN - HVP'!AG120</f>
        <v>0</v>
      </c>
      <c r="AH120" s="52">
        <f>'NPgN - Asset Rep'!AH120+'NPgN - Refurb'!AH120+'NPgN - HVP'!AH120</f>
        <v>0</v>
      </c>
      <c r="AI120" s="52">
        <f>'NPgN - Asset Rep'!AI120+'NPgN - Refurb'!AI120+'NPgN - HVP'!AI120</f>
        <v>0</v>
      </c>
      <c r="AJ120" s="59">
        <f t="shared" si="673"/>
        <v>0</v>
      </c>
      <c r="AK120" s="52">
        <f>'[9]NAW2 - Total - NPgN'!AK117</f>
        <v>0</v>
      </c>
      <c r="AL120" s="52">
        <f>'[9]NAW2 - Total - NPgN'!AL117</f>
        <v>0</v>
      </c>
      <c r="AM120" s="52">
        <f>'[9]NAW2 - Total - NPgN'!AM117</f>
        <v>0</v>
      </c>
      <c r="AN120" s="52">
        <f>'[9]NAW2 - Total - NPgN'!AN117</f>
        <v>0</v>
      </c>
      <c r="AO120" s="52">
        <f>'[9]NAW2 - Total - NPgN'!AO117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'NPgN - Probs. of Failure'!O$34</f>
        <v>0</v>
      </c>
      <c r="BF120" s="172">
        <f>'NPgN - Probs. of Failure'!P$34</f>
        <v>0</v>
      </c>
      <c r="BG120" s="172">
        <f>'NPgN - Probs. of Failure'!Q$34</f>
        <v>0</v>
      </c>
      <c r="BH120" s="172">
        <f>'NPgN - Probs. of Failure'!R$34</f>
        <v>0</v>
      </c>
      <c r="BI120" s="172">
        <f>'NPgN - Probs. of Failure'!S$34</f>
        <v>0</v>
      </c>
      <c r="BJ120" s="176"/>
      <c r="BK120" s="6"/>
      <c r="BL120" s="58" t="s">
        <v>30</v>
      </c>
      <c r="BM120" s="194">
        <f>$BM5*'NPgN - Average Cons. of Failure'!$Q$34</f>
        <v>347522.82539925515</v>
      </c>
      <c r="BN120" s="194">
        <f>$BM5*'NPgN - Average Cons. of Failure'!$Q$34</f>
        <v>347522.82539925515</v>
      </c>
      <c r="BO120" s="194">
        <f>$BM5*'NPgN - Average Cons. of Failure'!$Q$34</f>
        <v>347522.82539925515</v>
      </c>
      <c r="BP120" s="194">
        <f>$BM5*'NPgN - Average Cons. of Failure'!$Q$34</f>
        <v>347522.82539925515</v>
      </c>
      <c r="BQ120" s="194">
        <f>$BM5*'NPgN - Average Cons. of Failure'!$Q$34</f>
        <v>347522.82539925515</v>
      </c>
      <c r="BR120" s="176"/>
      <c r="BS120" s="6"/>
      <c r="BT120" s="58" t="s">
        <v>30</v>
      </c>
      <c r="BU120" s="24">
        <f t="shared" si="418"/>
        <v>0</v>
      </c>
      <c r="BV120" s="24">
        <f t="shared" si="418"/>
        <v>0</v>
      </c>
      <c r="BW120" s="24">
        <f t="shared" si="418"/>
        <v>0</v>
      </c>
      <c r="BX120" s="24">
        <f t="shared" si="418"/>
        <v>0</v>
      </c>
      <c r="BY120" s="24">
        <f t="shared" si="418"/>
        <v>0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65.953592487090276</v>
      </c>
      <c r="E121" s="63">
        <f>SUM(E117:E120)</f>
        <v>63.453592487090276</v>
      </c>
      <c r="F121" s="64"/>
      <c r="G121" s="65">
        <f>SUM(G117:G120)</f>
        <v>9.7003856501053587E-2</v>
      </c>
      <c r="H121" s="66">
        <f t="shared" ref="H121:K121" si="680">SUM(H117:H120)</f>
        <v>52.007356766035528</v>
      </c>
      <c r="I121" s="66">
        <f t="shared" si="680"/>
        <v>5.4739531755132376</v>
      </c>
      <c r="J121" s="66">
        <f t="shared" si="680"/>
        <v>1.9898173137620618</v>
      </c>
      <c r="K121" s="66">
        <f t="shared" si="680"/>
        <v>6.3854613752784006</v>
      </c>
      <c r="L121" s="67"/>
      <c r="M121" s="65">
        <f>SUM(M117:M120)</f>
        <v>9.7003856501053587E-2</v>
      </c>
      <c r="N121" s="66">
        <f t="shared" ref="N121:Q121" si="681">SUM(N117:N120)</f>
        <v>52.007356766035528</v>
      </c>
      <c r="O121" s="66">
        <f t="shared" si="681"/>
        <v>7.3757531755132373</v>
      </c>
      <c r="P121" s="66">
        <f t="shared" si="681"/>
        <v>2.9407173137620619</v>
      </c>
      <c r="Q121" s="66">
        <f t="shared" si="681"/>
        <v>13.049168888188138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-0.25</v>
      </c>
      <c r="V121" s="66">
        <f t="shared" si="682"/>
        <v>-0.5</v>
      </c>
      <c r="W121" s="66">
        <f t="shared" si="682"/>
        <v>-1.75</v>
      </c>
      <c r="X121" s="67"/>
      <c r="Y121" s="65">
        <f>SUM(Y117:Y120)</f>
        <v>9.7003856501053587E-2</v>
      </c>
      <c r="Z121" s="66">
        <f t="shared" ref="Z121:AC121" si="683">SUM(Z117:Z120)</f>
        <v>27.686356766035516</v>
      </c>
      <c r="AA121" s="66">
        <f t="shared" si="683"/>
        <v>25.551953175513237</v>
      </c>
      <c r="AB121" s="66">
        <f t="shared" si="683"/>
        <v>6.2328173137620624</v>
      </c>
      <c r="AC121" s="66">
        <f t="shared" si="683"/>
        <v>6.3854613752784006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-0.25</v>
      </c>
      <c r="AH121" s="66">
        <f t="shared" si="684"/>
        <v>-0.5</v>
      </c>
      <c r="AI121" s="66">
        <f t="shared" si="684"/>
        <v>-1.75</v>
      </c>
      <c r="AJ121" s="67"/>
      <c r="AK121" s="65">
        <f>SUM(AK117:AK120)</f>
        <v>9.7003856501053587E-2</v>
      </c>
      <c r="AL121" s="66">
        <f t="shared" ref="AL121:AO121" si="685">SUM(AL117:AL120)</f>
        <v>1.5356766035514585E-2</v>
      </c>
      <c r="AM121" s="66">
        <f t="shared" si="685"/>
        <v>53.22295317551324</v>
      </c>
      <c r="AN121" s="66">
        <f t="shared" si="685"/>
        <v>4.1778173137620627</v>
      </c>
      <c r="AO121" s="66">
        <f t="shared" si="685"/>
        <v>8.4404613752783995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76.012588241698097</v>
      </c>
      <c r="E122" s="50">
        <f>D122+SUM(AE122:AI122)</f>
        <v>70.496926450897988</v>
      </c>
      <c r="F122" s="51" t="s">
        <v>25</v>
      </c>
      <c r="G122" s="52">
        <f>'[9]NAW2 - Total - NPgN'!G119</f>
        <v>9.9431059829995441</v>
      </c>
      <c r="H122" s="52">
        <f>'[9]NAW2 - Total - NPgN'!H119</f>
        <v>39.07374889010584</v>
      </c>
      <c r="I122" s="52">
        <f>'[9]NAW2 - Total - NPgN'!I119</f>
        <v>14.558527693486994</v>
      </c>
      <c r="J122" s="52">
        <f>'[9]NAW2 - Total - NPgN'!J119</f>
        <v>1.1879772540003737</v>
      </c>
      <c r="K122" s="52">
        <f>'[9]NAW2 - Total - NPgN'!K119</f>
        <v>11.249228421105343</v>
      </c>
      <c r="L122" s="53">
        <f>SUM(G122:K122)</f>
        <v>76.012588241698097</v>
      </c>
      <c r="M122" s="52">
        <f>'[9]NAW2 - Total - NPgN'!M119</f>
        <v>9.9388433141405308</v>
      </c>
      <c r="N122" s="52">
        <f>'[9]NAW2 - Total - NPgN'!N119</f>
        <v>39.07374889010584</v>
      </c>
      <c r="O122" s="52">
        <f>'[9]NAW2 - Total - NPgN'!O119</f>
        <v>15.29552709921785</v>
      </c>
      <c r="P122" s="52">
        <f>'[9]NAW2 - Total - NPgN'!P119</f>
        <v>2.2227126398540817</v>
      </c>
      <c r="Q122" s="52">
        <f>'[9]NAW2 - Total - NPgN'!Q119</f>
        <v>17.011516195316535</v>
      </c>
      <c r="R122" s="53">
        <f>SUM(M122:Q122)</f>
        <v>83.542348138634836</v>
      </c>
      <c r="S122" s="274">
        <f>'NPgN - Asset Rep'!S122+'NPgN - Refurb'!S122+'NPgN - HVP'!S122</f>
        <v>0</v>
      </c>
      <c r="T122" s="69">
        <f>'NPgN - Asset Rep'!T122+'NPgN - Refurb'!T122+'NPgN - HVP'!T122</f>
        <v>0</v>
      </c>
      <c r="U122" s="69">
        <f>'NPgN - Asset Rep'!U122+'NPgN - Refurb'!U122+'NPgN - HVP'!U122</f>
        <v>-0.32942060039114196</v>
      </c>
      <c r="V122" s="69">
        <f>'NPgN - Asset Rep'!V122+'NPgN - Refurb'!V122+'NPgN - HVP'!V122</f>
        <v>-0.46250125767179806</v>
      </c>
      <c r="W122" s="69">
        <f>'NPgN - Asset Rep'!W122+'NPgN - Refurb'!W122+'NPgN - HVP'!W122</f>
        <v>-2.5724700847124966</v>
      </c>
      <c r="X122" s="53">
        <f>SUM(S122:W122)</f>
        <v>-3.3643919427754367</v>
      </c>
      <c r="Y122" s="54">
        <f>'[9]NAW2 - Total - NPgN'!Y119</f>
        <v>6.9675827757261137</v>
      </c>
      <c r="Z122" s="54">
        <f>'[9]NAW2 - Total - NPgN'!Z119</f>
        <v>31.761253863872533</v>
      </c>
      <c r="AA122" s="54">
        <f>'[9]NAW2 - Total - NPgN'!AA119</f>
        <v>18.395739212062399</v>
      </c>
      <c r="AB122" s="54">
        <f>'[9]NAW2 - Total - NPgN'!AB119</f>
        <v>4.3896866815081719</v>
      </c>
      <c r="AC122" s="54">
        <f>'[9]NAW2 - Total - NPgN'!AC119</f>
        <v>12.472741837082955</v>
      </c>
      <c r="AD122" s="53">
        <f>SUM(Y122:AC122)</f>
        <v>73.98700437025218</v>
      </c>
      <c r="AE122" s="274">
        <f>'NPgN - Asset Rep'!AE122+'NPgN - Refurb'!AE122+'NPgN - HVP'!AE122</f>
        <v>0</v>
      </c>
      <c r="AF122" s="69">
        <f>'NPgN - Asset Rep'!AF122+'NPgN - Refurb'!AF122+'NPgN - HVP'!AF122</f>
        <v>0</v>
      </c>
      <c r="AG122" s="69">
        <f>'NPgN - Asset Rep'!AG122+'NPgN - Refurb'!AG122+'NPgN - HVP'!AG122</f>
        <v>-0.54005973429509335</v>
      </c>
      <c r="AH122" s="69">
        <f>'NPgN - Asset Rep'!AH122+'NPgN - Refurb'!AH122+'NPgN - HVP'!AH122</f>
        <v>-0.75823523493309208</v>
      </c>
      <c r="AI122" s="69">
        <f>'NPgN - Asset Rep'!AI122+'NPgN - Refurb'!AI122+'NPgN - HVP'!AI122</f>
        <v>-4.2173668215719298</v>
      </c>
      <c r="AJ122" s="53">
        <f>SUM(AE122:AI122)</f>
        <v>-5.5156617908001149</v>
      </c>
      <c r="AK122" s="54">
        <f>'[9]NAW2 - Total - NPgN'!AK119</f>
        <v>6.9675827757261137</v>
      </c>
      <c r="AL122" s="54">
        <f>'[9]NAW2 - Total - NPgN'!AL119</f>
        <v>21.500575858735253</v>
      </c>
      <c r="AM122" s="54">
        <f>'[9]NAW2 - Total - NPgN'!AM119</f>
        <v>25.669995407382274</v>
      </c>
      <c r="AN122" s="54">
        <f>'[9]NAW2 - Total - NPgN'!AN119</f>
        <v>4.2208403690018841</v>
      </c>
      <c r="AO122" s="54">
        <f>'[9]NAW2 - Total - NPgN'!AO119</f>
        <v>16.489222773605558</v>
      </c>
      <c r="AP122" s="53">
        <f>SUM(AK122:AO122)</f>
        <v>74.848217184451087</v>
      </c>
      <c r="BB122" s="6"/>
      <c r="BC122" s="6"/>
      <c r="BD122" s="51" t="s">
        <v>25</v>
      </c>
      <c r="BE122" s="172">
        <f>'NPgN - Probs. of Failure'!O$35</f>
        <v>1.3793130302895183E-4</v>
      </c>
      <c r="BF122" s="172">
        <f>'NPgN - Probs. of Failure'!P$35</f>
        <v>5.9323943797336641E-4</v>
      </c>
      <c r="BG122" s="172">
        <f>'NPgN - Probs. of Failure'!Q$35</f>
        <v>1.7122392451512109E-3</v>
      </c>
      <c r="BH122" s="172">
        <f>'NPgN - Probs. of Failure'!R$35</f>
        <v>3.8326673151664798E-3</v>
      </c>
      <c r="BI122" s="172">
        <f>'NPgN - Probs. of Failure'!S$35</f>
        <v>7.2922602386231673E-3</v>
      </c>
      <c r="BJ122" s="175"/>
      <c r="BK122" s="6"/>
      <c r="BL122" s="51" t="s">
        <v>25</v>
      </c>
      <c r="BM122" s="194">
        <f>$BM2*'NPgN - Average Cons. of Failure'!$Q$35</f>
        <v>162628.07999465434</v>
      </c>
      <c r="BN122" s="194">
        <f>$BM2*'NPgN - Average Cons. of Failure'!$Q$35</f>
        <v>162628.07999465434</v>
      </c>
      <c r="BO122" s="194">
        <f>$BM2*'NPgN - Average Cons. of Failure'!$Q$35</f>
        <v>162628.07999465434</v>
      </c>
      <c r="BP122" s="194">
        <f>$BM2*'NPgN - Average Cons. of Failure'!$Q$35</f>
        <v>162628.07999465434</v>
      </c>
      <c r="BQ122" s="194">
        <f>$BM2*'NPgN - Average Cons. of Failure'!$Q$35</f>
        <v>162628.07999465434</v>
      </c>
      <c r="BR122" s="175"/>
      <c r="BS122" s="6"/>
      <c r="BT122" s="51" t="s">
        <v>25</v>
      </c>
      <c r="BU122" s="24">
        <f t="shared" si="418"/>
        <v>22.431502982759287</v>
      </c>
      <c r="BV122" s="24">
        <f t="shared" si="418"/>
        <v>96.477390774716412</v>
      </c>
      <c r="BW122" s="24">
        <f t="shared" si="418"/>
        <v>278.45818093043772</v>
      </c>
      <c r="BX122" s="24">
        <f t="shared" si="418"/>
        <v>623.29932672379141</v>
      </c>
      <c r="BY122" s="24">
        <f t="shared" si="418"/>
        <v>1185.9262814286456</v>
      </c>
      <c r="BZ122" s="6"/>
      <c r="CA122" s="6"/>
      <c r="CB122" s="51" t="s">
        <v>25</v>
      </c>
      <c r="CC122" s="195">
        <f>IF(BU122="","",M122*BU122)</f>
        <v>222.94319344632052</v>
      </c>
      <c r="CD122" s="195">
        <f t="shared" ref="CD122:CG125" si="692">IF(BV122="","",N122*BV122)</f>
        <v>3769.7333407038827</v>
      </c>
      <c r="CE122" s="195">
        <f t="shared" si="692"/>
        <v>4259.164652420417</v>
      </c>
      <c r="CF122" s="195">
        <f t="shared" si="692"/>
        <v>1385.4152919215103</v>
      </c>
      <c r="CG122" s="195">
        <f t="shared" si="692"/>
        <v>20174.40414297492</v>
      </c>
      <c r="CH122" s="198">
        <f t="shared" si="483"/>
        <v>29811.66062146705</v>
      </c>
      <c r="CI122" s="68"/>
      <c r="CJ122" s="68"/>
      <c r="CK122" s="195">
        <f t="shared" ref="CK122:CO125" si="693">IF(BU122="","",G122*BU122)</f>
        <v>223.038811515546</v>
      </c>
      <c r="CL122" s="195">
        <f t="shared" si="693"/>
        <v>3769.7333407038827</v>
      </c>
      <c r="CM122" s="195">
        <f t="shared" si="693"/>
        <v>4053.9411385537896</v>
      </c>
      <c r="CN122" s="195">
        <f t="shared" si="693"/>
        <v>740.46542258161151</v>
      </c>
      <c r="CO122" s="195">
        <f t="shared" si="693"/>
        <v>13340.755630382893</v>
      </c>
      <c r="CP122" s="198">
        <f t="shared" si="419"/>
        <v>22127.934343737725</v>
      </c>
      <c r="CS122" s="195">
        <f>IF(BU122="","",Y122*BU122)</f>
        <v>156.29335381632256</v>
      </c>
      <c r="CT122" s="195">
        <f t="shared" ref="CT122:CW125" si="694">IF(BV122="","",Z122*BV122)</f>
        <v>3064.2429005198019</v>
      </c>
      <c r="CU122" s="195">
        <f t="shared" si="694"/>
        <v>5122.444077861619</v>
      </c>
      <c r="CV122" s="195">
        <f t="shared" si="694"/>
        <v>2736.0887531124376</v>
      </c>
      <c r="CW122" s="195">
        <f t="shared" si="694"/>
        <v>14791.752346071282</v>
      </c>
      <c r="CX122" s="198">
        <f t="shared" si="420"/>
        <v>25870.821431381461</v>
      </c>
      <c r="DA122" s="195">
        <f>IF(BU122="","",(S122+Y122)*BU122)</f>
        <v>156.29335381632256</v>
      </c>
      <c r="DB122" s="195">
        <f t="shared" ref="DB122:DE125" si="695">IF(BV122="","",(T122+Z122)*BV122)</f>
        <v>3064.2429005198019</v>
      </c>
      <c r="DC122" s="195">
        <f t="shared" si="695"/>
        <v>5030.714216715689</v>
      </c>
      <c r="DD122" s="195">
        <f t="shared" si="695"/>
        <v>2447.8120305966991</v>
      </c>
      <c r="DE122" s="195">
        <f t="shared" si="695"/>
        <v>11740.992464421757</v>
      </c>
      <c r="DF122" s="198">
        <f t="shared" si="421"/>
        <v>22440.054966070267</v>
      </c>
      <c r="DG122" s="6"/>
      <c r="DH122" s="6"/>
      <c r="DI122" s="195">
        <f>IF(BU122="","",AK122*BU122)</f>
        <v>156.29335381632256</v>
      </c>
      <c r="DJ122" s="195">
        <f t="shared" ref="DJ122:DM125" si="696">IF(BV122="","",AL122*BV122)</f>
        <v>2074.3194590046351</v>
      </c>
      <c r="DK122" s="195">
        <f t="shared" si="696"/>
        <v>7148.0202256323582</v>
      </c>
      <c r="DL122" s="195">
        <f t="shared" si="696"/>
        <v>2630.8469602074738</v>
      </c>
      <c r="DM122" s="195">
        <f t="shared" si="696"/>
        <v>19555.002647550577</v>
      </c>
      <c r="DN122" s="198">
        <f t="shared" si="423"/>
        <v>31564.482646211367</v>
      </c>
      <c r="DO122" s="6"/>
      <c r="DP122" s="6"/>
      <c r="DQ122" s="195">
        <f>IF(BU122="","",(AE122+AK122)*BU122)</f>
        <v>156.29335381632256</v>
      </c>
      <c r="DR122" s="195">
        <f t="shared" ref="DR122:DU125" si="697">IF(BV122="","",(AF122+AL122)*BV122)</f>
        <v>2074.3194590046351</v>
      </c>
      <c r="DS122" s="195">
        <f t="shared" si="697"/>
        <v>6997.6361744267715</v>
      </c>
      <c r="DT122" s="195">
        <f t="shared" si="697"/>
        <v>2158.2394487754214</v>
      </c>
      <c r="DU122" s="195">
        <f t="shared" si="697"/>
        <v>14553.516495423233</v>
      </c>
      <c r="DV122" s="198">
        <f t="shared" si="422"/>
        <v>25940.004931446383</v>
      </c>
    </row>
    <row r="123" spans="1:126" ht="25.5" customHeight="1">
      <c r="A123" s="19"/>
      <c r="B123" s="55"/>
      <c r="C123" s="55"/>
      <c r="D123" s="56">
        <f t="shared" ref="D123:D125" si="698">L123</f>
        <v>136.62809028879528</v>
      </c>
      <c r="E123" s="57">
        <f t="shared" ref="E123:E125" si="699">D123+SUM(AE123:AI123)</f>
        <v>124.57467821518279</v>
      </c>
      <c r="F123" s="58" t="s">
        <v>27</v>
      </c>
      <c r="G123" s="52">
        <f>'[9]NAW2 - Total - NPgN'!G120</f>
        <v>5.0986476758573076</v>
      </c>
      <c r="H123" s="52">
        <f>'[9]NAW2 - Total - NPgN'!H120</f>
        <v>76.293192331321109</v>
      </c>
      <c r="I123" s="52">
        <f>'[9]NAW2 - Total - NPgN'!I120</f>
        <v>29.953778092481215</v>
      </c>
      <c r="J123" s="52">
        <f>'[9]NAW2 - Total - NPgN'!J120</f>
        <v>5.5582284191691667</v>
      </c>
      <c r="K123" s="52">
        <f>'[9]NAW2 - Total - NPgN'!K120</f>
        <v>19.724243769966467</v>
      </c>
      <c r="L123" s="59">
        <f t="shared" ref="L123:L125" si="700">SUM(G123:K123)</f>
        <v>136.62809028879528</v>
      </c>
      <c r="M123" s="52">
        <f>'[9]NAW2 - Total - NPgN'!M120</f>
        <v>5.0964618551783252</v>
      </c>
      <c r="N123" s="52">
        <f>'[9]NAW2 - Total - NPgN'!N120</f>
        <v>76.293192331321109</v>
      </c>
      <c r="O123" s="52">
        <f>'[9]NAW2 - Total - NPgN'!O120</f>
        <v>31.470134493233786</v>
      </c>
      <c r="P123" s="52">
        <f>'[9]NAW2 - Total - NPgN'!P120</f>
        <v>10.399479048005066</v>
      </c>
      <c r="Q123" s="52">
        <f>'[9]NAW2 - Total - NPgN'!Q120</f>
        <v>29.827760604774518</v>
      </c>
      <c r="R123" s="59">
        <f t="shared" ref="R123:R125" si="701">SUM(M123:Q123)</f>
        <v>153.0870283325128</v>
      </c>
      <c r="S123" s="52">
        <f>'NPgN - Asset Rep'!S123+'NPgN - Refurb'!S123+'NPgN - HVP'!S123</f>
        <v>0</v>
      </c>
      <c r="T123" s="52">
        <f>'NPgN - Asset Rep'!T123+'NPgN - Refurb'!T123+'NPgN - HVP'!T123</f>
        <v>0</v>
      </c>
      <c r="U123" s="52">
        <f>'NPgN - Asset Rep'!U123+'NPgN - Refurb'!U123+'NPgN - HVP'!U123</f>
        <v>-0.67777400098105667</v>
      </c>
      <c r="V123" s="52">
        <f>'NPgN - Asset Rep'!V123+'NPgN - Refurb'!V123+'NPgN - HVP'!V123</f>
        <v>-2.1639199114599053</v>
      </c>
      <c r="W123" s="52">
        <f>'NPgN - Asset Rep'!W123+'NPgN - Refurb'!W123+'NPgN - HVP'!W123</f>
        <v>-4.5105339799678354</v>
      </c>
      <c r="X123" s="59">
        <f t="shared" ref="X123:X125" si="702">SUM(S123:W123)</f>
        <v>-7.3522278924087976</v>
      </c>
      <c r="Y123" s="52">
        <f>'[9]NAW2 - Total - NPgN'!Y120</f>
        <v>3.5728523648988029</v>
      </c>
      <c r="Z123" s="52">
        <f>'[9]NAW2 - Total - NPgN'!Z120</f>
        <v>62.015228089207774</v>
      </c>
      <c r="AA123" s="52">
        <f>'[9]NAW2 - Total - NPgN'!AA120</f>
        <v>37.848737304101249</v>
      </c>
      <c r="AB123" s="52">
        <f>'[9]NAW2 - Total - NPgN'!AB120</f>
        <v>20.538172075472616</v>
      </c>
      <c r="AC123" s="52">
        <f>'[9]NAW2 - Total - NPgN'!AC120</f>
        <v>21.869535515246501</v>
      </c>
      <c r="AD123" s="59">
        <f t="shared" ref="AD123:AD125" si="703">SUM(Y123:AC123)</f>
        <v>145.84452534892694</v>
      </c>
      <c r="AE123" s="52">
        <f>'NPgN - Asset Rep'!AE123+'NPgN - Refurb'!AE123+'NPgN - HVP'!AE123</f>
        <v>0</v>
      </c>
      <c r="AF123" s="52">
        <f>'NPgN - Asset Rep'!AF123+'NPgN - Refurb'!AF123+'NPgN - HVP'!AF123</f>
        <v>0</v>
      </c>
      <c r="AG123" s="52">
        <f>'NPgN - Asset Rep'!AG123+'NPgN - Refurb'!AG123+'NPgN - HVP'!AG123</f>
        <v>-1.1111583381468284</v>
      </c>
      <c r="AH123" s="52">
        <f>'NPgN - Asset Rep'!AH123+'NPgN - Refurb'!AH123+'NPgN - HVP'!AH123</f>
        <v>-3.5475802394607103</v>
      </c>
      <c r="AI123" s="52">
        <f>'NPgN - Asset Rep'!AI123+'NPgN - Refurb'!AI123+'NPgN - HVP'!AI123</f>
        <v>-7.3946734960049616</v>
      </c>
      <c r="AJ123" s="59">
        <f t="shared" ref="AJ123:AJ125" si="704">SUM(AE123:AI123)</f>
        <v>-12.053412073612499</v>
      </c>
      <c r="AK123" s="52">
        <f>'[9]NAW2 - Total - NPgN'!AK120</f>
        <v>3.5728523648988029</v>
      </c>
      <c r="AL123" s="52">
        <f>'[9]NAW2 - Total - NPgN'!AL120</f>
        <v>41.980808492118165</v>
      </c>
      <c r="AM123" s="52">
        <f>'[9]NAW2 - Total - NPgN'!AM120</f>
        <v>52.81532324259183</v>
      </c>
      <c r="AN123" s="52">
        <f>'[9]NAW2 - Total - NPgN'!AN120</f>
        <v>19.748185255873061</v>
      </c>
      <c r="AO123" s="52">
        <f>'[9]NAW2 - Total - NPgN'!AO120</f>
        <v>28.911978438777318</v>
      </c>
      <c r="AP123" s="59">
        <f t="shared" ref="AP123:AP125" si="705">SUM(AK123:AO123)</f>
        <v>147.02914779425916</v>
      </c>
      <c r="BB123" s="6"/>
      <c r="BC123" s="6"/>
      <c r="BD123" s="58" t="s">
        <v>27</v>
      </c>
      <c r="BE123" s="172">
        <f>'NPgN - Probs. of Failure'!O$35</f>
        <v>1.3793130302895183E-4</v>
      </c>
      <c r="BF123" s="172">
        <f>'NPgN - Probs. of Failure'!P$35</f>
        <v>5.9323943797336641E-4</v>
      </c>
      <c r="BG123" s="172">
        <f>'NPgN - Probs. of Failure'!Q$35</f>
        <v>1.7122392451512109E-3</v>
      </c>
      <c r="BH123" s="172">
        <f>'NPgN - Probs. of Failure'!R$35</f>
        <v>3.8326673151664798E-3</v>
      </c>
      <c r="BI123" s="172">
        <f>'NPgN - Probs. of Failure'!S$35</f>
        <v>7.2922602386231673E-3</v>
      </c>
      <c r="BJ123" s="176"/>
      <c r="BK123" s="6"/>
      <c r="BL123" s="58" t="s">
        <v>27</v>
      </c>
      <c r="BM123" s="194">
        <f>$BM3*'NPgN - Average Cons. of Failure'!$Q$35</f>
        <v>232325.82856379193</v>
      </c>
      <c r="BN123" s="194">
        <f>$BM3*'NPgN - Average Cons. of Failure'!$Q$35</f>
        <v>232325.82856379193</v>
      </c>
      <c r="BO123" s="194">
        <f>$BM3*'NPgN - Average Cons. of Failure'!$Q$35</f>
        <v>232325.82856379193</v>
      </c>
      <c r="BP123" s="194">
        <f>$BM3*'NPgN - Average Cons. of Failure'!$Q$35</f>
        <v>232325.82856379193</v>
      </c>
      <c r="BQ123" s="194">
        <f>$BM3*'NPgN - Average Cons. of Failure'!$Q$35</f>
        <v>232325.82856379193</v>
      </c>
      <c r="BR123" s="176"/>
      <c r="BS123" s="6"/>
      <c r="BT123" s="58" t="s">
        <v>27</v>
      </c>
      <c r="BU123" s="24">
        <f t="shared" si="418"/>
        <v>32.045004261084699</v>
      </c>
      <c r="BV123" s="24">
        <f t="shared" si="418"/>
        <v>137.8248439638806</v>
      </c>
      <c r="BW123" s="24">
        <f t="shared" si="418"/>
        <v>397.79740132919676</v>
      </c>
      <c r="BX123" s="24">
        <f t="shared" si="418"/>
        <v>890.42760960541625</v>
      </c>
      <c r="BY123" s="24">
        <f t="shared" si="418"/>
        <v>1694.1804020409224</v>
      </c>
      <c r="BZ123" s="6"/>
      <c r="CA123" s="6"/>
      <c r="CB123" s="58" t="s">
        <v>27</v>
      </c>
      <c r="CC123" s="195">
        <f t="shared" ref="CC123:CC125" si="706">IF(BU123="","",M123*BU123)</f>
        <v>163.31614186564505</v>
      </c>
      <c r="CD123" s="195">
        <f t="shared" si="692"/>
        <v>10515.097328570664</v>
      </c>
      <c r="CE123" s="195">
        <f t="shared" si="692"/>
        <v>12518.737720888719</v>
      </c>
      <c r="CF123" s="195">
        <f t="shared" si="692"/>
        <v>9259.9832698567607</v>
      </c>
      <c r="CG123" s="195">
        <f t="shared" si="692"/>
        <v>50533.607453377284</v>
      </c>
      <c r="CH123" s="198">
        <f t="shared" si="483"/>
        <v>82990.741914559068</v>
      </c>
      <c r="CI123" s="68"/>
      <c r="CJ123" s="68"/>
      <c r="CK123" s="195">
        <f t="shared" si="693"/>
        <v>163.38618649861701</v>
      </c>
      <c r="CL123" s="195">
        <f t="shared" si="693"/>
        <v>10515.097328570664</v>
      </c>
      <c r="CM123" s="195">
        <f t="shared" si="693"/>
        <v>11915.535085180452</v>
      </c>
      <c r="CN123" s="195">
        <f t="shared" si="693"/>
        <v>4949.200044921693</v>
      </c>
      <c r="CO123" s="195">
        <f t="shared" si="693"/>
        <v>33416.427240154946</v>
      </c>
      <c r="CP123" s="198">
        <f t="shared" si="419"/>
        <v>60959.645885326376</v>
      </c>
      <c r="CS123" s="195">
        <f t="shared" ref="CS123:CS125" si="707">IF(BU123="","",Y123*BU123)</f>
        <v>114.49206925740869</v>
      </c>
      <c r="CT123" s="195">
        <f t="shared" si="694"/>
        <v>8547.2391347795274</v>
      </c>
      <c r="CU123" s="195">
        <f t="shared" si="694"/>
        <v>15056.129343162906</v>
      </c>
      <c r="CV123" s="195">
        <f t="shared" si="694"/>
        <v>18287.755466827792</v>
      </c>
      <c r="CW123" s="195">
        <f t="shared" si="694"/>
        <v>37050.938471668545</v>
      </c>
      <c r="CX123" s="198">
        <f t="shared" si="420"/>
        <v>79056.554485696179</v>
      </c>
      <c r="DA123" s="195">
        <f t="shared" ref="DA123:DA125" si="708">IF(BU123="","",(S123+Y123)*BU123)</f>
        <v>114.49206925740869</v>
      </c>
      <c r="DB123" s="195">
        <f t="shared" si="695"/>
        <v>8547.2391347795274</v>
      </c>
      <c r="DC123" s="195">
        <f t="shared" si="695"/>
        <v>14786.512606884147</v>
      </c>
      <c r="DD123" s="195">
        <f t="shared" si="695"/>
        <v>16360.941432688984</v>
      </c>
      <c r="DE123" s="195">
        <f t="shared" si="695"/>
        <v>29409.280200067398</v>
      </c>
      <c r="DF123" s="198">
        <f t="shared" si="421"/>
        <v>69218.465443677473</v>
      </c>
      <c r="DG123" s="6"/>
      <c r="DH123" s="6"/>
      <c r="DI123" s="195">
        <f t="shared" ref="DI123:DI125" si="709">IF(BU123="","",AK123*BU123)</f>
        <v>114.49206925740869</v>
      </c>
      <c r="DJ123" s="195">
        <f t="shared" si="696"/>
        <v>5785.9983799037391</v>
      </c>
      <c r="DK123" s="195">
        <f t="shared" si="696"/>
        <v>21009.798336264557</v>
      </c>
      <c r="DL123" s="195">
        <f t="shared" si="696"/>
        <v>17584.329391431977</v>
      </c>
      <c r="DM123" s="195">
        <f t="shared" si="696"/>
        <v>48982.10725520624</v>
      </c>
      <c r="DN123" s="198">
        <f t="shared" si="423"/>
        <v>93476.725432063919</v>
      </c>
      <c r="DO123" s="6"/>
      <c r="DP123" s="6"/>
      <c r="DQ123" s="195">
        <f t="shared" ref="DQ123:DQ125" si="710">IF(BU123="","",(AE123+AK123)*BU123)</f>
        <v>114.49206925740869</v>
      </c>
      <c r="DR123" s="195">
        <f t="shared" si="697"/>
        <v>5785.9983799037391</v>
      </c>
      <c r="DS123" s="195">
        <f t="shared" si="697"/>
        <v>20567.782436884478</v>
      </c>
      <c r="DT123" s="195">
        <f t="shared" si="697"/>
        <v>14425.465998925563</v>
      </c>
      <c r="DU123" s="195">
        <f t="shared" si="697"/>
        <v>36454.1963387832</v>
      </c>
      <c r="DV123" s="198">
        <f t="shared" si="422"/>
        <v>77347.935223754379</v>
      </c>
    </row>
    <row r="124" spans="1:126" ht="25.5" customHeight="1">
      <c r="A124" s="19"/>
      <c r="B124" s="55"/>
      <c r="C124" s="55"/>
      <c r="D124" s="56">
        <f t="shared" si="698"/>
        <v>182.06911889962063</v>
      </c>
      <c r="E124" s="57">
        <f t="shared" si="699"/>
        <v>169.98954486409286</v>
      </c>
      <c r="F124" s="58" t="s">
        <v>29</v>
      </c>
      <c r="G124" s="52">
        <f>'[9]NAW2 - Total - NPgN'!G121</f>
        <v>5.2628931141039796</v>
      </c>
      <c r="H124" s="52">
        <f>'[9]NAW2 - Total - NPgN'!H121</f>
        <v>106.47797699434295</v>
      </c>
      <c r="I124" s="52">
        <f>'[9]NAW2 - Total - NPgN'!I121</f>
        <v>45.363391819190582</v>
      </c>
      <c r="J124" s="52">
        <f>'[9]NAW2 - Total - NPgN'!J121</f>
        <v>3.9391390576084779</v>
      </c>
      <c r="K124" s="52">
        <f>'[9]NAW2 - Total - NPgN'!K121</f>
        <v>21.025717914374628</v>
      </c>
      <c r="L124" s="59">
        <f t="shared" si="700"/>
        <v>182.06911889962063</v>
      </c>
      <c r="M124" s="52">
        <f>'[9]NAW2 - Total - NPgN'!M121</f>
        <v>5.2606368804256745</v>
      </c>
      <c r="N124" s="52">
        <f>'[9]NAW2 - Total - NPgN'!N121</f>
        <v>106.47797699434295</v>
      </c>
      <c r="O124" s="52">
        <f>'[9]NAW2 - Total - NPgN'!O121</f>
        <v>47.659832332721095</v>
      </c>
      <c r="P124" s="52">
        <f>'[9]NAW2 - Total - NPgN'!P121</f>
        <v>7.3701530429188713</v>
      </c>
      <c r="Q124" s="52">
        <f>'[9]NAW2 - Total - NPgN'!Q121</f>
        <v>31.795899899007978</v>
      </c>
      <c r="R124" s="59">
        <f t="shared" si="701"/>
        <v>198.56449914941658</v>
      </c>
      <c r="S124" s="52">
        <f>'NPgN - Asset Rep'!S124+'NPgN - Refurb'!S124+'NPgN - HVP'!S124</f>
        <v>0</v>
      </c>
      <c r="T124" s="52">
        <f>'NPgN - Asset Rep'!T124+'NPgN - Refurb'!T124+'NPgN - HVP'!T124</f>
        <v>0</v>
      </c>
      <c r="U124" s="52">
        <f>'NPgN - Asset Rep'!U124+'NPgN - Refurb'!U124+'NPgN - HVP'!U124</f>
        <v>-1.0264524053171717</v>
      </c>
      <c r="V124" s="52">
        <f>'NPgN - Asset Rep'!V124+'NPgN - Refurb'!V124+'NPgN - HVP'!V124</f>
        <v>-1.5335788308682967</v>
      </c>
      <c r="W124" s="52">
        <f>'NPgN - Asset Rep'!W124+'NPgN - Refurb'!W124+'NPgN - HVP'!W124</f>
        <v>-4.8081546857786828</v>
      </c>
      <c r="X124" s="59">
        <f t="shared" si="702"/>
        <v>-7.3681859219641517</v>
      </c>
      <c r="Y124" s="52">
        <f>'[9]NAW2 - Total - NPgN'!Y121</f>
        <v>3.6879465506065436</v>
      </c>
      <c r="Z124" s="52">
        <f>'[9]NAW2 - Total - NPgN'!Z121</f>
        <v>86.55105164698584</v>
      </c>
      <c r="AA124" s="52">
        <f>'[9]NAW2 - Total - NPgN'!AA121</f>
        <v>57.319884486242344</v>
      </c>
      <c r="AB124" s="52">
        <f>'[9]NAW2 - Total - NPgN'!AB121</f>
        <v>14.555485973797229</v>
      </c>
      <c r="AC124" s="52">
        <f>'[9]NAW2 - Total - NPgN'!AC121</f>
        <v>23.312563463757691</v>
      </c>
      <c r="AD124" s="59">
        <f t="shared" si="703"/>
        <v>185.42693212138965</v>
      </c>
      <c r="AE124" s="52">
        <f>'NPgN - Asset Rep'!AE124+'NPgN - Refurb'!AE124+'NPgN - HVP'!AE124</f>
        <v>0</v>
      </c>
      <c r="AF124" s="52">
        <f>'NPgN - Asset Rep'!AF124+'NPgN - Refurb'!AF124+'NPgN - HVP'!AF124</f>
        <v>0</v>
      </c>
      <c r="AG124" s="52">
        <f>'NPgN - Asset Rep'!AG124+'NPgN - Refurb'!AG124+'NPgN - HVP'!AG124</f>
        <v>-1.6827897606401709</v>
      </c>
      <c r="AH124" s="52">
        <f>'NPgN - Asset Rep'!AH124+'NPgN - Refurb'!AH124+'NPgN - HVP'!AH124</f>
        <v>-2.5141845256061979</v>
      </c>
      <c r="AI124" s="52">
        <f>'NPgN - Asset Rep'!AI124+'NPgN - Refurb'!AI124+'NPgN - HVP'!AI124</f>
        <v>-7.8825997492813986</v>
      </c>
      <c r="AJ124" s="59">
        <f t="shared" si="704"/>
        <v>-12.079574035527767</v>
      </c>
      <c r="AK124" s="52">
        <f>'[9]NAW2 - Total - NPgN'!AK121</f>
        <v>3.6879465506065436</v>
      </c>
      <c r="AL124" s="52">
        <f>'[9]NAW2 - Total - NPgN'!AL121</f>
        <v>58.590175928351698</v>
      </c>
      <c r="AM124" s="52">
        <f>'[9]NAW2 - Total - NPgN'!AM121</f>
        <v>79.985976891252122</v>
      </c>
      <c r="AN124" s="52">
        <f>'[9]NAW2 - Total - NPgN'!AN121</f>
        <v>13.995619105903078</v>
      </c>
      <c r="AO124" s="52">
        <f>'[9]NAW2 - Total - NPgN'!AO121</f>
        <v>30.819691243414745</v>
      </c>
      <c r="AP124" s="59">
        <f t="shared" si="705"/>
        <v>187.0794097195282</v>
      </c>
      <c r="BB124" s="6"/>
      <c r="BC124" s="6"/>
      <c r="BD124" s="58" t="s">
        <v>29</v>
      </c>
      <c r="BE124" s="172">
        <f>'NPgN - Probs. of Failure'!O$35</f>
        <v>1.3793130302895183E-4</v>
      </c>
      <c r="BF124" s="172">
        <f>'NPgN - Probs. of Failure'!P$35</f>
        <v>5.9323943797336641E-4</v>
      </c>
      <c r="BG124" s="172">
        <f>'NPgN - Probs. of Failure'!Q$35</f>
        <v>1.7122392451512109E-3</v>
      </c>
      <c r="BH124" s="172">
        <f>'NPgN - Probs. of Failure'!R$35</f>
        <v>3.8326673151664798E-3</v>
      </c>
      <c r="BI124" s="172">
        <f>'NPgN - Probs. of Failure'!S$35</f>
        <v>7.2922602386231673E-3</v>
      </c>
      <c r="BJ124" s="176"/>
      <c r="BK124" s="6"/>
      <c r="BL124" s="58" t="s">
        <v>29</v>
      </c>
      <c r="BM124" s="194">
        <f>$BM4*'NPgN - Average Cons. of Failure'!$Q$35</f>
        <v>348488.7428456879</v>
      </c>
      <c r="BN124" s="194">
        <f>$BM4*'NPgN - Average Cons. of Failure'!$Q$35</f>
        <v>348488.7428456879</v>
      </c>
      <c r="BO124" s="194">
        <f>$BM4*'NPgN - Average Cons. of Failure'!$Q$35</f>
        <v>348488.7428456879</v>
      </c>
      <c r="BP124" s="194">
        <f>$BM4*'NPgN - Average Cons. of Failure'!$Q$35</f>
        <v>348488.7428456879</v>
      </c>
      <c r="BQ124" s="194">
        <f>$BM4*'NPgN - Average Cons. of Failure'!$Q$35</f>
        <v>348488.7428456879</v>
      </c>
      <c r="BR124" s="176"/>
      <c r="BS124" s="6"/>
      <c r="BT124" s="58" t="s">
        <v>29</v>
      </c>
      <c r="BU124" s="24">
        <f t="shared" si="418"/>
        <v>48.067506391627049</v>
      </c>
      <c r="BV124" s="24">
        <f t="shared" si="418"/>
        <v>206.73726594582089</v>
      </c>
      <c r="BW124" s="24">
        <f t="shared" si="418"/>
        <v>596.69610199379508</v>
      </c>
      <c r="BX124" s="24">
        <f t="shared" si="418"/>
        <v>1335.6414144081245</v>
      </c>
      <c r="BY124" s="24">
        <f t="shared" si="418"/>
        <v>2541.2706030613836</v>
      </c>
      <c r="BZ124" s="6"/>
      <c r="CA124" s="6"/>
      <c r="CB124" s="58" t="s">
        <v>29</v>
      </c>
      <c r="CC124" s="195">
        <f t="shared" si="706"/>
        <v>252.86569687389007</v>
      </c>
      <c r="CD124" s="195">
        <f t="shared" si="692"/>
        <v>22012.965847252479</v>
      </c>
      <c r="CE124" s="195">
        <f t="shared" si="692"/>
        <v>28438.436174612518</v>
      </c>
      <c r="CF124" s="195">
        <f t="shared" si="692"/>
        <v>9843.8816346485037</v>
      </c>
      <c r="CG124" s="195">
        <f t="shared" si="692"/>
        <v>80801.985711231391</v>
      </c>
      <c r="CH124" s="198">
        <f t="shared" si="483"/>
        <v>141350.13506461878</v>
      </c>
      <c r="CI124" s="68"/>
      <c r="CJ124" s="68"/>
      <c r="CK124" s="195">
        <f t="shared" si="693"/>
        <v>252.97414840064303</v>
      </c>
      <c r="CL124" s="195">
        <f t="shared" si="693"/>
        <v>22012.965847252479</v>
      </c>
      <c r="CM124" s="195">
        <f t="shared" si="693"/>
        <v>27068.159071728234</v>
      </c>
      <c r="CN124" s="195">
        <f t="shared" si="693"/>
        <v>5261.2772624544741</v>
      </c>
      <c r="CO124" s="195">
        <f t="shared" si="693"/>
        <v>53432.038844061346</v>
      </c>
      <c r="CP124" s="198">
        <f t="shared" si="419"/>
        <v>108027.41517389717</v>
      </c>
      <c r="CS124" s="195">
        <f t="shared" si="707"/>
        <v>177.27039439325895</v>
      </c>
      <c r="CT124" s="195">
        <f t="shared" si="694"/>
        <v>17893.327782233391</v>
      </c>
      <c r="CU124" s="195">
        <f t="shared" si="694"/>
        <v>34202.551639675417</v>
      </c>
      <c r="CV124" s="195">
        <f t="shared" si="694"/>
        <v>19440.909873440149</v>
      </c>
      <c r="CW124" s="195">
        <f t="shared" si="694"/>
        <v>59243.532212450285</v>
      </c>
      <c r="CX124" s="198">
        <f t="shared" si="420"/>
        <v>130957.59190219251</v>
      </c>
      <c r="DA124" s="195">
        <f t="shared" si="708"/>
        <v>177.27039439325895</v>
      </c>
      <c r="DB124" s="195">
        <f t="shared" si="695"/>
        <v>17893.327782233391</v>
      </c>
      <c r="DC124" s="195">
        <f t="shared" si="695"/>
        <v>33590.071490540504</v>
      </c>
      <c r="DD124" s="195">
        <f t="shared" si="695"/>
        <v>17392.598474672857</v>
      </c>
      <c r="DE124" s="195">
        <f t="shared" si="695"/>
        <v>47024.710054509073</v>
      </c>
      <c r="DF124" s="198">
        <f t="shared" si="421"/>
        <v>116077.97819634908</v>
      </c>
      <c r="DG124" s="6"/>
      <c r="DH124" s="6"/>
      <c r="DI124" s="195">
        <f t="shared" si="709"/>
        <v>177.27039439325895</v>
      </c>
      <c r="DJ124" s="195">
        <f t="shared" si="696"/>
        <v>12112.772782712078</v>
      </c>
      <c r="DK124" s="195">
        <f t="shared" si="696"/>
        <v>47727.320625175911</v>
      </c>
      <c r="DL124" s="195">
        <f t="shared" si="696"/>
        <v>18693.12849812576</v>
      </c>
      <c r="DM124" s="195">
        <f t="shared" si="696"/>
        <v>78321.175352318227</v>
      </c>
      <c r="DN124" s="198">
        <f t="shared" si="423"/>
        <v>157031.66765272524</v>
      </c>
      <c r="DO124" s="6"/>
      <c r="DP124" s="6"/>
      <c r="DQ124" s="195">
        <f t="shared" si="710"/>
        <v>177.27039439325895</v>
      </c>
      <c r="DR124" s="195">
        <f t="shared" si="697"/>
        <v>12112.772782712078</v>
      </c>
      <c r="DS124" s="195">
        <f t="shared" si="697"/>
        <v>46723.206534526849</v>
      </c>
      <c r="DT124" s="195">
        <f t="shared" si="697"/>
        <v>15335.079522262078</v>
      </c>
      <c r="DU124" s="195">
        <f t="shared" si="697"/>
        <v>58289.356333770382</v>
      </c>
      <c r="DV124" s="198">
        <f t="shared" si="422"/>
        <v>132637.68556766465</v>
      </c>
    </row>
    <row r="125" spans="1:126" ht="25.5" customHeight="1">
      <c r="A125" s="19"/>
      <c r="B125" s="55"/>
      <c r="C125" s="55"/>
      <c r="D125" s="56">
        <f t="shared" si="698"/>
        <v>67.69589182002693</v>
      </c>
      <c r="E125" s="57">
        <f t="shared" si="699"/>
        <v>63.244539719967314</v>
      </c>
      <c r="F125" s="58" t="s">
        <v>30</v>
      </c>
      <c r="G125" s="52">
        <f>'[9]NAW2 - Total - NPgN'!G122</f>
        <v>20.127105275427528</v>
      </c>
      <c r="H125" s="52">
        <f>'[9]NAW2 - Total - NPgN'!H122</f>
        <v>33.849593702721599</v>
      </c>
      <c r="I125" s="52">
        <f>'[9]NAW2 - Total - NPgN'!I122</f>
        <v>2.0485401823308935</v>
      </c>
      <c r="J125" s="52">
        <f>'[9]NAW2 - Total - NPgN'!J122</f>
        <v>0</v>
      </c>
      <c r="K125" s="52">
        <f>'[9]NAW2 - Total - NPgN'!K122</f>
        <v>11.670652659546899</v>
      </c>
      <c r="L125" s="59">
        <f t="shared" si="700"/>
        <v>67.69589182002693</v>
      </c>
      <c r="M125" s="52">
        <f>'[9]NAW2 - Total - NPgN'!M122</f>
        <v>20.118476665310496</v>
      </c>
      <c r="N125" s="52">
        <f>'[9]NAW2 - Total - NPgN'!N122</f>
        <v>33.849593702721599</v>
      </c>
      <c r="O125" s="52">
        <f>'[9]NAW2 - Total - NPgN'!O122</f>
        <v>2.1522438623169586</v>
      </c>
      <c r="P125" s="52">
        <f>'[9]NAW2 - Total - NPgN'!P122</f>
        <v>0</v>
      </c>
      <c r="Q125" s="52">
        <f>'[9]NAW2 - Total - NPgN'!Q122</f>
        <v>17.648810149086483</v>
      </c>
      <c r="R125" s="59">
        <f t="shared" si="701"/>
        <v>73.769124379435539</v>
      </c>
      <c r="S125" s="52">
        <f>'NPgN - Asset Rep'!S125+'NPgN - Refurb'!S125+'NPgN - HVP'!S125</f>
        <v>0</v>
      </c>
      <c r="T125" s="52">
        <f>'NPgN - Asset Rep'!T125+'NPgN - Refurb'!T125+'NPgN - HVP'!T125</f>
        <v>0</v>
      </c>
      <c r="U125" s="52">
        <f>'NPgN - Asset Rep'!U125+'NPgN - Refurb'!U125+'NPgN - HVP'!U125</f>
        <v>-4.6352993310629864E-2</v>
      </c>
      <c r="V125" s="52">
        <f>'NPgN - Asset Rep'!V125+'NPgN - Refurb'!V125+'NPgN - HVP'!V125</f>
        <v>0</v>
      </c>
      <c r="W125" s="52">
        <f>'NPgN - Asset Rep'!W125+'NPgN - Refurb'!W125+'NPgN - HVP'!W125</f>
        <v>-2.6688412495409848</v>
      </c>
      <c r="X125" s="59">
        <f t="shared" si="702"/>
        <v>-2.7151942428516147</v>
      </c>
      <c r="Y125" s="52">
        <f>'[9]NAW2 - Total - NPgN'!Y122</f>
        <v>14.103970357156904</v>
      </c>
      <c r="Z125" s="52">
        <f>'[9]NAW2 - Total - NPgN'!Z122</f>
        <v>27.514778318425378</v>
      </c>
      <c r="AA125" s="52">
        <f>'[9]NAW2 - Total - NPgN'!AA122</f>
        <v>2.5884767850837438</v>
      </c>
      <c r="AB125" s="52">
        <f>'[9]NAW2 - Total - NPgN'!AB122</f>
        <v>0</v>
      </c>
      <c r="AC125" s="52">
        <f>'[9]NAW2 - Total - NPgN'!AC122</f>
        <v>12.940001948906193</v>
      </c>
      <c r="AD125" s="59">
        <f t="shared" si="703"/>
        <v>57.147227409572217</v>
      </c>
      <c r="AE125" s="52">
        <f>'NPgN - Asset Rep'!AE125+'NPgN - Refurb'!AE125+'NPgN - HVP'!AE125</f>
        <v>0</v>
      </c>
      <c r="AF125" s="52">
        <f>'NPgN - Asset Rep'!AF125+'NPgN - Refurb'!AF125+'NPgN - HVP'!AF125</f>
        <v>0</v>
      </c>
      <c r="AG125" s="52">
        <f>'NPgN - Asset Rep'!AG125+'NPgN - Refurb'!AG125+'NPgN - HVP'!AG125</f>
        <v>-7.5992166917907611E-2</v>
      </c>
      <c r="AH125" s="52">
        <f>'NPgN - Asset Rep'!AH125+'NPgN - Refurb'!AH125+'NPgN - HVP'!AH125</f>
        <v>0</v>
      </c>
      <c r="AI125" s="52">
        <f>'NPgN - Asset Rep'!AI125+'NPgN - Refurb'!AI125+'NPgN - HVP'!AI125</f>
        <v>-4.375359933141711</v>
      </c>
      <c r="AJ125" s="59">
        <f t="shared" si="704"/>
        <v>-4.4513521000596183</v>
      </c>
      <c r="AK125" s="52">
        <f>'[9]NAW2 - Total - NPgN'!AK122</f>
        <v>14.103970357156904</v>
      </c>
      <c r="AL125" s="52">
        <f>'[9]NAW2 - Total - NPgN'!AL122</f>
        <v>18.625951639286424</v>
      </c>
      <c r="AM125" s="52">
        <f>'[9]NAW2 - Total - NPgN'!AM122</f>
        <v>3.6120422462634956</v>
      </c>
      <c r="AN125" s="52">
        <f>'[9]NAW2 - Total - NPgN'!AN122</f>
        <v>0</v>
      </c>
      <c r="AO125" s="52">
        <f>'[9]NAW2 - Total - NPgN'!AO122</f>
        <v>17.106950309195692</v>
      </c>
      <c r="AP125" s="59">
        <f t="shared" si="705"/>
        <v>53.448914551902519</v>
      </c>
      <c r="BB125" s="6"/>
      <c r="BC125" s="6"/>
      <c r="BD125" s="58" t="s">
        <v>30</v>
      </c>
      <c r="BE125" s="172">
        <f>'NPgN - Probs. of Failure'!O$35</f>
        <v>1.3793130302895183E-4</v>
      </c>
      <c r="BF125" s="172">
        <f>'NPgN - Probs. of Failure'!P$35</f>
        <v>5.9323943797336641E-4</v>
      </c>
      <c r="BG125" s="172">
        <f>'NPgN - Probs. of Failure'!Q$35</f>
        <v>1.7122392451512109E-3</v>
      </c>
      <c r="BH125" s="172">
        <f>'NPgN - Probs. of Failure'!R$35</f>
        <v>3.8326673151664798E-3</v>
      </c>
      <c r="BI125" s="172">
        <f>'NPgN - Probs. of Failure'!S$35</f>
        <v>7.2922602386231673E-3</v>
      </c>
      <c r="BJ125" s="176"/>
      <c r="BK125" s="6"/>
      <c r="BL125" s="58" t="s">
        <v>30</v>
      </c>
      <c r="BM125" s="194">
        <f>$BM5*'NPgN - Average Cons. of Failure'!$Q$35</f>
        <v>580814.57140947983</v>
      </c>
      <c r="BN125" s="194">
        <f>$BM5*'NPgN - Average Cons. of Failure'!$Q$35</f>
        <v>580814.57140947983</v>
      </c>
      <c r="BO125" s="194">
        <f>$BM5*'NPgN - Average Cons. of Failure'!$Q$35</f>
        <v>580814.57140947983</v>
      </c>
      <c r="BP125" s="194">
        <f>$BM5*'NPgN - Average Cons. of Failure'!$Q$35</f>
        <v>580814.57140947983</v>
      </c>
      <c r="BQ125" s="194">
        <f>$BM5*'NPgN - Average Cons. of Failure'!$Q$35</f>
        <v>580814.57140947983</v>
      </c>
      <c r="BR125" s="176"/>
      <c r="BS125" s="6"/>
      <c r="BT125" s="58" t="s">
        <v>30</v>
      </c>
      <c r="BU125" s="24">
        <f t="shared" si="418"/>
        <v>80.112510652711748</v>
      </c>
      <c r="BV125" s="24">
        <f t="shared" si="418"/>
        <v>344.56210990970152</v>
      </c>
      <c r="BW125" s="24">
        <f t="shared" si="418"/>
        <v>994.49350332299184</v>
      </c>
      <c r="BX125" s="24">
        <f t="shared" si="418"/>
        <v>2226.0690240135409</v>
      </c>
      <c r="BY125" s="24">
        <f t="shared" si="418"/>
        <v>4235.4510051023062</v>
      </c>
      <c r="BZ125" s="6"/>
      <c r="CA125" s="6"/>
      <c r="CB125" s="58" t="s">
        <v>30</v>
      </c>
      <c r="CC125" s="195">
        <f t="shared" si="706"/>
        <v>1611.7416761660197</v>
      </c>
      <c r="CD125" s="195">
        <f t="shared" si="692"/>
        <v>11663.287425795899</v>
      </c>
      <c r="CE125" s="195">
        <f t="shared" si="692"/>
        <v>2140.3925386409992</v>
      </c>
      <c r="CF125" s="195">
        <f t="shared" si="692"/>
        <v>0</v>
      </c>
      <c r="CG125" s="195">
        <f t="shared" si="692"/>
        <v>74750.670684808123</v>
      </c>
      <c r="CH125" s="198">
        <f t="shared" si="483"/>
        <v>90166.092325411038</v>
      </c>
      <c r="CI125" s="68"/>
      <c r="CJ125" s="68"/>
      <c r="CK125" s="195">
        <f t="shared" si="693"/>
        <v>1612.4329357859388</v>
      </c>
      <c r="CL125" s="195">
        <f t="shared" si="693"/>
        <v>11663.287425795899</v>
      </c>
      <c r="CM125" s="195">
        <f t="shared" si="693"/>
        <v>2037.2599026241708</v>
      </c>
      <c r="CN125" s="195">
        <f t="shared" si="693"/>
        <v>0</v>
      </c>
      <c r="CO125" s="195">
        <f t="shared" si="693"/>
        <v>49430.477537077815</v>
      </c>
      <c r="CP125" s="198">
        <f t="shared" si="419"/>
        <v>64743.457801283825</v>
      </c>
      <c r="CS125" s="195">
        <f t="shared" si="707"/>
        <v>1129.9044754832632</v>
      </c>
      <c r="CT125" s="195">
        <f t="shared" si="694"/>
        <v>9480.5500710943579</v>
      </c>
      <c r="CU125" s="195">
        <f t="shared" si="694"/>
        <v>2574.2233462681675</v>
      </c>
      <c r="CV125" s="195">
        <f t="shared" si="694"/>
        <v>0</v>
      </c>
      <c r="CW125" s="195">
        <f t="shared" si="694"/>
        <v>54806.744260520536</v>
      </c>
      <c r="CX125" s="198">
        <f t="shared" si="420"/>
        <v>67991.422153366322</v>
      </c>
      <c r="DA125" s="195">
        <f t="shared" si="708"/>
        <v>1129.9044754832632</v>
      </c>
      <c r="DB125" s="195">
        <f t="shared" si="695"/>
        <v>9480.5500710943579</v>
      </c>
      <c r="DC125" s="195">
        <f t="shared" si="695"/>
        <v>2528.1255955611718</v>
      </c>
      <c r="DD125" s="195">
        <f t="shared" si="695"/>
        <v>0</v>
      </c>
      <c r="DE125" s="195">
        <f t="shared" si="695"/>
        <v>43502.997907693672</v>
      </c>
      <c r="DF125" s="198">
        <f t="shared" si="421"/>
        <v>56641.578049832468</v>
      </c>
      <c r="DG125" s="6"/>
      <c r="DH125" s="6"/>
      <c r="DI125" s="195">
        <f t="shared" si="709"/>
        <v>1129.9044754832632</v>
      </c>
      <c r="DJ125" s="195">
        <f t="shared" si="696"/>
        <v>6417.7971959085935</v>
      </c>
      <c r="DK125" s="195">
        <f t="shared" si="696"/>
        <v>3592.1525476372326</v>
      </c>
      <c r="DL125" s="195">
        <f t="shared" si="696"/>
        <v>0</v>
      </c>
      <c r="DM125" s="195">
        <f t="shared" si="696"/>
        <v>72455.64988131811</v>
      </c>
      <c r="DN125" s="198">
        <f t="shared" si="423"/>
        <v>83595.5041003472</v>
      </c>
      <c r="DO125" s="6"/>
      <c r="DP125" s="6"/>
      <c r="DQ125" s="195">
        <f t="shared" si="710"/>
        <v>1129.9044754832632</v>
      </c>
      <c r="DR125" s="195">
        <f t="shared" si="697"/>
        <v>6417.7971959085935</v>
      </c>
      <c r="DS125" s="195">
        <f t="shared" si="697"/>
        <v>3516.5788313339367</v>
      </c>
      <c r="DT125" s="195">
        <f t="shared" si="697"/>
        <v>0</v>
      </c>
      <c r="DU125" s="195">
        <f t="shared" si="697"/>
        <v>53924.027254808687</v>
      </c>
      <c r="DV125" s="198">
        <f t="shared" si="422"/>
        <v>64988.30775753448</v>
      </c>
    </row>
    <row r="126" spans="1:126" ht="25.5" customHeight="1" thickBot="1">
      <c r="A126" s="19"/>
      <c r="B126" s="60"/>
      <c r="C126" s="61"/>
      <c r="D126" s="62">
        <f>SUM(D122:D125)</f>
        <v>462.40568925014094</v>
      </c>
      <c r="E126" s="63">
        <f>SUM(E122:E125)</f>
        <v>428.30568925014092</v>
      </c>
      <c r="F126" s="64"/>
      <c r="G126" s="65">
        <f>SUM(G122:G125)</f>
        <v>40.431752048388361</v>
      </c>
      <c r="H126" s="66">
        <f t="shared" ref="H126:K126" si="711">SUM(H122:H125)</f>
        <v>255.69451191849149</v>
      </c>
      <c r="I126" s="66">
        <f t="shared" si="711"/>
        <v>91.924237787489687</v>
      </c>
      <c r="J126" s="66">
        <f t="shared" si="711"/>
        <v>10.685344730778018</v>
      </c>
      <c r="K126" s="66">
        <f t="shared" si="711"/>
        <v>63.669842764993334</v>
      </c>
      <c r="L126" s="67"/>
      <c r="M126" s="65">
        <f>SUM(M122:M125)</f>
        <v>40.414418715055028</v>
      </c>
      <c r="N126" s="66">
        <f t="shared" ref="N126:Q126" si="712">SUM(N122:N125)</f>
        <v>255.69451191849149</v>
      </c>
      <c r="O126" s="66">
        <f t="shared" si="712"/>
        <v>96.577737787489696</v>
      </c>
      <c r="P126" s="66">
        <f t="shared" si="712"/>
        <v>19.992344730778019</v>
      </c>
      <c r="Q126" s="66">
        <f t="shared" si="712"/>
        <v>96.283986848185521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-2.08</v>
      </c>
      <c r="V126" s="66">
        <f t="shared" si="713"/>
        <v>-4.16</v>
      </c>
      <c r="W126" s="66">
        <f t="shared" si="713"/>
        <v>-14.559999999999999</v>
      </c>
      <c r="X126" s="67"/>
      <c r="Y126" s="65">
        <f>SUM(Y122:Y125)</f>
        <v>28.332352048388366</v>
      </c>
      <c r="Z126" s="66">
        <f t="shared" ref="Z126:AC126" si="714">SUM(Z122:Z125)</f>
        <v>207.84231191849153</v>
      </c>
      <c r="AA126" s="66">
        <f t="shared" si="714"/>
        <v>116.15283778748973</v>
      </c>
      <c r="AB126" s="66">
        <f t="shared" si="714"/>
        <v>39.483344730778015</v>
      </c>
      <c r="AC126" s="66">
        <f t="shared" si="714"/>
        <v>70.594842764993331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-3.4100000000000006</v>
      </c>
      <c r="AH126" s="66">
        <f t="shared" si="715"/>
        <v>-6.82</v>
      </c>
      <c r="AI126" s="66">
        <f t="shared" si="715"/>
        <v>-23.869999999999997</v>
      </c>
      <c r="AJ126" s="67"/>
      <c r="AK126" s="65">
        <f>SUM(AK122:AK125)</f>
        <v>28.332352048388366</v>
      </c>
      <c r="AL126" s="66">
        <f t="shared" ref="AL126:AO126" si="716">SUM(AL122:AL125)</f>
        <v>140.69751191849153</v>
      </c>
      <c r="AM126" s="66">
        <f t="shared" si="716"/>
        <v>162.08333778748971</v>
      </c>
      <c r="AN126" s="66">
        <f t="shared" si="716"/>
        <v>37.964644730778019</v>
      </c>
      <c r="AO126" s="66">
        <f t="shared" si="716"/>
        <v>93.327842764993306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2250.8667083518753</v>
      </c>
      <c r="CD126" s="197">
        <f t="shared" ref="CD126:CG126" si="717">SUM(CD122:CD125)</f>
        <v>47961.083942322926</v>
      </c>
      <c r="CE126" s="197">
        <f t="shared" si="717"/>
        <v>47356.73108656265</v>
      </c>
      <c r="CF126" s="197">
        <f t="shared" si="717"/>
        <v>20489.280196426775</v>
      </c>
      <c r="CG126" s="197">
        <f t="shared" si="717"/>
        <v>226260.66799239174</v>
      </c>
      <c r="CH126" s="198">
        <f t="shared" si="483"/>
        <v>344318.62992605596</v>
      </c>
      <c r="CI126" s="68"/>
      <c r="CJ126" s="68"/>
      <c r="CK126" s="197">
        <f>SUM(CK122:CK125)</f>
        <v>2251.8320822007449</v>
      </c>
      <c r="CL126" s="197">
        <f t="shared" ref="CL126:CO126" si="718">SUM(CL122:CL125)</f>
        <v>47961.083942322926</v>
      </c>
      <c r="CM126" s="197">
        <f t="shared" si="718"/>
        <v>45074.895198086648</v>
      </c>
      <c r="CN126" s="197">
        <f t="shared" si="718"/>
        <v>10950.942729957778</v>
      </c>
      <c r="CO126" s="197">
        <f t="shared" si="718"/>
        <v>149619.699251677</v>
      </c>
      <c r="CP126" s="198">
        <f t="shared" si="419"/>
        <v>255858.4532042451</v>
      </c>
      <c r="CS126" s="197">
        <f>SUM(CS122:CS125)</f>
        <v>1577.9602929502535</v>
      </c>
      <c r="CT126" s="197">
        <f t="shared" ref="CT126:CW126" si="719">SUM(CT122:CT125)</f>
        <v>38985.359888627077</v>
      </c>
      <c r="CU126" s="197">
        <f t="shared" si="719"/>
        <v>56955.348406968107</v>
      </c>
      <c r="CV126" s="197">
        <f t="shared" si="719"/>
        <v>40464.754093380383</v>
      </c>
      <c r="CW126" s="197">
        <f t="shared" si="719"/>
        <v>165892.96729071066</v>
      </c>
      <c r="CX126" s="198">
        <f t="shared" si="420"/>
        <v>303876.38997263648</v>
      </c>
      <c r="CY126" s="6"/>
      <c r="CZ126" s="6"/>
      <c r="DA126" s="197">
        <f>SUM(DA122:DA125)</f>
        <v>1577.9602929502535</v>
      </c>
      <c r="DB126" s="197">
        <f t="shared" ref="DB126:DE126" si="720">SUM(DB122:DB125)</f>
        <v>38985.359888627077</v>
      </c>
      <c r="DC126" s="197">
        <f t="shared" si="720"/>
        <v>55935.423909701509</v>
      </c>
      <c r="DD126" s="197">
        <f t="shared" si="720"/>
        <v>36201.351937958541</v>
      </c>
      <c r="DE126" s="197">
        <f t="shared" si="720"/>
        <v>131677.98062669189</v>
      </c>
      <c r="DF126" s="198">
        <f t="shared" si="421"/>
        <v>264378.07665592927</v>
      </c>
      <c r="DG126" s="6"/>
      <c r="DH126" s="6"/>
      <c r="DI126" s="197">
        <f>SUM(DI122:DI125)</f>
        <v>1577.9602929502535</v>
      </c>
      <c r="DJ126" s="197">
        <f t="shared" ref="DJ126:DM126" si="721">SUM(DJ122:DJ125)</f>
        <v>26390.887817529045</v>
      </c>
      <c r="DK126" s="197">
        <f t="shared" si="721"/>
        <v>79477.291734710059</v>
      </c>
      <c r="DL126" s="197">
        <f t="shared" si="721"/>
        <v>38908.304849765205</v>
      </c>
      <c r="DM126" s="197">
        <f t="shared" si="721"/>
        <v>219313.93513639312</v>
      </c>
      <c r="DN126" s="198">
        <f t="shared" si="423"/>
        <v>365668.37983134767</v>
      </c>
      <c r="DO126" s="6"/>
      <c r="DP126" s="6"/>
      <c r="DQ126" s="197">
        <f>SUM(DQ122:DQ125)</f>
        <v>1577.9602929502535</v>
      </c>
      <c r="DR126" s="197">
        <f t="shared" ref="DR126:DU126" si="722">SUM(DR122:DR125)</f>
        <v>26390.887817529045</v>
      </c>
      <c r="DS126" s="197">
        <f t="shared" si="722"/>
        <v>77805.203977172045</v>
      </c>
      <c r="DT126" s="197">
        <f t="shared" si="722"/>
        <v>31918.784969963061</v>
      </c>
      <c r="DU126" s="197">
        <f t="shared" si="722"/>
        <v>163221.09642278551</v>
      </c>
      <c r="DV126" s="198">
        <f t="shared" si="422"/>
        <v>300913.93348039989</v>
      </c>
    </row>
    <row r="127" spans="1:126" ht="25.5" customHeight="1">
      <c r="A127" s="19"/>
      <c r="B127" s="48" t="s">
        <v>45</v>
      </c>
      <c r="C127" s="48"/>
      <c r="D127" s="49">
        <f>L127</f>
        <v>55.864762600702164</v>
      </c>
      <c r="E127" s="50">
        <f>D127+SUM(AE127:AI127)</f>
        <v>60.793899169287315</v>
      </c>
      <c r="F127" s="51" t="s">
        <v>25</v>
      </c>
      <c r="G127" s="52">
        <f>'[9]NAW2 - Total - NPgN'!G124</f>
        <v>20.280036480507491</v>
      </c>
      <c r="H127" s="52">
        <f>'[9]NAW2 - Total - NPgN'!H124</f>
        <v>31.869077740982696</v>
      </c>
      <c r="I127" s="52">
        <f>'[9]NAW2 - Total - NPgN'!I124</f>
        <v>0.49426436697175796</v>
      </c>
      <c r="J127" s="52">
        <f>'[9]NAW2 - Total - NPgN'!J124</f>
        <v>3.1782124567005128</v>
      </c>
      <c r="K127" s="52">
        <f>'[9]NAW2 - Total - NPgN'!K124</f>
        <v>4.3171555539706835E-2</v>
      </c>
      <c r="L127" s="53">
        <f>SUM(G127:K127)</f>
        <v>55.864762600702164</v>
      </c>
      <c r="M127" s="52">
        <f>'[9]NAW2 - Total - NPgN'!M124</f>
        <v>15.497323849138423</v>
      </c>
      <c r="N127" s="52">
        <f>'[9]NAW2 - Total - NPgN'!N124</f>
        <v>31.869077740982696</v>
      </c>
      <c r="O127" s="52">
        <f>'[9]NAW2 - Total - NPgN'!O124</f>
        <v>0.52291310083389986</v>
      </c>
      <c r="P127" s="52">
        <f>'[9]NAW2 - Total - NPgN'!P124</f>
        <v>3.2074772886652156</v>
      </c>
      <c r="Q127" s="52">
        <f>'[9]NAW2 - Total - NPgN'!Q124</f>
        <v>5.0666521261064759E-2</v>
      </c>
      <c r="R127" s="53">
        <f>SUM(M127:Q127)</f>
        <v>51.147458500881299</v>
      </c>
      <c r="S127" s="274">
        <f>'NPgN - Asset Rep'!S127+'NPgN - Refurb'!S127+'NPgN - HVP'!S127</f>
        <v>5.0875950295218608</v>
      </c>
      <c r="T127" s="69">
        <f>'NPgN - Asset Rep'!T127+'NPgN - Refurb'!T127+'NPgN - HVP'!T127</f>
        <v>0</v>
      </c>
      <c r="U127" s="69">
        <f>'NPgN - Asset Rep'!U127+'NPgN - Refurb'!U127+'NPgN - HVP'!U127</f>
        <v>-0.23393261431055518</v>
      </c>
      <c r="V127" s="69">
        <f>'NPgN - Asset Rep'!V127+'NPgN - Refurb'!V127+'NPgN - HVP'!V127</f>
        <v>-1.0753352685016802</v>
      </c>
      <c r="W127" s="69">
        <f>'NPgN - Asset Rep'!W127+'NPgN - Refurb'!W127+'NPgN - HVP'!W127</f>
        <v>0</v>
      </c>
      <c r="X127" s="53">
        <f>SUM(S127:W127)</f>
        <v>3.7783271467096249</v>
      </c>
      <c r="Y127" s="54">
        <f>'[9]NAW2 - Total - NPgN'!Y124</f>
        <v>19.85487032355924</v>
      </c>
      <c r="Z127" s="54">
        <f>'[9]NAW2 - Total - NPgN'!Z124</f>
        <v>31.56424481510334</v>
      </c>
      <c r="AA127" s="54">
        <f>'[9]NAW2 - Total - NPgN'!AA124</f>
        <v>1.0577856029513628</v>
      </c>
      <c r="AB127" s="54">
        <f>'[9]NAW2 - Total - NPgN'!AB124</f>
        <v>3.4079282937388853</v>
      </c>
      <c r="AC127" s="54">
        <f>'[9]NAW2 - Total - NPgN'!AC124</f>
        <v>4.3171555539706835E-2</v>
      </c>
      <c r="AD127" s="53">
        <f>SUM(Y127:AC127)</f>
        <v>55.92800059089253</v>
      </c>
      <c r="AE127" s="274">
        <f>'NPgN - Asset Rep'!AE127+'NPgN - Refurb'!AE127+'NPgN - HVP'!AE127</f>
        <v>6.3114976073785352</v>
      </c>
      <c r="AF127" s="69">
        <f>'NPgN - Asset Rep'!AF127+'NPgN - Refurb'!AF127+'NPgN - HVP'!AF127</f>
        <v>0</v>
      </c>
      <c r="AG127" s="69">
        <f>'NPgN - Asset Rep'!AG127+'NPgN - Refurb'!AG127+'NPgN - HVP'!AG127</f>
        <v>-0.26597817791474082</v>
      </c>
      <c r="AH127" s="69">
        <f>'NPgN - Asset Rep'!AH127+'NPgN - Refurb'!AH127+'NPgN - HVP'!AH127</f>
        <v>-1.1080699798715943</v>
      </c>
      <c r="AI127" s="69">
        <f>'NPgN - Asset Rep'!AI127+'NPgN - Refurb'!AI127+'NPgN - HVP'!AI127</f>
        <v>-8.3128810070461547E-3</v>
      </c>
      <c r="AJ127" s="53">
        <f>SUM(AE127:AI127)</f>
        <v>4.9291365685851538</v>
      </c>
      <c r="AK127" s="54">
        <f>'[9]NAW2 - Total - NPgN'!AK124</f>
        <v>19.689203510569619</v>
      </c>
      <c r="AL127" s="54">
        <f>'[9]NAW2 - Total - NPgN'!AL124</f>
        <v>26.076768767033705</v>
      </c>
      <c r="AM127" s="54">
        <f>'[9]NAW2 - Total - NPgN'!AM124</f>
        <v>2.3638399341308194</v>
      </c>
      <c r="AN127" s="54">
        <f>'[9]NAW2 - Total - NPgN'!AN124</f>
        <v>2.9470890270732339</v>
      </c>
      <c r="AO127" s="54">
        <f>'[9]NAW2 - Total - NPgN'!AO124</f>
        <v>0.14835661610498274</v>
      </c>
      <c r="AP127" s="53">
        <f>SUM(AK127:AO127)</f>
        <v>51.225257854912364</v>
      </c>
      <c r="BB127" s="6"/>
      <c r="BC127" s="6"/>
      <c r="BD127" s="51" t="s">
        <v>25</v>
      </c>
      <c r="BE127" s="172">
        <f>'NPgN - Probs. of Failure'!O$36</f>
        <v>5.1787708133333972E-4</v>
      </c>
      <c r="BF127" s="172">
        <f>'NPgN - Probs. of Failure'!P$36</f>
        <v>2.2273777012386457E-3</v>
      </c>
      <c r="BG127" s="172">
        <f>'NPgN - Probs. of Failure'!Q$36</f>
        <v>6.4287760888997398E-3</v>
      </c>
      <c r="BH127" s="172">
        <f>'NPgN - Probs. of Failure'!R$36</f>
        <v>1.4390138564003001E-2</v>
      </c>
      <c r="BI127" s="172">
        <f>'NPgN - Probs. of Failure'!S$36</f>
        <v>2.7379531446234805E-2</v>
      </c>
      <c r="BJ127" s="175"/>
      <c r="BK127" s="6"/>
      <c r="BL127" s="51" t="s">
        <v>25</v>
      </c>
      <c r="BM127" s="242">
        <f>IFERROR($BM2*'NPgN - Average Cons. of Failure'!$Q$36,0)</f>
        <v>73518.646100142709</v>
      </c>
      <c r="BN127" s="242">
        <f>IFERROR($BM2*'NPgN - Average Cons. of Failure'!$Q$36,0)</f>
        <v>73518.646100142709</v>
      </c>
      <c r="BO127" s="242">
        <f>IFERROR($BM2*'NPgN - Average Cons. of Failure'!$Q$36,0)</f>
        <v>73518.646100142709</v>
      </c>
      <c r="BP127" s="242">
        <f>IFERROR($BM2*'NPgN - Average Cons. of Failure'!$Q$36,0)</f>
        <v>73518.646100142709</v>
      </c>
      <c r="BQ127" s="242">
        <f>IFERROR($BM2*'NPgN - Average Cons. of Failure'!$Q$36,0)</f>
        <v>73518.646100142709</v>
      </c>
      <c r="BR127" s="175"/>
      <c r="BS127" s="6"/>
      <c r="BT127" s="51" t="s">
        <v>25</v>
      </c>
      <c r="BU127" s="24">
        <f t="shared" si="418"/>
        <v>38.073621865920622</v>
      </c>
      <c r="BV127" s="24">
        <f t="shared" si="418"/>
        <v>163.7537929487134</v>
      </c>
      <c r="BW127" s="24">
        <f t="shared" si="418"/>
        <v>472.63491413687956</v>
      </c>
      <c r="BX127" s="24">
        <f t="shared" si="418"/>
        <v>1057.9435044189524</v>
      </c>
      <c r="BY127" s="24">
        <f t="shared" si="418"/>
        <v>2012.9060827834651</v>
      </c>
      <c r="BZ127" s="6"/>
      <c r="CA127" s="6"/>
      <c r="CB127" s="51" t="s">
        <v>25</v>
      </c>
      <c r="CC127" s="195">
        <f>IF(BU127="","",M127*BU127)</f>
        <v>590.03924816580979</v>
      </c>
      <c r="CD127" s="195">
        <f t="shared" ref="CD127:CG130" si="723">IF(BV127="","",N127*BV127)</f>
        <v>5218.6823578633312</v>
      </c>
      <c r="CE127" s="195">
        <f t="shared" si="723"/>
        <v>247.1469885136797</v>
      </c>
      <c r="CF127" s="195">
        <f t="shared" si="723"/>
        <v>3393.3297631146784</v>
      </c>
      <c r="CG127" s="195">
        <f t="shared" si="723"/>
        <v>101.98694883987501</v>
      </c>
      <c r="CH127" s="198">
        <f t="shared" si="483"/>
        <v>9551.1853064973729</v>
      </c>
      <c r="CI127" s="68"/>
      <c r="CJ127" s="68"/>
      <c r="CK127" s="195">
        <f t="shared" ref="CK127:CO130" si="724">IF(BU127="","",G127*BU127)</f>
        <v>772.13444038591786</v>
      </c>
      <c r="CL127" s="195">
        <f t="shared" si="724"/>
        <v>5218.6823578633312</v>
      </c>
      <c r="CM127" s="195">
        <f t="shared" si="724"/>
        <v>233.60659664461596</v>
      </c>
      <c r="CN127" s="195">
        <f t="shared" si="724"/>
        <v>3362.3692242297088</v>
      </c>
      <c r="CO127" s="195">
        <f t="shared" si="724"/>
        <v>86.90028674910009</v>
      </c>
      <c r="CP127" s="198">
        <f t="shared" si="419"/>
        <v>9673.6929058726728</v>
      </c>
      <c r="CS127" s="195">
        <f>IF(BU127="","",Y127*BU127)</f>
        <v>755.94682489608351</v>
      </c>
      <c r="CT127" s="195">
        <f t="shared" ref="CT127:CW130" si="725">IF(BV127="","",Z127*BV127)</f>
        <v>5168.7648100349325</v>
      </c>
      <c r="CU127" s="195">
        <f t="shared" si="725"/>
        <v>499.94640762614472</v>
      </c>
      <c r="CV127" s="195">
        <f t="shared" si="725"/>
        <v>3605.3956018866174</v>
      </c>
      <c r="CW127" s="195">
        <f t="shared" si="725"/>
        <v>86.90028674910009</v>
      </c>
      <c r="CX127" s="198">
        <f t="shared" si="420"/>
        <v>10116.953931192878</v>
      </c>
      <c r="CY127" s="6"/>
      <c r="CZ127" s="6"/>
      <c r="DA127" s="195">
        <f>IF(BU127="","",(S127+Y127)*BU127)</f>
        <v>949.64999425703616</v>
      </c>
      <c r="DB127" s="195">
        <f t="shared" ref="DB127:DE130" si="726">IF(BV127="","",(T127+Z127)*BV127)</f>
        <v>5168.7648100349325</v>
      </c>
      <c r="DC127" s="195">
        <f t="shared" si="726"/>
        <v>389.38168654765974</v>
      </c>
      <c r="DD127" s="195">
        <f t="shared" si="726"/>
        <v>2467.7516395026551</v>
      </c>
      <c r="DE127" s="195">
        <f t="shared" si="726"/>
        <v>86.90028674910009</v>
      </c>
      <c r="DF127" s="198">
        <f t="shared" si="421"/>
        <v>9062.4484170913838</v>
      </c>
      <c r="DG127" s="6"/>
      <c r="DH127" s="6"/>
      <c r="DI127" s="195">
        <f>IF(BU127="","",AK127*BU127)</f>
        <v>749.63928930258453</v>
      </c>
      <c r="DJ127" s="195">
        <f t="shared" ref="DJ127:DM130" si="727">IF(BV127="","",AL127*BV127)</f>
        <v>4270.1697934483136</v>
      </c>
      <c r="DK127" s="195">
        <f t="shared" si="727"/>
        <v>1117.2332843012468</v>
      </c>
      <c r="DL127" s="195">
        <f t="shared" si="727"/>
        <v>3117.8536931364984</v>
      </c>
      <c r="DM127" s="195">
        <f t="shared" si="727"/>
        <v>298.62793497889112</v>
      </c>
      <c r="DN127" s="198">
        <f t="shared" si="423"/>
        <v>9553.5239951675339</v>
      </c>
      <c r="DO127" s="6"/>
      <c r="DP127" s="6"/>
      <c r="DQ127" s="195">
        <f>IF(BU127="","",(AE127+AK127)*BU127)</f>
        <v>989.94086261357756</v>
      </c>
      <c r="DR127" s="195">
        <f t="shared" ref="DR127:DU130" si="728">IF(BV127="","",(AF127+AL127)*BV127)</f>
        <v>4270.1697934483136</v>
      </c>
      <c r="DS127" s="195">
        <f t="shared" si="728"/>
        <v>991.52271102022962</v>
      </c>
      <c r="DT127" s="195">
        <f t="shared" si="728"/>
        <v>1945.5782554897055</v>
      </c>
      <c r="DU127" s="195">
        <f t="shared" si="728"/>
        <v>281.89488623435278</v>
      </c>
      <c r="DV127" s="198">
        <f t="shared" si="422"/>
        <v>8479.1065088061787</v>
      </c>
    </row>
    <row r="128" spans="1:126" ht="25.5" customHeight="1">
      <c r="A128" s="19"/>
      <c r="B128" s="55"/>
      <c r="C128" s="55"/>
      <c r="D128" s="56">
        <f t="shared" ref="D128:D130" si="729">L128</f>
        <v>65.575878901271111</v>
      </c>
      <c r="E128" s="57">
        <f t="shared" ref="E128:E130" si="730">D128+SUM(AE128:AI128)</f>
        <v>73.479080398398565</v>
      </c>
      <c r="F128" s="58" t="s">
        <v>27</v>
      </c>
      <c r="G128" s="52">
        <f>'[9]NAW2 - Total - NPgN'!G125</f>
        <v>31.917546409260396</v>
      </c>
      <c r="H128" s="52">
        <f>'[9]NAW2 - Total - NPgN'!H125</f>
        <v>27.570063134674665</v>
      </c>
      <c r="I128" s="52">
        <f>'[9]NAW2 - Total - NPgN'!I125</f>
        <v>0.87466965351078108</v>
      </c>
      <c r="J128" s="52">
        <f>'[9]NAW2 - Total - NPgN'!J125</f>
        <v>3.5588339799883006</v>
      </c>
      <c r="K128" s="52">
        <f>'[9]NAW2 - Total - NPgN'!K125</f>
        <v>1.6547657238369631</v>
      </c>
      <c r="L128" s="59">
        <f t="shared" ref="L128:L130" si="731">SUM(G128:K128)</f>
        <v>65.575878901271111</v>
      </c>
      <c r="M128" s="52">
        <f>'[9]NAW2 - Total - NPgN'!M125</f>
        <v>24.390318708235174</v>
      </c>
      <c r="N128" s="52">
        <f>'[9]NAW2 - Total - NPgN'!N125</f>
        <v>27.570063134674665</v>
      </c>
      <c r="O128" s="52">
        <f>'[9]NAW2 - Total - NPgN'!O125</f>
        <v>0.92536757914569556</v>
      </c>
      <c r="P128" s="52">
        <f>'[9]NAW2 - Total - NPgN'!P125</f>
        <v>3.5916035571747034</v>
      </c>
      <c r="Q128" s="52">
        <f>'[9]NAW2 - Total - NPgN'!Q125</f>
        <v>1.9420477599366124</v>
      </c>
      <c r="R128" s="59">
        <f t="shared" ref="R128:R130" si="732">SUM(M128:Q128)</f>
        <v>58.419400739166846</v>
      </c>
      <c r="S128" s="52">
        <f>'NPgN - Asset Rep'!S128+'NPgN - Refurb'!S128+'NPgN - HVP'!S128</f>
        <v>8.0070640219195006</v>
      </c>
      <c r="T128" s="52">
        <f>'NPgN - Asset Rep'!T128+'NPgN - Refurb'!T128+'NPgN - HVP'!T128</f>
        <v>0</v>
      </c>
      <c r="U128" s="52">
        <f>'NPgN - Asset Rep'!U128+'NPgN - Refurb'!U128+'NPgN - HVP'!U128</f>
        <v>-0.41397635026272495</v>
      </c>
      <c r="V128" s="52">
        <f>'NPgN - Asset Rep'!V128+'NPgN - Refurb'!V128+'NPgN - HVP'!V128</f>
        <v>-1.2041170140641242</v>
      </c>
      <c r="W128" s="52">
        <f>'NPgN - Asset Rep'!W128+'NPgN - Refurb'!W128+'NPgN - HVP'!W128</f>
        <v>0</v>
      </c>
      <c r="X128" s="59">
        <f t="shared" ref="X128:X130" si="733">SUM(S128:W128)</f>
        <v>6.388970657592651</v>
      </c>
      <c r="Y128" s="52">
        <f>'[9]NAW2 - Total - NPgN'!Y125</f>
        <v>31.2484026156047</v>
      </c>
      <c r="Z128" s="52">
        <f>'[9]NAW2 - Total - NPgN'!Z125</f>
        <v>27.306350984598424</v>
      </c>
      <c r="AA128" s="52">
        <f>'[9]NAW2 - Total - NPgN'!AA125</f>
        <v>1.8718989849313321</v>
      </c>
      <c r="AB128" s="52">
        <f>'[9]NAW2 - Total - NPgN'!AB125</f>
        <v>3.816060498898346</v>
      </c>
      <c r="AC128" s="52">
        <f>'[9]NAW2 - Total - NPgN'!AC125</f>
        <v>1.6547657238369631</v>
      </c>
      <c r="AD128" s="59">
        <f t="shared" ref="AD128:AD130" si="734">SUM(Y128:AC128)</f>
        <v>65.897478807869774</v>
      </c>
      <c r="AE128" s="52">
        <f>'NPgN - Asset Rep'!AE128+'NPgN - Refurb'!AE128+'NPgN - HVP'!AE128</f>
        <v>9.9332916875699464</v>
      </c>
      <c r="AF128" s="52">
        <f>'NPgN - Asset Rep'!AF128+'NPgN - Refurb'!AF128+'NPgN - HVP'!AF128</f>
        <v>0</v>
      </c>
      <c r="AG128" s="52">
        <f>'NPgN - Asset Rep'!AG128+'NPgN - Refurb'!AG128+'NPgN - HVP'!AG128</f>
        <v>-0.47068543933981055</v>
      </c>
      <c r="AH128" s="52">
        <f>'NPgN - Asset Rep'!AH128+'NPgN - Refurb'!AH128+'NPgN - HVP'!AH128</f>
        <v>-1.240772022102606</v>
      </c>
      <c r="AI128" s="52">
        <f>'NPgN - Asset Rep'!AI128+'NPgN - Refurb'!AI128+'NPgN - HVP'!AI128</f>
        <v>-0.31863272900007922</v>
      </c>
      <c r="AJ128" s="59">
        <f t="shared" ref="AJ128:AJ130" si="735">SUM(AE128:AI128)</f>
        <v>7.9032014971274513</v>
      </c>
      <c r="AK128" s="52">
        <f>'[9]NAW2 - Total - NPgN'!AK125</f>
        <v>30.987669445960119</v>
      </c>
      <c r="AL128" s="52">
        <f>'[9]NAW2 - Total - NPgN'!AL125</f>
        <v>22.559114107368675</v>
      </c>
      <c r="AM128" s="52">
        <f>'[9]NAW2 - Total - NPgN'!AM125</f>
        <v>4.1831440708718777</v>
      </c>
      <c r="AN128" s="52">
        <f>'[9]NAW2 - Total - NPgN'!AN125</f>
        <v>3.3000312957326008</v>
      </c>
      <c r="AO128" s="52">
        <f>'[9]NAW2 - Total - NPgN'!AO125</f>
        <v>5.6865090953039896</v>
      </c>
      <c r="AP128" s="59">
        <f t="shared" ref="AP128:AP130" si="736">SUM(AK128:AO128)</f>
        <v>66.716468015237268</v>
      </c>
      <c r="BB128" s="6"/>
      <c r="BC128" s="6"/>
      <c r="BD128" s="58" t="s">
        <v>27</v>
      </c>
      <c r="BE128" s="172">
        <f>'NPgN - Probs. of Failure'!O$36</f>
        <v>5.1787708133333972E-4</v>
      </c>
      <c r="BF128" s="172">
        <f>'NPgN - Probs. of Failure'!P$36</f>
        <v>2.2273777012386457E-3</v>
      </c>
      <c r="BG128" s="172">
        <f>'NPgN - Probs. of Failure'!Q$36</f>
        <v>6.4287760888997398E-3</v>
      </c>
      <c r="BH128" s="172">
        <f>'NPgN - Probs. of Failure'!R$36</f>
        <v>1.4390138564003001E-2</v>
      </c>
      <c r="BI128" s="172">
        <f>'NPgN - Probs. of Failure'!S$36</f>
        <v>2.7379531446234805E-2</v>
      </c>
      <c r="BJ128" s="176"/>
      <c r="BK128" s="6"/>
      <c r="BL128" s="58" t="s">
        <v>27</v>
      </c>
      <c r="BM128" s="242">
        <f>IFERROR($BM3*'NPgN - Average Cons. of Failure'!$Q$36,0)</f>
        <v>105026.63728591817</v>
      </c>
      <c r="BN128" s="242">
        <f>IFERROR($BM3*'NPgN - Average Cons. of Failure'!$Q$36,0)</f>
        <v>105026.63728591817</v>
      </c>
      <c r="BO128" s="242">
        <f>IFERROR($BM3*'NPgN - Average Cons. of Failure'!$Q$36,0)</f>
        <v>105026.63728591817</v>
      </c>
      <c r="BP128" s="242">
        <f>IFERROR($BM3*'NPgN - Average Cons. of Failure'!$Q$36,0)</f>
        <v>105026.63728591817</v>
      </c>
      <c r="BQ128" s="242">
        <f>IFERROR($BM3*'NPgN - Average Cons. of Failure'!$Q$36,0)</f>
        <v>105026.63728591817</v>
      </c>
      <c r="BR128" s="176"/>
      <c r="BS128" s="6"/>
      <c r="BT128" s="58" t="s">
        <v>27</v>
      </c>
      <c r="BU128" s="24">
        <f t="shared" ref="BU128:BY178" si="737">IF(BM128&gt;0,BE128*BM128,"")</f>
        <v>54.390888379886619</v>
      </c>
      <c r="BV128" s="24">
        <f t="shared" si="737"/>
        <v>233.93398992673346</v>
      </c>
      <c r="BW128" s="24">
        <f t="shared" si="737"/>
        <v>675.19273448125659</v>
      </c>
      <c r="BX128" s="24">
        <f t="shared" si="737"/>
        <v>1511.3478634556466</v>
      </c>
      <c r="BY128" s="24">
        <f t="shared" si="737"/>
        <v>2875.5801182620935</v>
      </c>
      <c r="BZ128" s="6"/>
      <c r="CA128" s="6"/>
      <c r="CB128" s="58" t="s">
        <v>27</v>
      </c>
      <c r="CC128" s="195">
        <f t="shared" ref="CC128:CC130" si="738">IF(BU128="","",M128*BU128)</f>
        <v>1326.6111024094798</v>
      </c>
      <c r="CD128" s="195">
        <f t="shared" si="723"/>
        <v>6449.5748716263888</v>
      </c>
      <c r="CE128" s="195">
        <f t="shared" si="723"/>
        <v>624.80146616368279</v>
      </c>
      <c r="CF128" s="195">
        <f t="shared" si="723"/>
        <v>5428.1623625156881</v>
      </c>
      <c r="CG128" s="195">
        <f t="shared" si="723"/>
        <v>5584.5139271891576</v>
      </c>
      <c r="CH128" s="198">
        <f t="shared" si="483"/>
        <v>19413.663729904398</v>
      </c>
      <c r="CI128" s="68"/>
      <c r="CJ128" s="68"/>
      <c r="CK128" s="195">
        <f t="shared" si="724"/>
        <v>1736.0237041059331</v>
      </c>
      <c r="CL128" s="195">
        <f t="shared" si="724"/>
        <v>6449.5748716263888</v>
      </c>
      <c r="CM128" s="195">
        <f t="shared" si="724"/>
        <v>590.57059512171747</v>
      </c>
      <c r="CN128" s="195">
        <f t="shared" si="724"/>
        <v>5378.6361320486731</v>
      </c>
      <c r="CO128" s="195">
        <f t="shared" si="724"/>
        <v>4758.411415847153</v>
      </c>
      <c r="CP128" s="198">
        <f t="shared" si="419"/>
        <v>18913.216718749864</v>
      </c>
      <c r="CS128" s="195">
        <f t="shared" ref="CS128:CS130" si="739">IF(BU128="","",Y128*BU128)</f>
        <v>1699.6283787151124</v>
      </c>
      <c r="CT128" s="195">
        <f t="shared" si="725"/>
        <v>6387.8836361668964</v>
      </c>
      <c r="CU128" s="195">
        <f t="shared" si="725"/>
        <v>1263.8925943084746</v>
      </c>
      <c r="CV128" s="195">
        <f t="shared" si="725"/>
        <v>5767.3948818275039</v>
      </c>
      <c r="CW128" s="195">
        <f t="shared" si="725"/>
        <v>4758.411415847153</v>
      </c>
      <c r="CX128" s="198">
        <f t="shared" si="420"/>
        <v>19877.210906865141</v>
      </c>
      <c r="CY128" s="6"/>
      <c r="CZ128" s="6"/>
      <c r="DA128" s="195">
        <f t="shared" ref="DA128:DA130" si="740">IF(BU128="","",(S128+Y128)*BU128)</f>
        <v>2135.1397041819419</v>
      </c>
      <c r="DB128" s="195">
        <f t="shared" si="726"/>
        <v>6387.8836361668964</v>
      </c>
      <c r="DC128" s="195">
        <f t="shared" si="726"/>
        <v>984.37877036401494</v>
      </c>
      <c r="DD128" s="195">
        <f t="shared" si="726"/>
        <v>3947.5552052710973</v>
      </c>
      <c r="DE128" s="195">
        <f t="shared" si="726"/>
        <v>4758.411415847153</v>
      </c>
      <c r="DF128" s="198">
        <f t="shared" si="421"/>
        <v>18213.368731831106</v>
      </c>
      <c r="DG128" s="6"/>
      <c r="DH128" s="6"/>
      <c r="DI128" s="195">
        <f t="shared" ref="DI128:DI130" si="741">IF(BU128="","",AK128*BU128)</f>
        <v>1685.4468699880399</v>
      </c>
      <c r="DJ128" s="195">
        <f t="shared" si="727"/>
        <v>5277.3435723492139</v>
      </c>
      <c r="DK128" s="195">
        <f t="shared" si="727"/>
        <v>2824.4284839410384</v>
      </c>
      <c r="DL128" s="195">
        <f t="shared" si="727"/>
        <v>4987.4952481422351</v>
      </c>
      <c r="DM128" s="195">
        <f t="shared" si="727"/>
        <v>16352.012496772717</v>
      </c>
      <c r="DN128" s="198">
        <f t="shared" si="423"/>
        <v>31126.726671193246</v>
      </c>
      <c r="DO128" s="6"/>
      <c r="DP128" s="6"/>
      <c r="DQ128" s="195">
        <f t="shared" ref="DQ128:DQ130" si="742">IF(BU128="","",(AE128+AK128)*BU128)</f>
        <v>2225.7274294115123</v>
      </c>
      <c r="DR128" s="195">
        <f t="shared" si="728"/>
        <v>5277.3435723492139</v>
      </c>
      <c r="DS128" s="195">
        <f t="shared" si="728"/>
        <v>2506.6250950726803</v>
      </c>
      <c r="DT128" s="195">
        <f t="shared" si="728"/>
        <v>3112.2571035019196</v>
      </c>
      <c r="DU128" s="195">
        <f t="shared" si="728"/>
        <v>15435.758556232497</v>
      </c>
      <c r="DV128" s="198">
        <f t="shared" si="422"/>
        <v>28557.71175656782</v>
      </c>
    </row>
    <row r="129" spans="1:126" ht="25.5" customHeight="1">
      <c r="A129" s="19"/>
      <c r="B129" s="55"/>
      <c r="C129" s="55"/>
      <c r="D129" s="56">
        <f t="shared" si="729"/>
        <v>77.741944450693282</v>
      </c>
      <c r="E129" s="57">
        <f t="shared" si="730"/>
        <v>91.379272759584808</v>
      </c>
      <c r="F129" s="58" t="s">
        <v>29</v>
      </c>
      <c r="G129" s="52">
        <f>'[9]NAW2 - Total - NPgN'!G126</f>
        <v>51.271816284464592</v>
      </c>
      <c r="H129" s="52">
        <f>'[9]NAW2 - Total - NPgN'!H126</f>
        <v>20.022953253418429</v>
      </c>
      <c r="I129" s="52">
        <f>'[9]NAW2 - Total - NPgN'!I126</f>
        <v>0.37769406296312075</v>
      </c>
      <c r="J129" s="52">
        <f>'[9]NAW2 - Total - NPgN'!J126</f>
        <v>6.0694808498471522</v>
      </c>
      <c r="K129" s="52">
        <f>'[9]NAW2 - Total - NPgN'!K126</f>
        <v>0</v>
      </c>
      <c r="L129" s="59">
        <f t="shared" si="731"/>
        <v>77.741944450693282</v>
      </c>
      <c r="M129" s="52">
        <f>'[9]NAW2 - Total - NPgN'!M126</f>
        <v>39.180202760364715</v>
      </c>
      <c r="N129" s="52">
        <f>'[9]NAW2 - Total - NPgN'!N126</f>
        <v>20.022953253418429</v>
      </c>
      <c r="O129" s="52">
        <f>'[9]NAW2 - Total - NPgN'!O126</f>
        <v>0.39958610579322795</v>
      </c>
      <c r="P129" s="52">
        <f>'[9]NAW2 - Total - NPgN'!P126</f>
        <v>6.1253683462318849</v>
      </c>
      <c r="Q129" s="52">
        <f>'[9]NAW2 - Total - NPgN'!Q126</f>
        <v>0</v>
      </c>
      <c r="R129" s="59">
        <f t="shared" si="732"/>
        <v>65.728110465808257</v>
      </c>
      <c r="S129" s="52">
        <f>'NPgN - Asset Rep'!S129+'NPgN - Refurb'!S129+'NPgN - HVP'!S129</f>
        <v>12.862414618145328</v>
      </c>
      <c r="T129" s="52">
        <f>'NPgN - Asset Rep'!T129+'NPgN - Refurb'!T129+'NPgN - HVP'!T129</f>
        <v>0</v>
      </c>
      <c r="U129" s="52">
        <f>'NPgN - Asset Rep'!U129+'NPgN - Refurb'!U129+'NPgN - HVP'!U129</f>
        <v>-0.17876052870221742</v>
      </c>
      <c r="V129" s="52">
        <f>'NPgN - Asset Rep'!V129+'NPgN - Refurb'!V129+'NPgN - HVP'!V129</f>
        <v>-2.053584179237649</v>
      </c>
      <c r="W129" s="52">
        <f>'NPgN - Asset Rep'!W129+'NPgN - Refurb'!W129+'NPgN - HVP'!W129</f>
        <v>0</v>
      </c>
      <c r="X129" s="59">
        <f t="shared" si="733"/>
        <v>10.630069910205462</v>
      </c>
      <c r="Y129" s="52">
        <f>'[9]NAW2 - Total - NPgN'!Y126</f>
        <v>50.196914811265813</v>
      </c>
      <c r="Z129" s="52">
        <f>'[9]NAW2 - Total - NPgN'!Z126</f>
        <v>19.831430440157476</v>
      </c>
      <c r="AA129" s="52">
        <f>'[9]NAW2 - Total - NPgN'!AA126</f>
        <v>0.8083110351862024</v>
      </c>
      <c r="AB129" s="52">
        <f>'[9]NAW2 - Total - NPgN'!AB126</f>
        <v>6.5081726908760773</v>
      </c>
      <c r="AC129" s="52">
        <f>'[9]NAW2 - Total - NPgN'!AC126</f>
        <v>0</v>
      </c>
      <c r="AD129" s="59">
        <f t="shared" si="734"/>
        <v>77.344828977485577</v>
      </c>
      <c r="AE129" s="52">
        <f>'NPgN - Asset Rep'!AE129+'NPgN - Refurb'!AE129+'NPgN - HVP'!AE129</f>
        <v>15.956674738548214</v>
      </c>
      <c r="AF129" s="52">
        <f>'NPgN - Asset Rep'!AF129+'NPgN - Refurb'!AF129+'NPgN - HVP'!AF129</f>
        <v>0</v>
      </c>
      <c r="AG129" s="52">
        <f>'NPgN - Asset Rep'!AG129+'NPgN - Refurb'!AG129+'NPgN - HVP'!AG129</f>
        <v>-0.20324827236005544</v>
      </c>
      <c r="AH129" s="52">
        <f>'NPgN - Asset Rep'!AH129+'NPgN - Refurb'!AH129+'NPgN - HVP'!AH129</f>
        <v>-2.116098157296634</v>
      </c>
      <c r="AI129" s="52">
        <f>'NPgN - Asset Rep'!AI129+'NPgN - Refurb'!AI129+'NPgN - HVP'!AI129</f>
        <v>0</v>
      </c>
      <c r="AJ129" s="59">
        <f t="shared" si="735"/>
        <v>13.637328308891526</v>
      </c>
      <c r="AK129" s="52">
        <f>'[9]NAW2 - Total - NPgN'!AK126</f>
        <v>49.778077379281868</v>
      </c>
      <c r="AL129" s="52">
        <f>'[9]NAW2 - Total - NPgN'!AL126</f>
        <v>16.383716098287614</v>
      </c>
      <c r="AM129" s="52">
        <f>'[9]NAW2 - Total - NPgN'!AM126</f>
        <v>1.8063375969956568</v>
      </c>
      <c r="AN129" s="52">
        <f>'[9]NAW2 - Total - NPgN'!AN126</f>
        <v>5.6281009077616897</v>
      </c>
      <c r="AO129" s="52">
        <f>'[9]NAW2 - Total - NPgN'!AO126</f>
        <v>0</v>
      </c>
      <c r="AP129" s="59">
        <f t="shared" si="736"/>
        <v>73.596231982326842</v>
      </c>
      <c r="BB129" s="6"/>
      <c r="BC129" s="6"/>
      <c r="BD129" s="58" t="s">
        <v>29</v>
      </c>
      <c r="BE129" s="172">
        <f>'NPgN - Probs. of Failure'!O$36</f>
        <v>5.1787708133333972E-4</v>
      </c>
      <c r="BF129" s="172">
        <f>'NPgN - Probs. of Failure'!P$36</f>
        <v>2.2273777012386457E-3</v>
      </c>
      <c r="BG129" s="172">
        <f>'NPgN - Probs. of Failure'!Q$36</f>
        <v>6.4287760888997398E-3</v>
      </c>
      <c r="BH129" s="172">
        <f>'NPgN - Probs. of Failure'!R$36</f>
        <v>1.4390138564003001E-2</v>
      </c>
      <c r="BI129" s="172">
        <f>'NPgN - Probs. of Failure'!S$36</f>
        <v>2.7379531446234805E-2</v>
      </c>
      <c r="BJ129" s="176"/>
      <c r="BK129" s="6"/>
      <c r="BL129" s="58" t="s">
        <v>29</v>
      </c>
      <c r="BM129" s="242">
        <f>IFERROR($BM4*'NPgN - Average Cons. of Failure'!$Q$36,0)</f>
        <v>157539.95592887726</v>
      </c>
      <c r="BN129" s="242">
        <f>IFERROR($BM4*'NPgN - Average Cons. of Failure'!$Q$36,0)</f>
        <v>157539.95592887726</v>
      </c>
      <c r="BO129" s="242">
        <f>IFERROR($BM4*'NPgN - Average Cons. of Failure'!$Q$36,0)</f>
        <v>157539.95592887726</v>
      </c>
      <c r="BP129" s="242">
        <f>IFERROR($BM4*'NPgN - Average Cons. of Failure'!$Q$36,0)</f>
        <v>157539.95592887726</v>
      </c>
      <c r="BQ129" s="242">
        <f>IFERROR($BM4*'NPgN - Average Cons. of Failure'!$Q$36,0)</f>
        <v>157539.95592887726</v>
      </c>
      <c r="BR129" s="176"/>
      <c r="BS129" s="6"/>
      <c r="BT129" s="58" t="s">
        <v>29</v>
      </c>
      <c r="BU129" s="24">
        <f t="shared" si="737"/>
        <v>81.586332569829921</v>
      </c>
      <c r="BV129" s="24">
        <f t="shared" si="737"/>
        <v>350.90098489010018</v>
      </c>
      <c r="BW129" s="24">
        <f t="shared" si="737"/>
        <v>1012.7891017218849</v>
      </c>
      <c r="BX129" s="24">
        <f t="shared" si="737"/>
        <v>2267.0217951834697</v>
      </c>
      <c r="BY129" s="24">
        <f t="shared" si="737"/>
        <v>4313.3701773931398</v>
      </c>
      <c r="BZ129" s="6"/>
      <c r="CA129" s="6"/>
      <c r="CB129" s="58" t="s">
        <v>29</v>
      </c>
      <c r="CC129" s="195">
        <f t="shared" si="738"/>
        <v>3196.5690525604837</v>
      </c>
      <c r="CD129" s="195">
        <f t="shared" si="723"/>
        <v>7026.0740170329618</v>
      </c>
      <c r="CE129" s="195">
        <f t="shared" si="723"/>
        <v>404.69645314686943</v>
      </c>
      <c r="CF129" s="195">
        <f t="shared" si="723"/>
        <v>13886.343544434609</v>
      </c>
      <c r="CG129" s="195">
        <f t="shared" si="723"/>
        <v>0</v>
      </c>
      <c r="CH129" s="198">
        <f t="shared" si="483"/>
        <v>24513.683067174923</v>
      </c>
      <c r="CI129" s="68"/>
      <c r="CJ129" s="68"/>
      <c r="CK129" s="195">
        <f t="shared" si="724"/>
        <v>4183.0794548435497</v>
      </c>
      <c r="CL129" s="195">
        <f t="shared" si="724"/>
        <v>7026.0740170329618</v>
      </c>
      <c r="CM129" s="195">
        <f t="shared" si="724"/>
        <v>382.5244307541081</v>
      </c>
      <c r="CN129" s="195">
        <f t="shared" si="724"/>
        <v>13759.645372052182</v>
      </c>
      <c r="CO129" s="195">
        <f t="shared" si="724"/>
        <v>0</v>
      </c>
      <c r="CP129" s="198">
        <f t="shared" si="419"/>
        <v>25351.3232746828</v>
      </c>
      <c r="CS129" s="195">
        <f t="shared" si="739"/>
        <v>4095.3821857713538</v>
      </c>
      <c r="CT129" s="195">
        <f t="shared" si="725"/>
        <v>6958.8684732307711</v>
      </c>
      <c r="CU129" s="195">
        <f t="shared" si="725"/>
        <v>818.6486072381208</v>
      </c>
      <c r="CV129" s="195">
        <f t="shared" si="725"/>
        <v>14754.169337033918</v>
      </c>
      <c r="CW129" s="195">
        <f t="shared" si="725"/>
        <v>0</v>
      </c>
      <c r="CX129" s="198">
        <f t="shared" si="420"/>
        <v>26627.068603274165</v>
      </c>
      <c r="CY129" s="6"/>
      <c r="CZ129" s="6"/>
      <c r="DA129" s="195">
        <f t="shared" si="740"/>
        <v>5144.7794224584004</v>
      </c>
      <c r="DB129" s="195">
        <f t="shared" si="726"/>
        <v>6958.8684732307711</v>
      </c>
      <c r="DC129" s="195">
        <f t="shared" si="726"/>
        <v>637.60189195047292</v>
      </c>
      <c r="DD129" s="195">
        <f t="shared" si="726"/>
        <v>10098.649244458211</v>
      </c>
      <c r="DE129" s="195">
        <f t="shared" si="726"/>
        <v>0</v>
      </c>
      <c r="DF129" s="198">
        <f t="shared" si="421"/>
        <v>22839.899032097856</v>
      </c>
      <c r="DG129" s="6"/>
      <c r="DH129" s="6"/>
      <c r="DI129" s="195">
        <f t="shared" si="741"/>
        <v>4061.2107757528183</v>
      </c>
      <c r="DJ129" s="195">
        <f t="shared" si="727"/>
        <v>5749.0621150489133</v>
      </c>
      <c r="DK129" s="195">
        <f t="shared" si="727"/>
        <v>1829.4390322676993</v>
      </c>
      <c r="DL129" s="195">
        <f t="shared" si="727"/>
        <v>12759.027423387621</v>
      </c>
      <c r="DM129" s="195">
        <f t="shared" si="727"/>
        <v>0</v>
      </c>
      <c r="DN129" s="198">
        <f t="shared" si="423"/>
        <v>24398.739346457049</v>
      </c>
      <c r="DO129" s="6"/>
      <c r="DP129" s="6"/>
      <c r="DQ129" s="195">
        <f t="shared" si="742"/>
        <v>5363.0573476806167</v>
      </c>
      <c r="DR129" s="195">
        <f t="shared" si="728"/>
        <v>5749.0621150489133</v>
      </c>
      <c r="DS129" s="195">
        <f t="shared" si="728"/>
        <v>1623.5913970776337</v>
      </c>
      <c r="DT129" s="195">
        <f t="shared" si="728"/>
        <v>7961.7867800485737</v>
      </c>
      <c r="DU129" s="195">
        <f t="shared" si="728"/>
        <v>0</v>
      </c>
      <c r="DV129" s="198">
        <f t="shared" si="422"/>
        <v>20697.497639855737</v>
      </c>
    </row>
    <row r="130" spans="1:126" ht="25.5" customHeight="1">
      <c r="A130" s="19"/>
      <c r="B130" s="55"/>
      <c r="C130" s="55"/>
      <c r="D130" s="56">
        <f t="shared" si="729"/>
        <v>209.0164285536471</v>
      </c>
      <c r="E130" s="57">
        <f t="shared" si="730"/>
        <v>244.84676217904297</v>
      </c>
      <c r="F130" s="58" t="s">
        <v>30</v>
      </c>
      <c r="G130" s="52">
        <f>'[9]NAW2 - Total - NPgN'!G127</f>
        <v>150.05123536445927</v>
      </c>
      <c r="H130" s="52">
        <f>'[9]NAW2 - Total - NPgN'!H127</f>
        <v>26.024868435387955</v>
      </c>
      <c r="I130" s="52">
        <f>'[9]NAW2 - Total - NPgN'!I127</f>
        <v>1.3381319356117021</v>
      </c>
      <c r="J130" s="52">
        <f>'[9]NAW2 - Total - NPgN'!J127</f>
        <v>26.029464523937676</v>
      </c>
      <c r="K130" s="52">
        <f>'[9]NAW2 - Total - NPgN'!K127</f>
        <v>5.5727282942504903</v>
      </c>
      <c r="L130" s="59">
        <f t="shared" si="731"/>
        <v>209.0164285536471</v>
      </c>
      <c r="M130" s="52">
        <f>'[9]NAW2 - Total - NPgN'!M127</f>
        <v>114.66412255428673</v>
      </c>
      <c r="N130" s="52">
        <f>'[9]NAW2 - Total - NPgN'!N127</f>
        <v>26.024868435387955</v>
      </c>
      <c r="O130" s="52">
        <f>'[9]NAW2 - Total - NPgN'!O127</f>
        <v>1.4156932332845384</v>
      </c>
      <c r="P130" s="52">
        <f>'[9]NAW2 - Total - NPgN'!P127</f>
        <v>26.269142618401837</v>
      </c>
      <c r="Q130" s="52">
        <f>'[9]NAW2 - Total - NPgN'!Q127</f>
        <v>6.5402034527824426</v>
      </c>
      <c r="R130" s="59">
        <f t="shared" si="732"/>
        <v>174.91403029414352</v>
      </c>
      <c r="S130" s="52">
        <f>'NPgN - Asset Rep'!S130+'NPgN - Refurb'!S130+'NPgN - HVP'!S130</f>
        <v>37.642926330413303</v>
      </c>
      <c r="T130" s="52">
        <f>'NPgN - Asset Rep'!T130+'NPgN - Refurb'!T130+'NPgN - HVP'!T130</f>
        <v>0</v>
      </c>
      <c r="U130" s="52">
        <f>'NPgN - Asset Rep'!U130+'NPgN - Refurb'!U130+'NPgN - HVP'!U130</f>
        <v>-0.63333050672450242</v>
      </c>
      <c r="V130" s="52">
        <f>'NPgN - Asset Rep'!V130+'NPgN - Refurb'!V130+'NPgN - HVP'!V130</f>
        <v>-8.8069635381965448</v>
      </c>
      <c r="W130" s="52">
        <f>'NPgN - Asset Rep'!W130+'NPgN - Refurb'!W130+'NPgN - HVP'!W130</f>
        <v>0</v>
      </c>
      <c r="X130" s="59">
        <f t="shared" si="733"/>
        <v>28.202632285492253</v>
      </c>
      <c r="Y130" s="52">
        <f>'[9]NAW2 - Total - NPgN'!Y127</f>
        <v>146.905446788262</v>
      </c>
      <c r="Z130" s="52">
        <f>'[9]NAW2 - Total - NPgN'!Z127</f>
        <v>25.775936324604508</v>
      </c>
      <c r="AA130" s="52">
        <f>'[9]NAW2 - Total - NPgN'!AA127</f>
        <v>2.8637643959884671</v>
      </c>
      <c r="AB130" s="52">
        <f>'[9]NAW2 - Total - NPgN'!AB127</f>
        <v>27.910830326960333</v>
      </c>
      <c r="AC130" s="52">
        <f>'[9]NAW2 - Total - NPgN'!AC127</f>
        <v>5.5727282942504903</v>
      </c>
      <c r="AD130" s="59">
        <f t="shared" si="734"/>
        <v>209.02870613006579</v>
      </c>
      <c r="AE130" s="52">
        <f>'NPgN - Asset Rep'!AE130+'NPgN - Refurb'!AE130+'NPgN - HVP'!AE130</f>
        <v>46.6985359665033</v>
      </c>
      <c r="AF130" s="52">
        <f>'NPgN - Asset Rep'!AF130+'NPgN - Refurb'!AF130+'NPgN - HVP'!AF130</f>
        <v>0</v>
      </c>
      <c r="AG130" s="52">
        <f>'NPgN - Asset Rep'!AG130+'NPgN - Refurb'!AG130+'NPgN - HVP'!AG130</f>
        <v>-0.72008811038539311</v>
      </c>
      <c r="AH130" s="52">
        <f>'NPgN - Asset Rep'!AH130+'NPgN - Refurb'!AH130+'NPgN - HVP'!AH130</f>
        <v>-9.0750598407291641</v>
      </c>
      <c r="AI130" s="52">
        <f>'NPgN - Asset Rep'!AI130+'NPgN - Refurb'!AI130+'NPgN - HVP'!AI130</f>
        <v>-1.0730543899928746</v>
      </c>
      <c r="AJ130" s="59">
        <f t="shared" si="735"/>
        <v>35.830333625395866</v>
      </c>
      <c r="AK130" s="52">
        <f>'[9]NAW2 - Total - NPgN'!AK127</f>
        <v>145.67968420288014</v>
      </c>
      <c r="AL130" s="52">
        <f>'[9]NAW2 - Total - NPgN'!AL127</f>
        <v>21.294763591773762</v>
      </c>
      <c r="AM130" s="52">
        <f>'[9]NAW2 - Total - NPgN'!AM127</f>
        <v>6.3996717503923373</v>
      </c>
      <c r="AN130" s="52">
        <f>'[9]NAW2 - Total - NPgN'!AN127</f>
        <v>24.13657057990612</v>
      </c>
      <c r="AO130" s="52">
        <f>'[9]NAW2 - Total - NPgN'!AO127</f>
        <v>19.150366528884859</v>
      </c>
      <c r="AP130" s="59">
        <f t="shared" si="736"/>
        <v>216.66105665383722</v>
      </c>
      <c r="BB130" s="6"/>
      <c r="BC130" s="6"/>
      <c r="BD130" s="58" t="s">
        <v>30</v>
      </c>
      <c r="BE130" s="172">
        <f>'NPgN - Probs. of Failure'!O$36</f>
        <v>5.1787708133333972E-4</v>
      </c>
      <c r="BF130" s="172">
        <f>'NPgN - Probs. of Failure'!P$36</f>
        <v>2.2273777012386457E-3</v>
      </c>
      <c r="BG130" s="172">
        <f>'NPgN - Probs. of Failure'!Q$36</f>
        <v>6.4287760888997398E-3</v>
      </c>
      <c r="BH130" s="172">
        <f>'NPgN - Probs. of Failure'!R$36</f>
        <v>1.4390138564003001E-2</v>
      </c>
      <c r="BI130" s="172">
        <f>'NPgN - Probs. of Failure'!S$36</f>
        <v>2.7379531446234805E-2</v>
      </c>
      <c r="BJ130" s="176"/>
      <c r="BK130" s="6"/>
      <c r="BL130" s="58" t="s">
        <v>30</v>
      </c>
      <c r="BM130" s="242">
        <f>IFERROR($BM5*'NPgN - Average Cons. of Failure'!$Q$36,0)</f>
        <v>262566.59321479546</v>
      </c>
      <c r="BN130" s="242">
        <f>IFERROR($BM5*'NPgN - Average Cons. of Failure'!$Q$36,0)</f>
        <v>262566.59321479546</v>
      </c>
      <c r="BO130" s="242">
        <f>IFERROR($BM5*'NPgN - Average Cons. of Failure'!$Q$36,0)</f>
        <v>262566.59321479546</v>
      </c>
      <c r="BP130" s="242">
        <f>IFERROR($BM5*'NPgN - Average Cons. of Failure'!$Q$36,0)</f>
        <v>262566.59321479546</v>
      </c>
      <c r="BQ130" s="242">
        <f>IFERROR($BM5*'NPgN - Average Cons. of Failure'!$Q$36,0)</f>
        <v>262566.59321479546</v>
      </c>
      <c r="BR130" s="176"/>
      <c r="BS130" s="6"/>
      <c r="BT130" s="58" t="s">
        <v>30</v>
      </c>
      <c r="BU130" s="24">
        <f t="shared" si="737"/>
        <v>135.97722094971655</v>
      </c>
      <c r="BV130" s="24">
        <f t="shared" si="737"/>
        <v>584.83497481683366</v>
      </c>
      <c r="BW130" s="24">
        <f t="shared" si="737"/>
        <v>1687.9818362031417</v>
      </c>
      <c r="BX130" s="24">
        <f t="shared" si="737"/>
        <v>3778.3696586391166</v>
      </c>
      <c r="BY130" s="24">
        <f t="shared" si="737"/>
        <v>7188.9502956552342</v>
      </c>
      <c r="BZ130" s="6"/>
      <c r="CA130" s="6"/>
      <c r="CB130" s="58" t="s">
        <v>30</v>
      </c>
      <c r="CC130" s="195">
        <f t="shared" si="738"/>
        <v>15591.708727569625</v>
      </c>
      <c r="CD130" s="195">
        <f t="shared" si="723"/>
        <v>15220.253276021524</v>
      </c>
      <c r="CE130" s="195">
        <f t="shared" si="723"/>
        <v>2389.6644634199979</v>
      </c>
      <c r="CF130" s="195">
        <f t="shared" si="723"/>
        <v>99254.531427833223</v>
      </c>
      <c r="CG130" s="195">
        <f t="shared" si="723"/>
        <v>47017.197545525727</v>
      </c>
      <c r="CH130" s="198">
        <f t="shared" si="483"/>
        <v>179473.3554403701</v>
      </c>
      <c r="CI130" s="68"/>
      <c r="CJ130" s="68"/>
      <c r="CK130" s="195">
        <f t="shared" si="724"/>
        <v>20403.549984931</v>
      </c>
      <c r="CL130" s="195">
        <f t="shared" si="724"/>
        <v>15220.253276021524</v>
      </c>
      <c r="CM130" s="195">
        <f t="shared" si="724"/>
        <v>2258.7424017559051</v>
      </c>
      <c r="CN130" s="195">
        <f t="shared" si="724"/>
        <v>98348.938987869391</v>
      </c>
      <c r="CO130" s="195">
        <f t="shared" si="724"/>
        <v>40062.066718558352</v>
      </c>
      <c r="CP130" s="198">
        <f t="shared" si="419"/>
        <v>176293.55136913617</v>
      </c>
      <c r="CS130" s="195">
        <f t="shared" si="739"/>
        <v>19975.794396644331</v>
      </c>
      <c r="CT130" s="195">
        <f t="shared" si="725"/>
        <v>15074.669071280387</v>
      </c>
      <c r="CU130" s="195">
        <f t="shared" si="725"/>
        <v>4833.9822835937939</v>
      </c>
      <c r="CV130" s="195">
        <f t="shared" si="725"/>
        <v>105457.43445481142</v>
      </c>
      <c r="CW130" s="195">
        <f t="shared" si="725"/>
        <v>40062.066718558352</v>
      </c>
      <c r="CX130" s="198">
        <f t="shared" si="420"/>
        <v>185403.94692488827</v>
      </c>
      <c r="CY130" s="6"/>
      <c r="CZ130" s="6"/>
      <c r="DA130" s="195">
        <f t="shared" si="740"/>
        <v>25094.374907468842</v>
      </c>
      <c r="DB130" s="195">
        <f t="shared" si="726"/>
        <v>15074.669071280387</v>
      </c>
      <c r="DC130" s="195">
        <f t="shared" si="726"/>
        <v>3764.9318919295019</v>
      </c>
      <c r="DD130" s="195">
        <f t="shared" si="726"/>
        <v>72181.470637348597</v>
      </c>
      <c r="DE130" s="195">
        <f t="shared" si="726"/>
        <v>40062.066718558352</v>
      </c>
      <c r="DF130" s="198">
        <f t="shared" si="421"/>
        <v>156177.51322658567</v>
      </c>
      <c r="DG130" s="6"/>
      <c r="DH130" s="6"/>
      <c r="DI130" s="195">
        <f t="shared" si="741"/>
        <v>19809.118606739965</v>
      </c>
      <c r="DJ130" s="195">
        <f t="shared" si="727"/>
        <v>12453.922528925434</v>
      </c>
      <c r="DK130" s="195">
        <f t="shared" si="727"/>
        <v>10802.529672324632</v>
      </c>
      <c r="DL130" s="195">
        <f t="shared" si="727"/>
        <v>91196.885942718829</v>
      </c>
      <c r="DM130" s="195">
        <f t="shared" si="727"/>
        <v>137671.03311973292</v>
      </c>
      <c r="DN130" s="198">
        <f t="shared" si="423"/>
        <v>271933.48987044179</v>
      </c>
      <c r="DO130" s="6"/>
      <c r="DP130" s="6"/>
      <c r="DQ130" s="195">
        <f t="shared" si="742"/>
        <v>26159.055749885469</v>
      </c>
      <c r="DR130" s="195">
        <f t="shared" si="728"/>
        <v>12453.922528925434</v>
      </c>
      <c r="DS130" s="195">
        <f t="shared" si="728"/>
        <v>9587.0340215282449</v>
      </c>
      <c r="DT130" s="195">
        <f t="shared" si="728"/>
        <v>56907.955190173423</v>
      </c>
      <c r="DU130" s="195">
        <f t="shared" si="728"/>
        <v>129956.89844553948</v>
      </c>
      <c r="DV130" s="198">
        <f t="shared" si="422"/>
        <v>235064.86593605205</v>
      </c>
    </row>
    <row r="131" spans="1:126" ht="25.5" customHeight="1" thickBot="1">
      <c r="A131" s="19"/>
      <c r="B131" s="60"/>
      <c r="C131" s="61"/>
      <c r="D131" s="62">
        <f>SUM(D127:D130)</f>
        <v>408.19901450631369</v>
      </c>
      <c r="E131" s="63">
        <f>SUM(E127:E130)</f>
        <v>470.49901450631364</v>
      </c>
      <c r="F131" s="64"/>
      <c r="G131" s="65">
        <f>SUM(G127:G130)</f>
        <v>253.52063453869175</v>
      </c>
      <c r="H131" s="66">
        <f t="shared" ref="H131:K131" si="743">SUM(H127:H130)</f>
        <v>105.48696256446374</v>
      </c>
      <c r="I131" s="66">
        <f t="shared" si="743"/>
        <v>3.0847600190573621</v>
      </c>
      <c r="J131" s="66">
        <f t="shared" si="743"/>
        <v>38.835991810473644</v>
      </c>
      <c r="K131" s="66">
        <f t="shared" si="743"/>
        <v>7.2706655736271601</v>
      </c>
      <c r="L131" s="67"/>
      <c r="M131" s="65">
        <f>SUM(M127:M130)</f>
        <v>193.73196787202505</v>
      </c>
      <c r="N131" s="66">
        <f t="shared" ref="N131:Q131" si="744">SUM(N127:N130)</f>
        <v>105.48696256446374</v>
      </c>
      <c r="O131" s="66">
        <f t="shared" si="744"/>
        <v>3.2635600190573619</v>
      </c>
      <c r="P131" s="66">
        <f t="shared" si="744"/>
        <v>39.193591810473642</v>
      </c>
      <c r="Q131" s="66">
        <f t="shared" si="744"/>
        <v>8.5329177339801205</v>
      </c>
      <c r="R131" s="67"/>
      <c r="S131" s="65">
        <f>SUM(S127:S130)</f>
        <v>63.599999999999994</v>
      </c>
      <c r="T131" s="66">
        <f t="shared" ref="T131:W131" si="745">SUM(T127:T130)</f>
        <v>0</v>
      </c>
      <c r="U131" s="66">
        <f t="shared" si="745"/>
        <v>-1.46</v>
      </c>
      <c r="V131" s="66">
        <f t="shared" si="745"/>
        <v>-13.139999999999999</v>
      </c>
      <c r="W131" s="66">
        <f t="shared" si="745"/>
        <v>0</v>
      </c>
      <c r="X131" s="67"/>
      <c r="Y131" s="65">
        <f>SUM(Y127:Y130)</f>
        <v>248.20563453869175</v>
      </c>
      <c r="Z131" s="66">
        <f t="shared" ref="Z131:AC131" si="746">SUM(Z127:Z130)</f>
        <v>104.47796256446375</v>
      </c>
      <c r="AA131" s="66">
        <f t="shared" si="746"/>
        <v>6.6017600190573642</v>
      </c>
      <c r="AB131" s="66">
        <f t="shared" si="746"/>
        <v>41.642991810473646</v>
      </c>
      <c r="AC131" s="66">
        <f t="shared" si="746"/>
        <v>7.2706655736271601</v>
      </c>
      <c r="AD131" s="67"/>
      <c r="AE131" s="65">
        <f>SUM(AE127:AE130)</f>
        <v>78.900000000000006</v>
      </c>
      <c r="AF131" s="66">
        <f t="shared" ref="AF131:AI131" si="747">SUM(AF127:AF130)</f>
        <v>0</v>
      </c>
      <c r="AG131" s="66">
        <f t="shared" si="747"/>
        <v>-1.66</v>
      </c>
      <c r="AH131" s="66">
        <f t="shared" si="747"/>
        <v>-13.54</v>
      </c>
      <c r="AI131" s="66">
        <f t="shared" si="747"/>
        <v>-1.4</v>
      </c>
      <c r="AJ131" s="67"/>
      <c r="AK131" s="65">
        <f>SUM(AK127:AK130)</f>
        <v>246.13463453869173</v>
      </c>
      <c r="AL131" s="66">
        <f t="shared" ref="AL131:AO131" si="748">SUM(AL127:AL130)</f>
        <v>86.314362564463764</v>
      </c>
      <c r="AM131" s="66">
        <f t="shared" si="748"/>
        <v>14.752993352390693</v>
      </c>
      <c r="AN131" s="66">
        <f t="shared" si="748"/>
        <v>36.011791810473646</v>
      </c>
      <c r="AO131" s="66">
        <f t="shared" si="748"/>
        <v>24.985232240293833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20704.928130705397</v>
      </c>
      <c r="CD131" s="197">
        <f t="shared" ref="CD131:CG131" si="749">SUM(CD127:CD130)</f>
        <v>33914.584522544203</v>
      </c>
      <c r="CE131" s="197">
        <f t="shared" si="749"/>
        <v>3666.3093712442296</v>
      </c>
      <c r="CF131" s="197">
        <f t="shared" si="749"/>
        <v>121962.3670978982</v>
      </c>
      <c r="CG131" s="197">
        <f t="shared" si="749"/>
        <v>52703.698421554756</v>
      </c>
      <c r="CH131" s="198">
        <f t="shared" si="483"/>
        <v>232951.8875439468</v>
      </c>
      <c r="CI131" s="68"/>
      <c r="CJ131" s="68"/>
      <c r="CK131" s="197">
        <f>SUM(CK127:CK130)</f>
        <v>27094.7875842664</v>
      </c>
      <c r="CL131" s="197">
        <f t="shared" ref="CL131:CO131" si="750">SUM(CL127:CL130)</f>
        <v>33914.584522544203</v>
      </c>
      <c r="CM131" s="197">
        <f t="shared" si="750"/>
        <v>3465.4440242763467</v>
      </c>
      <c r="CN131" s="197">
        <f t="shared" si="750"/>
        <v>120849.58971619996</v>
      </c>
      <c r="CO131" s="197">
        <f t="shared" si="750"/>
        <v>44907.378421154601</v>
      </c>
      <c r="CP131" s="198">
        <f t="shared" si="419"/>
        <v>230231.78426844152</v>
      </c>
      <c r="CS131" s="197">
        <f>SUM(CS127:CS130)</f>
        <v>26526.751786026878</v>
      </c>
      <c r="CT131" s="197">
        <f t="shared" ref="CT131:CW131" si="751">SUM(CT127:CT130)</f>
        <v>33590.185990712984</v>
      </c>
      <c r="CU131" s="197">
        <f t="shared" si="751"/>
        <v>7416.469892766534</v>
      </c>
      <c r="CV131" s="197">
        <f t="shared" si="751"/>
        <v>129584.39427555946</v>
      </c>
      <c r="CW131" s="197">
        <f t="shared" si="751"/>
        <v>44907.378421154601</v>
      </c>
      <c r="CX131" s="198">
        <f t="shared" si="420"/>
        <v>242025.18036622045</v>
      </c>
      <c r="CY131" s="6"/>
      <c r="CZ131" s="6"/>
      <c r="DA131" s="197">
        <f>SUM(DA127:DA130)</f>
        <v>33323.944028366219</v>
      </c>
      <c r="DB131" s="197">
        <f t="shared" ref="DB131:DE131" si="752">SUM(DB127:DB130)</f>
        <v>33590.185990712984</v>
      </c>
      <c r="DC131" s="197">
        <f t="shared" si="752"/>
        <v>5776.2942407916498</v>
      </c>
      <c r="DD131" s="197">
        <f t="shared" si="752"/>
        <v>88695.426726580568</v>
      </c>
      <c r="DE131" s="197">
        <f t="shared" si="752"/>
        <v>44907.378421154601</v>
      </c>
      <c r="DF131" s="198">
        <f t="shared" si="421"/>
        <v>206293.22940760604</v>
      </c>
      <c r="DG131" s="6"/>
      <c r="DH131" s="6"/>
      <c r="DI131" s="197">
        <f>SUM(DI127:DI130)</f>
        <v>26305.415541783408</v>
      </c>
      <c r="DJ131" s="197">
        <f t="shared" ref="DJ131:DM131" si="753">SUM(DJ127:DJ130)</f>
        <v>27750.498009771873</v>
      </c>
      <c r="DK131" s="197">
        <f t="shared" si="753"/>
        <v>16573.630472834615</v>
      </c>
      <c r="DL131" s="197">
        <f t="shared" si="753"/>
        <v>112061.26230738519</v>
      </c>
      <c r="DM131" s="197">
        <f t="shared" si="753"/>
        <v>154321.67355148453</v>
      </c>
      <c r="DN131" s="198">
        <f t="shared" si="423"/>
        <v>337012.47988325963</v>
      </c>
      <c r="DO131" s="6"/>
      <c r="DP131" s="6"/>
      <c r="DQ131" s="197">
        <f>SUM(DQ127:DQ130)</f>
        <v>34737.781389591175</v>
      </c>
      <c r="DR131" s="197">
        <f t="shared" ref="DR131:DU131" si="754">SUM(DR127:DR130)</f>
        <v>27750.498009771873</v>
      </c>
      <c r="DS131" s="197">
        <f t="shared" si="754"/>
        <v>14708.773224698789</v>
      </c>
      <c r="DT131" s="197">
        <f t="shared" si="754"/>
        <v>69927.577329213615</v>
      </c>
      <c r="DU131" s="197">
        <f t="shared" si="754"/>
        <v>145674.55188800633</v>
      </c>
      <c r="DV131" s="198">
        <f t="shared" si="422"/>
        <v>292799.18184128177</v>
      </c>
    </row>
    <row r="132" spans="1:126" ht="25.5" customHeight="1">
      <c r="A132" s="19"/>
      <c r="B132" s="48" t="s">
        <v>46</v>
      </c>
      <c r="C132" s="48"/>
      <c r="D132" s="49">
        <f>L132</f>
        <v>637</v>
      </c>
      <c r="E132" s="50">
        <f>D132+SUM(AE132:AI132)</f>
        <v>637</v>
      </c>
      <c r="F132" s="51" t="s">
        <v>25</v>
      </c>
      <c r="G132" s="52">
        <f>'[9]NAW2 - Total - NPgN'!G129</f>
        <v>103</v>
      </c>
      <c r="H132" s="52">
        <f>'[9]NAW2 - Total - NPgN'!H129</f>
        <v>280</v>
      </c>
      <c r="I132" s="52">
        <f>'[9]NAW2 - Total - NPgN'!I129</f>
        <v>61</v>
      </c>
      <c r="J132" s="52">
        <f>'[9]NAW2 - Total - NPgN'!J129</f>
        <v>33</v>
      </c>
      <c r="K132" s="52">
        <f>'[9]NAW2 - Total - NPgN'!K129</f>
        <v>160</v>
      </c>
      <c r="L132" s="53">
        <f>SUM(G132:K132)</f>
        <v>637</v>
      </c>
      <c r="M132" s="52">
        <f>'[9]NAW2 - Total - NPgN'!M129</f>
        <v>61</v>
      </c>
      <c r="N132" s="52">
        <f>'[9]NAW2 - Total - NPgN'!N129</f>
        <v>85</v>
      </c>
      <c r="O132" s="52">
        <f>'[9]NAW2 - Total - NPgN'!O129</f>
        <v>118</v>
      </c>
      <c r="P132" s="52">
        <f>'[9]NAW2 - Total - NPgN'!P129</f>
        <v>81</v>
      </c>
      <c r="Q132" s="52">
        <f>'[9]NAW2 - Total - NPgN'!Q129</f>
        <v>292</v>
      </c>
      <c r="R132" s="53">
        <f>SUM(M132:Q132)</f>
        <v>637</v>
      </c>
      <c r="S132" s="274">
        <f>'NPgN - Asset Rep'!S132+'NPgN - Refurb'!S132+'NPgN - HVP'!S132</f>
        <v>95</v>
      </c>
      <c r="T132" s="69">
        <f>'NPgN - Asset Rep'!T132+'NPgN - Refurb'!T132+'NPgN - HVP'!T132</f>
        <v>134</v>
      </c>
      <c r="U132" s="69">
        <f>'NPgN - Asset Rep'!U132+'NPgN - Refurb'!U132+'NPgN - HVP'!U132</f>
        <v>-63</v>
      </c>
      <c r="V132" s="69">
        <f>'NPgN - Asset Rep'!V132+'NPgN - Refurb'!V132+'NPgN - HVP'!V132</f>
        <v>-13</v>
      </c>
      <c r="W132" s="69">
        <f>'NPgN - Asset Rep'!W132+'NPgN - Refurb'!W132+'NPgN - HVP'!W132</f>
        <v>-153</v>
      </c>
      <c r="X132" s="53">
        <f>SUM(S132:W132)</f>
        <v>0</v>
      </c>
      <c r="Y132" s="54">
        <f>'[9]NAW2 - Total - NPgN'!Y129</f>
        <v>56</v>
      </c>
      <c r="Z132" s="54">
        <f>'[9]NAW2 - Total - NPgN'!Z129</f>
        <v>266</v>
      </c>
      <c r="AA132" s="54">
        <f>'[9]NAW2 - Total - NPgN'!AA129</f>
        <v>96</v>
      </c>
      <c r="AB132" s="54">
        <f>'[9]NAW2 - Total - NPgN'!AB129</f>
        <v>24</v>
      </c>
      <c r="AC132" s="54">
        <f>'[9]NAW2 - Total - NPgN'!AC129</f>
        <v>195</v>
      </c>
      <c r="AD132" s="53">
        <f>SUM(Y132:AC132)</f>
        <v>637</v>
      </c>
      <c r="AE132" s="274">
        <f>'NPgN - Asset Rep'!AE132+'NPgN - Refurb'!AE132+'NPgN - HVP'!AE132</f>
        <v>95</v>
      </c>
      <c r="AF132" s="69">
        <f>'NPgN - Asset Rep'!AF132+'NPgN - Refurb'!AF132+'NPgN - HVP'!AF132</f>
        <v>145</v>
      </c>
      <c r="AG132" s="69">
        <f>'NPgN - Asset Rep'!AG132+'NPgN - Refurb'!AG132+'NPgN - HVP'!AG132</f>
        <v>-63</v>
      </c>
      <c r="AH132" s="69">
        <f>'NPgN - Asset Rep'!AH132+'NPgN - Refurb'!AH132+'NPgN - HVP'!AH132</f>
        <v>-13</v>
      </c>
      <c r="AI132" s="69">
        <f>'NPgN - Asset Rep'!AI132+'NPgN - Refurb'!AI132+'NPgN - HVP'!AI132</f>
        <v>-164</v>
      </c>
      <c r="AJ132" s="53">
        <f>SUM(AE132:AI132)</f>
        <v>0</v>
      </c>
      <c r="AK132" s="54">
        <f>'[9]NAW2 - Total - NPgN'!AK129</f>
        <v>5</v>
      </c>
      <c r="AL132" s="54">
        <f>'[9]NAW2 - Total - NPgN'!AL129</f>
        <v>96</v>
      </c>
      <c r="AM132" s="54">
        <f>'[9]NAW2 - Total - NPgN'!AM129</f>
        <v>221</v>
      </c>
      <c r="AN132" s="54">
        <f>'[9]NAW2 - Total - NPgN'!AN129</f>
        <v>96</v>
      </c>
      <c r="AO132" s="54">
        <f>'[9]NAW2 - Total - NPgN'!AO129</f>
        <v>219</v>
      </c>
      <c r="AP132" s="53">
        <f>SUM(AK132:AO132)</f>
        <v>637</v>
      </c>
      <c r="BB132" s="6"/>
      <c r="BC132" s="6"/>
      <c r="BD132" s="51" t="s">
        <v>25</v>
      </c>
      <c r="BE132" s="172">
        <f>'NPgN - Probs. of Failure'!O$37</f>
        <v>0</v>
      </c>
      <c r="BF132" s="172">
        <f>'NPgN - Probs. of Failure'!P$37</f>
        <v>0</v>
      </c>
      <c r="BG132" s="172">
        <f>'NPgN - Probs. of Failure'!Q$37</f>
        <v>0</v>
      </c>
      <c r="BH132" s="172">
        <f>'NPgN - Probs. of Failure'!R$37</f>
        <v>0</v>
      </c>
      <c r="BI132" s="172">
        <f>'NPgN - Probs. of Failure'!S$37</f>
        <v>0</v>
      </c>
      <c r="BJ132" s="175"/>
      <c r="BK132" s="6"/>
      <c r="BL132" s="51" t="s">
        <v>25</v>
      </c>
      <c r="BM132" s="194">
        <f>$BM2*'NPgN - Average Cons. of Failure'!$Q$37</f>
        <v>26323.52274220511</v>
      </c>
      <c r="BN132" s="194">
        <f>$BM2*'NPgN - Average Cons. of Failure'!$Q$37</f>
        <v>26323.52274220511</v>
      </c>
      <c r="BO132" s="194">
        <f>$BM2*'NPgN - Average Cons. of Failure'!$Q$37</f>
        <v>26323.52274220511</v>
      </c>
      <c r="BP132" s="194">
        <f>$BM2*'NPgN - Average Cons. of Failure'!$Q$37</f>
        <v>26323.52274220511</v>
      </c>
      <c r="BQ132" s="194">
        <f>$BM2*'NPgN - Average Cons. of Failure'!$Q$37</f>
        <v>26323.52274220511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0</v>
      </c>
      <c r="BX132" s="24">
        <f t="shared" si="737"/>
        <v>0</v>
      </c>
      <c r="BY132" s="24">
        <f t="shared" si="737"/>
        <v>0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561</v>
      </c>
      <c r="E133" s="57">
        <f t="shared" ref="E133:E135" si="762">D133+SUM(AE133:AI133)</f>
        <v>561</v>
      </c>
      <c r="F133" s="58" t="s">
        <v>27</v>
      </c>
      <c r="G133" s="52">
        <f>'[9]NAW2 - Total - NPgN'!G130</f>
        <v>77</v>
      </c>
      <c r="H133" s="52">
        <f>'[9]NAW2 - Total - NPgN'!H130</f>
        <v>171</v>
      </c>
      <c r="I133" s="52">
        <f>'[9]NAW2 - Total - NPgN'!I130</f>
        <v>92</v>
      </c>
      <c r="J133" s="52">
        <f>'[9]NAW2 - Total - NPgN'!J130</f>
        <v>96</v>
      </c>
      <c r="K133" s="52">
        <f>'[9]NAW2 - Total - NPgN'!K130</f>
        <v>125</v>
      </c>
      <c r="L133" s="59">
        <f t="shared" ref="L133:L135" si="763">SUM(G133:K133)</f>
        <v>561</v>
      </c>
      <c r="M133" s="52">
        <f>'[9]NAW2 - Total - NPgN'!M130</f>
        <v>35</v>
      </c>
      <c r="N133" s="52">
        <f>'[9]NAW2 - Total - NPgN'!N130</f>
        <v>97</v>
      </c>
      <c r="O133" s="52">
        <f>'[9]NAW2 - Total - NPgN'!O130</f>
        <v>106</v>
      </c>
      <c r="P133" s="52">
        <f>'[9]NAW2 - Total - NPgN'!P130</f>
        <v>109</v>
      </c>
      <c r="Q133" s="52">
        <f>'[9]NAW2 - Total - NPgN'!Q130</f>
        <v>214</v>
      </c>
      <c r="R133" s="59">
        <f t="shared" ref="R133:R135" si="764">SUM(M133:Q133)</f>
        <v>561</v>
      </c>
      <c r="S133" s="52">
        <f>'NPgN - Asset Rep'!S133+'NPgN - Refurb'!S133+'NPgN - HVP'!S133</f>
        <v>140</v>
      </c>
      <c r="T133" s="52">
        <f>'NPgN - Asset Rep'!T133+'NPgN - Refurb'!T133+'NPgN - HVP'!T133</f>
        <v>194</v>
      </c>
      <c r="U133" s="52">
        <f>'NPgN - Asset Rep'!U133+'NPgN - Refurb'!U133+'NPgN - HVP'!U133</f>
        <v>-91</v>
      </c>
      <c r="V133" s="52">
        <f>'NPgN - Asset Rep'!V133+'NPgN - Refurb'!V133+'NPgN - HVP'!V133</f>
        <v>-42</v>
      </c>
      <c r="W133" s="52">
        <f>'NPgN - Asset Rep'!W133+'NPgN - Refurb'!W133+'NPgN - HVP'!W133</f>
        <v>-201</v>
      </c>
      <c r="X133" s="59">
        <f t="shared" ref="X133:X135" si="765">SUM(S133:W133)</f>
        <v>0</v>
      </c>
      <c r="Y133" s="52">
        <f>'[9]NAW2 - Total - NPgN'!Y130</f>
        <v>60</v>
      </c>
      <c r="Z133" s="52">
        <f>'[9]NAW2 - Total - NPgN'!Z130</f>
        <v>116</v>
      </c>
      <c r="AA133" s="52">
        <f>'[9]NAW2 - Total - NPgN'!AA130</f>
        <v>104</v>
      </c>
      <c r="AB133" s="52">
        <f>'[9]NAW2 - Total - NPgN'!AB130</f>
        <v>42</v>
      </c>
      <c r="AC133" s="52">
        <f>'[9]NAW2 - Total - NPgN'!AC130</f>
        <v>239</v>
      </c>
      <c r="AD133" s="59">
        <f t="shared" ref="AD133:AD135" si="766">SUM(Y133:AC133)</f>
        <v>561</v>
      </c>
      <c r="AE133" s="52">
        <f>'NPgN - Asset Rep'!AE133+'NPgN - Refurb'!AE133+'NPgN - HVP'!AE133</f>
        <v>159</v>
      </c>
      <c r="AF133" s="52">
        <f>'NPgN - Asset Rep'!AF133+'NPgN - Refurb'!AF133+'NPgN - HVP'!AF133</f>
        <v>221</v>
      </c>
      <c r="AG133" s="52">
        <f>'NPgN - Asset Rep'!AG133+'NPgN - Refurb'!AG133+'NPgN - HVP'!AG133</f>
        <v>-106</v>
      </c>
      <c r="AH133" s="52">
        <f>'NPgN - Asset Rep'!AH133+'NPgN - Refurb'!AH133+'NPgN - HVP'!AH133</f>
        <v>-53</v>
      </c>
      <c r="AI133" s="52">
        <f>'NPgN - Asset Rep'!AI133+'NPgN - Refurb'!AI133+'NPgN - HVP'!AI133</f>
        <v>-221</v>
      </c>
      <c r="AJ133" s="59">
        <f t="shared" ref="AJ133:AJ135" si="767">SUM(AE133:AI133)</f>
        <v>0</v>
      </c>
      <c r="AK133" s="52">
        <f>'[9]NAW2 - Total - NPgN'!AK130</f>
        <v>3</v>
      </c>
      <c r="AL133" s="52">
        <f>'[9]NAW2 - Total - NPgN'!AL130</f>
        <v>67</v>
      </c>
      <c r="AM133" s="52">
        <f>'[9]NAW2 - Total - NPgN'!AM130</f>
        <v>106</v>
      </c>
      <c r="AN133" s="52">
        <f>'[9]NAW2 - Total - NPgN'!AN130</f>
        <v>104</v>
      </c>
      <c r="AO133" s="52">
        <f>'[9]NAW2 - Total - NPgN'!AO130</f>
        <v>281</v>
      </c>
      <c r="AP133" s="59">
        <f t="shared" ref="AP133:AP135" si="768">SUM(AK133:AO133)</f>
        <v>561</v>
      </c>
      <c r="BB133" s="6"/>
      <c r="BC133" s="6"/>
      <c r="BD133" s="58" t="s">
        <v>27</v>
      </c>
      <c r="BE133" s="172">
        <f>'NPgN - Probs. of Failure'!O$37</f>
        <v>0</v>
      </c>
      <c r="BF133" s="172">
        <f>'NPgN - Probs. of Failure'!P$37</f>
        <v>0</v>
      </c>
      <c r="BG133" s="172">
        <f>'NPgN - Probs. of Failure'!Q$37</f>
        <v>0</v>
      </c>
      <c r="BH133" s="172">
        <f>'NPgN - Probs. of Failure'!R$37</f>
        <v>0</v>
      </c>
      <c r="BI133" s="172">
        <f>'NPgN - Probs. of Failure'!S$37</f>
        <v>0</v>
      </c>
      <c r="BJ133" s="176"/>
      <c r="BK133" s="6"/>
      <c r="BL133" s="58" t="s">
        <v>27</v>
      </c>
      <c r="BM133" s="194">
        <f>$BM3*'NPgN - Average Cons. of Failure'!$Q$37</f>
        <v>37605.032488864446</v>
      </c>
      <c r="BN133" s="194">
        <f>$BM3*'NPgN - Average Cons. of Failure'!$Q$37</f>
        <v>37605.032488864446</v>
      </c>
      <c r="BO133" s="194">
        <f>$BM3*'NPgN - Average Cons. of Failure'!$Q$37</f>
        <v>37605.032488864446</v>
      </c>
      <c r="BP133" s="194">
        <f>$BM3*'NPgN - Average Cons. of Failure'!$Q$37</f>
        <v>37605.032488864446</v>
      </c>
      <c r="BQ133" s="194">
        <f>$BM3*'NPgN - Average Cons. of Failure'!$Q$37</f>
        <v>37605.032488864446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0</v>
      </c>
      <c r="BX133" s="24">
        <f t="shared" si="737"/>
        <v>0</v>
      </c>
      <c r="BY133" s="24">
        <f t="shared" si="737"/>
        <v>0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18</v>
      </c>
      <c r="E134" s="57">
        <f t="shared" si="762"/>
        <v>18</v>
      </c>
      <c r="F134" s="58" t="s">
        <v>29</v>
      </c>
      <c r="G134" s="52">
        <f>'[9]NAW2 - Total - NPgN'!G131</f>
        <v>4</v>
      </c>
      <c r="H134" s="52">
        <f>'[9]NAW2 - Total - NPgN'!H131</f>
        <v>5</v>
      </c>
      <c r="I134" s="52">
        <f>'[9]NAW2 - Total - NPgN'!I131</f>
        <v>1</v>
      </c>
      <c r="J134" s="52">
        <f>'[9]NAW2 - Total - NPgN'!J131</f>
        <v>7</v>
      </c>
      <c r="K134" s="52">
        <f>'[9]NAW2 - Total - NPgN'!K131</f>
        <v>1</v>
      </c>
      <c r="L134" s="59">
        <f t="shared" si="763"/>
        <v>18</v>
      </c>
      <c r="M134" s="52">
        <f>'[9]NAW2 - Total - NPgN'!M131</f>
        <v>3</v>
      </c>
      <c r="N134" s="52">
        <f>'[9]NAW2 - Total - NPgN'!N131</f>
        <v>2</v>
      </c>
      <c r="O134" s="52">
        <f>'[9]NAW2 - Total - NPgN'!O131</f>
        <v>2</v>
      </c>
      <c r="P134" s="52">
        <f>'[9]NAW2 - Total - NPgN'!P131</f>
        <v>7</v>
      </c>
      <c r="Q134" s="52">
        <f>'[9]NAW2 - Total - NPgN'!Q131</f>
        <v>4</v>
      </c>
      <c r="R134" s="59">
        <f t="shared" si="764"/>
        <v>18</v>
      </c>
      <c r="S134" s="52">
        <f>'NPgN - Asset Rep'!S134+'NPgN - Refurb'!S134+'NPgN - HVP'!S134</f>
        <v>2</v>
      </c>
      <c r="T134" s="52">
        <f>'NPgN - Asset Rep'!T134+'NPgN - Refurb'!T134+'NPgN - HVP'!T134</f>
        <v>4</v>
      </c>
      <c r="U134" s="52">
        <f>'NPgN - Asset Rep'!U134+'NPgN - Refurb'!U134+'NPgN - HVP'!U134</f>
        <v>-3</v>
      </c>
      <c r="V134" s="52">
        <f>'NPgN - Asset Rep'!V134+'NPgN - Refurb'!V134+'NPgN - HVP'!V134</f>
        <v>0</v>
      </c>
      <c r="W134" s="52">
        <f>'NPgN - Asset Rep'!W134+'NPgN - Refurb'!W134+'NPgN - HVP'!W134</f>
        <v>-3</v>
      </c>
      <c r="X134" s="59">
        <f t="shared" si="765"/>
        <v>0</v>
      </c>
      <c r="Y134" s="52">
        <f>'[9]NAW2 - Total - NPgN'!Y131</f>
        <v>1</v>
      </c>
      <c r="Z134" s="52">
        <f>'[9]NAW2 - Total - NPgN'!Z131</f>
        <v>6</v>
      </c>
      <c r="AA134" s="52">
        <f>'[9]NAW2 - Total - NPgN'!AA131</f>
        <v>3</v>
      </c>
      <c r="AB134" s="52">
        <f>'[9]NAW2 - Total - NPgN'!AB131</f>
        <v>0</v>
      </c>
      <c r="AC134" s="52">
        <f>'[9]NAW2 - Total - NPgN'!AC131</f>
        <v>8</v>
      </c>
      <c r="AD134" s="59">
        <f t="shared" si="766"/>
        <v>18</v>
      </c>
      <c r="AE134" s="52">
        <f>'NPgN - Asset Rep'!AE134+'NPgN - Refurb'!AE134+'NPgN - HVP'!AE134</f>
        <v>2</v>
      </c>
      <c r="AF134" s="52">
        <f>'NPgN - Asset Rep'!AF134+'NPgN - Refurb'!AF134+'NPgN - HVP'!AF134</f>
        <v>5</v>
      </c>
      <c r="AG134" s="52">
        <f>'NPgN - Asset Rep'!AG134+'NPgN - Refurb'!AG134+'NPgN - HVP'!AG134</f>
        <v>-3</v>
      </c>
      <c r="AH134" s="52">
        <f>'NPgN - Asset Rep'!AH134+'NPgN - Refurb'!AH134+'NPgN - HVP'!AH134</f>
        <v>0</v>
      </c>
      <c r="AI134" s="52">
        <f>'NPgN - Asset Rep'!AI134+'NPgN - Refurb'!AI134+'NPgN - HVP'!AI134</f>
        <v>-4</v>
      </c>
      <c r="AJ134" s="59">
        <f t="shared" si="767"/>
        <v>0</v>
      </c>
      <c r="AK134" s="52">
        <f>'[9]NAW2 - Total - NPgN'!AK131</f>
        <v>0</v>
      </c>
      <c r="AL134" s="52">
        <f>'[9]NAW2 - Total - NPgN'!AL131</f>
        <v>4</v>
      </c>
      <c r="AM134" s="52">
        <f>'[9]NAW2 - Total - NPgN'!AM131</f>
        <v>3</v>
      </c>
      <c r="AN134" s="52">
        <f>'[9]NAW2 - Total - NPgN'!AN131</f>
        <v>3</v>
      </c>
      <c r="AO134" s="52">
        <f>'[9]NAW2 - Total - NPgN'!AO131</f>
        <v>8</v>
      </c>
      <c r="AP134" s="59">
        <f t="shared" si="768"/>
        <v>18</v>
      </c>
      <c r="BB134" s="6"/>
      <c r="BC134" s="6"/>
      <c r="BD134" s="58" t="s">
        <v>29</v>
      </c>
      <c r="BE134" s="172">
        <f>'NPgN - Probs. of Failure'!O$37</f>
        <v>0</v>
      </c>
      <c r="BF134" s="172">
        <f>'NPgN - Probs. of Failure'!P$37</f>
        <v>0</v>
      </c>
      <c r="BG134" s="172">
        <f>'NPgN - Probs. of Failure'!Q$37</f>
        <v>0</v>
      </c>
      <c r="BH134" s="172">
        <f>'NPgN - Probs. of Failure'!R$37</f>
        <v>0</v>
      </c>
      <c r="BI134" s="172">
        <f>'NPgN - Probs. of Failure'!S$37</f>
        <v>0</v>
      </c>
      <c r="BJ134" s="176"/>
      <c r="BK134" s="6"/>
      <c r="BL134" s="58" t="s">
        <v>29</v>
      </c>
      <c r="BM134" s="194">
        <f>$BM4*'NPgN - Average Cons. of Failure'!$Q$37</f>
        <v>56407.548733296673</v>
      </c>
      <c r="BN134" s="194">
        <f>$BM4*'NPgN - Average Cons. of Failure'!$Q$37</f>
        <v>56407.548733296673</v>
      </c>
      <c r="BO134" s="194">
        <f>$BM4*'NPgN - Average Cons. of Failure'!$Q$37</f>
        <v>56407.548733296673</v>
      </c>
      <c r="BP134" s="194">
        <f>$BM4*'NPgN - Average Cons. of Failure'!$Q$37</f>
        <v>56407.548733296673</v>
      </c>
      <c r="BQ134" s="194">
        <f>$BM4*'NPgN - Average Cons. of Failure'!$Q$37</f>
        <v>56407.548733296673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0</v>
      </c>
      <c r="BX134" s="24">
        <f t="shared" si="737"/>
        <v>0</v>
      </c>
      <c r="BY134" s="24">
        <f t="shared" si="737"/>
        <v>0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0</v>
      </c>
      <c r="CF134" s="195">
        <f t="shared" si="755"/>
        <v>0</v>
      </c>
      <c r="CG134" s="195">
        <f t="shared" si="755"/>
        <v>0</v>
      </c>
      <c r="CH134" s="198">
        <f t="shared" si="483"/>
        <v>0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0</v>
      </c>
      <c r="CN134" s="195">
        <f t="shared" si="756"/>
        <v>0</v>
      </c>
      <c r="CO134" s="195">
        <f t="shared" si="756"/>
        <v>0</v>
      </c>
      <c r="CP134" s="198">
        <f t="shared" si="419"/>
        <v>0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0</v>
      </c>
      <c r="CX134" s="198">
        <f t="shared" si="420"/>
        <v>0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0</v>
      </c>
      <c r="DF134" s="198">
        <f t="shared" si="421"/>
        <v>0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0</v>
      </c>
      <c r="DN134" s="198">
        <f t="shared" si="423"/>
        <v>0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0</v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212</v>
      </c>
      <c r="E135" s="57">
        <f t="shared" si="762"/>
        <v>75</v>
      </c>
      <c r="F135" s="58" t="s">
        <v>30</v>
      </c>
      <c r="G135" s="52">
        <f>'[9]NAW2 - Total - NPgN'!G132</f>
        <v>10</v>
      </c>
      <c r="H135" s="52">
        <f>'[9]NAW2 - Total - NPgN'!H132</f>
        <v>27</v>
      </c>
      <c r="I135" s="52">
        <f>'[9]NAW2 - Total - NPgN'!I132</f>
        <v>1</v>
      </c>
      <c r="J135" s="52">
        <f>'[9]NAW2 - Total - NPgN'!J132</f>
        <v>2</v>
      </c>
      <c r="K135" s="52">
        <f>'[9]NAW2 - Total - NPgN'!K132</f>
        <v>172</v>
      </c>
      <c r="L135" s="59">
        <f t="shared" si="763"/>
        <v>212</v>
      </c>
      <c r="M135" s="52">
        <f>'[9]NAW2 - Total - NPgN'!M132</f>
        <v>10</v>
      </c>
      <c r="N135" s="52">
        <f>'[9]NAW2 - Total - NPgN'!N132</f>
        <v>27</v>
      </c>
      <c r="O135" s="52">
        <f>'[9]NAW2 - Total - NPgN'!O132</f>
        <v>1</v>
      </c>
      <c r="P135" s="52">
        <f>'[9]NAW2 - Total - NPgN'!P132</f>
        <v>2</v>
      </c>
      <c r="Q135" s="52">
        <f>'[9]NAW2 - Total - NPgN'!Q132</f>
        <v>172</v>
      </c>
      <c r="R135" s="59">
        <f t="shared" si="764"/>
        <v>212</v>
      </c>
      <c r="S135" s="52">
        <f>'NPgN - Asset Rep'!S135+'NPgN - Refurb'!S135+'NPgN - HVP'!S135</f>
        <v>7</v>
      </c>
      <c r="T135" s="52">
        <f>'NPgN - Asset Rep'!T135+'NPgN - Refurb'!T135+'NPgN - HVP'!T135</f>
        <v>32</v>
      </c>
      <c r="U135" s="52">
        <f>'NPgN - Asset Rep'!U135+'NPgN - Refurb'!U135+'NPgN - HVP'!U135</f>
        <v>-4</v>
      </c>
      <c r="V135" s="52">
        <f>'NPgN - Asset Rep'!V135+'NPgN - Refurb'!V135+'NPgN - HVP'!V135</f>
        <v>0</v>
      </c>
      <c r="W135" s="52">
        <f>'NPgN - Asset Rep'!W135+'NPgN - Refurb'!W135+'NPgN - HVP'!W135</f>
        <v>-172</v>
      </c>
      <c r="X135" s="59">
        <f t="shared" si="765"/>
        <v>-137</v>
      </c>
      <c r="Y135" s="52">
        <f>'[9]NAW2 - Total - NPgN'!Y132</f>
        <v>5</v>
      </c>
      <c r="Z135" s="52">
        <f>'[9]NAW2 - Total - NPgN'!Z132</f>
        <v>6</v>
      </c>
      <c r="AA135" s="52">
        <f>'[9]NAW2 - Total - NPgN'!AA132</f>
        <v>27</v>
      </c>
      <c r="AB135" s="52">
        <f>'[9]NAW2 - Total - NPgN'!AB132</f>
        <v>0</v>
      </c>
      <c r="AC135" s="52">
        <f>'[9]NAW2 - Total - NPgN'!AC132</f>
        <v>174</v>
      </c>
      <c r="AD135" s="59">
        <f t="shared" si="766"/>
        <v>212</v>
      </c>
      <c r="AE135" s="52">
        <f>'NPgN - Asset Rep'!AE135+'NPgN - Refurb'!AE135+'NPgN - HVP'!AE135</f>
        <v>25</v>
      </c>
      <c r="AF135" s="52">
        <f>'NPgN - Asset Rep'!AF135+'NPgN - Refurb'!AF135+'NPgN - HVP'!AF135</f>
        <v>33</v>
      </c>
      <c r="AG135" s="52">
        <f>'NPgN - Asset Rep'!AG135+'NPgN - Refurb'!AG135+'NPgN - HVP'!AG135</f>
        <v>-6</v>
      </c>
      <c r="AH135" s="52">
        <f>'NPgN - Asset Rep'!AH135+'NPgN - Refurb'!AH135+'NPgN - HVP'!AH135</f>
        <v>-17</v>
      </c>
      <c r="AI135" s="52">
        <f>'NPgN - Asset Rep'!AI135+'NPgN - Refurb'!AI135+'NPgN - HVP'!AI135</f>
        <v>-172</v>
      </c>
      <c r="AJ135" s="59">
        <f t="shared" si="767"/>
        <v>-137</v>
      </c>
      <c r="AK135" s="52">
        <f>'[9]NAW2 - Total - NPgN'!AK132</f>
        <v>2</v>
      </c>
      <c r="AL135" s="52">
        <f>'[9]NAW2 - Total - NPgN'!AL132</f>
        <v>3</v>
      </c>
      <c r="AM135" s="52">
        <f>'[9]NAW2 - Total - NPgN'!AM132</f>
        <v>6</v>
      </c>
      <c r="AN135" s="52">
        <f>'[9]NAW2 - Total - NPgN'!AN132</f>
        <v>27</v>
      </c>
      <c r="AO135" s="52">
        <f>'[9]NAW2 - Total - NPgN'!AO132</f>
        <v>174</v>
      </c>
      <c r="AP135" s="59">
        <f t="shared" si="768"/>
        <v>212</v>
      </c>
      <c r="BB135" s="6"/>
      <c r="BC135" s="6"/>
      <c r="BD135" s="58" t="s">
        <v>30</v>
      </c>
      <c r="BE135" s="172">
        <f>'NPgN - Probs. of Failure'!O$37</f>
        <v>0</v>
      </c>
      <c r="BF135" s="172">
        <f>'NPgN - Probs. of Failure'!P$37</f>
        <v>0</v>
      </c>
      <c r="BG135" s="172">
        <f>'NPgN - Probs. of Failure'!Q$37</f>
        <v>0</v>
      </c>
      <c r="BH135" s="172">
        <f>'NPgN - Probs. of Failure'!R$37</f>
        <v>0</v>
      </c>
      <c r="BI135" s="172">
        <f>'NPgN - Probs. of Failure'!S$37</f>
        <v>0</v>
      </c>
      <c r="BJ135" s="176"/>
      <c r="BK135" s="6"/>
      <c r="BL135" s="58" t="s">
        <v>30</v>
      </c>
      <c r="BM135" s="194">
        <f>$BM5*'NPgN - Average Cons. of Failure'!$Q$37</f>
        <v>94012.581222161112</v>
      </c>
      <c r="BN135" s="194">
        <f>$BM5*'NPgN - Average Cons. of Failure'!$Q$37</f>
        <v>94012.581222161112</v>
      </c>
      <c r="BO135" s="194">
        <f>$BM5*'NPgN - Average Cons. of Failure'!$Q$37</f>
        <v>94012.581222161112</v>
      </c>
      <c r="BP135" s="194">
        <f>$BM5*'NPgN - Average Cons. of Failure'!$Q$37</f>
        <v>94012.581222161112</v>
      </c>
      <c r="BQ135" s="194">
        <f>$BM5*'NPgN - Average Cons. of Failure'!$Q$37</f>
        <v>94012.581222161112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0</v>
      </c>
      <c r="BX135" s="24">
        <f t="shared" si="737"/>
        <v>0</v>
      </c>
      <c r="BY135" s="24">
        <f t="shared" si="737"/>
        <v>0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1428</v>
      </c>
      <c r="E136" s="63">
        <f>SUM(E132:E135)</f>
        <v>1291</v>
      </c>
      <c r="F136" s="64"/>
      <c r="G136" s="65">
        <f>SUM(G132:G135)</f>
        <v>194</v>
      </c>
      <c r="H136" s="66">
        <f t="shared" ref="H136:K136" si="774">SUM(H132:H135)</f>
        <v>483</v>
      </c>
      <c r="I136" s="66">
        <f t="shared" si="774"/>
        <v>155</v>
      </c>
      <c r="J136" s="66">
        <f t="shared" si="774"/>
        <v>138</v>
      </c>
      <c r="K136" s="66">
        <f t="shared" si="774"/>
        <v>458</v>
      </c>
      <c r="L136" s="67"/>
      <c r="M136" s="65">
        <f>SUM(M132:M135)</f>
        <v>109</v>
      </c>
      <c r="N136" s="66">
        <f t="shared" ref="N136:Q136" si="775">SUM(N132:N135)</f>
        <v>211</v>
      </c>
      <c r="O136" s="66">
        <f t="shared" si="775"/>
        <v>227</v>
      </c>
      <c r="P136" s="66">
        <f t="shared" si="775"/>
        <v>199</v>
      </c>
      <c r="Q136" s="66">
        <f t="shared" si="775"/>
        <v>682</v>
      </c>
      <c r="R136" s="67"/>
      <c r="S136" s="65">
        <f>SUM(S132:S135)</f>
        <v>244</v>
      </c>
      <c r="T136" s="66">
        <f t="shared" ref="T136:W136" si="776">SUM(T132:T135)</f>
        <v>364</v>
      </c>
      <c r="U136" s="66">
        <f t="shared" si="776"/>
        <v>-161</v>
      </c>
      <c r="V136" s="66">
        <f t="shared" si="776"/>
        <v>-55</v>
      </c>
      <c r="W136" s="66">
        <f t="shared" si="776"/>
        <v>-529</v>
      </c>
      <c r="X136" s="67"/>
      <c r="Y136" s="65">
        <f>SUM(Y132:Y135)</f>
        <v>122</v>
      </c>
      <c r="Z136" s="66">
        <f t="shared" ref="Z136:AC136" si="777">SUM(Z132:Z135)</f>
        <v>394</v>
      </c>
      <c r="AA136" s="66">
        <f t="shared" si="777"/>
        <v>230</v>
      </c>
      <c r="AB136" s="66">
        <f t="shared" si="777"/>
        <v>66</v>
      </c>
      <c r="AC136" s="66">
        <f t="shared" si="777"/>
        <v>616</v>
      </c>
      <c r="AD136" s="67"/>
      <c r="AE136" s="65">
        <f>SUM(AE132:AE135)</f>
        <v>281</v>
      </c>
      <c r="AF136" s="66">
        <f t="shared" ref="AF136:AI136" si="778">SUM(AF132:AF135)</f>
        <v>404</v>
      </c>
      <c r="AG136" s="66">
        <f t="shared" si="778"/>
        <v>-178</v>
      </c>
      <c r="AH136" s="66">
        <f t="shared" si="778"/>
        <v>-83</v>
      </c>
      <c r="AI136" s="66">
        <f t="shared" si="778"/>
        <v>-561</v>
      </c>
      <c r="AJ136" s="67"/>
      <c r="AK136" s="65">
        <f>SUM(AK132:AK135)</f>
        <v>10</v>
      </c>
      <c r="AL136" s="66">
        <f t="shared" ref="AL136:AO136" si="779">SUM(AL132:AL135)</f>
        <v>170</v>
      </c>
      <c r="AM136" s="66">
        <f t="shared" si="779"/>
        <v>336</v>
      </c>
      <c r="AN136" s="66">
        <f t="shared" si="779"/>
        <v>230</v>
      </c>
      <c r="AO136" s="66">
        <f t="shared" si="779"/>
        <v>682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4038</v>
      </c>
      <c r="E137" s="50">
        <f>D137+SUM(AE137:AI137)</f>
        <v>3943</v>
      </c>
      <c r="F137" s="51" t="s">
        <v>25</v>
      </c>
      <c r="G137" s="52">
        <f>'[9]NAW2 - Total - NPgN'!G134</f>
        <v>1046</v>
      </c>
      <c r="H137" s="52">
        <f>'[9]NAW2 - Total - NPgN'!H134</f>
        <v>1806</v>
      </c>
      <c r="I137" s="52">
        <f>'[9]NAW2 - Total - NPgN'!I134</f>
        <v>1095</v>
      </c>
      <c r="J137" s="52">
        <f>'[9]NAW2 - Total - NPgN'!J134</f>
        <v>69</v>
      </c>
      <c r="K137" s="52">
        <f>'[9]NAW2 - Total - NPgN'!K134</f>
        <v>22</v>
      </c>
      <c r="L137" s="53">
        <f>SUM(G137:K137)</f>
        <v>4038</v>
      </c>
      <c r="M137" s="52">
        <f>'[9]NAW2 - Total - NPgN'!M134</f>
        <v>925</v>
      </c>
      <c r="N137" s="52">
        <f>'[9]NAW2 - Total - NPgN'!N134</f>
        <v>1817</v>
      </c>
      <c r="O137" s="52">
        <f>'[9]NAW2 - Total - NPgN'!O134</f>
        <v>1103</v>
      </c>
      <c r="P137" s="52">
        <f>'[9]NAW2 - Total - NPgN'!P134</f>
        <v>151</v>
      </c>
      <c r="Q137" s="52">
        <f>'[9]NAW2 - Total - NPgN'!Q134</f>
        <v>75</v>
      </c>
      <c r="R137" s="53">
        <f>SUM(M137:Q137)</f>
        <v>4071</v>
      </c>
      <c r="S137" s="274">
        <f>'NPgN - Asset Rep'!S137+'NPgN - Refurb'!S137+'NPgN - HVP'!S137</f>
        <v>117</v>
      </c>
      <c r="T137" s="69">
        <f>'NPgN - Asset Rep'!T137+'NPgN - Refurb'!T137+'NPgN - HVP'!T137</f>
        <v>106</v>
      </c>
      <c r="U137" s="69">
        <f>'NPgN - Asset Rep'!U137+'NPgN - Refurb'!U137+'NPgN - HVP'!U137</f>
        <v>-171</v>
      </c>
      <c r="V137" s="69">
        <f>'NPgN - Asset Rep'!V137+'NPgN - Refurb'!V137+'NPgN - HVP'!V137</f>
        <v>-68</v>
      </c>
      <c r="W137" s="69">
        <f>'NPgN - Asset Rep'!W137+'NPgN - Refurb'!W137+'NPgN - HVP'!W137</f>
        <v>-63</v>
      </c>
      <c r="X137" s="53">
        <f>SUM(S137:W137)</f>
        <v>-79</v>
      </c>
      <c r="Y137" s="54">
        <f>'[9]NAW2 - Total - NPgN'!Y134</f>
        <v>936</v>
      </c>
      <c r="Z137" s="54">
        <f>'[9]NAW2 - Total - NPgN'!Z134</f>
        <v>1591</v>
      </c>
      <c r="AA137" s="54">
        <f>'[9]NAW2 - Total - NPgN'!AA134</f>
        <v>1154</v>
      </c>
      <c r="AB137" s="54">
        <f>'[9]NAW2 - Total - NPgN'!AB134</f>
        <v>219</v>
      </c>
      <c r="AC137" s="54">
        <f>'[9]NAW2 - Total - NPgN'!AC134</f>
        <v>163</v>
      </c>
      <c r="AD137" s="53">
        <f>SUM(Y137:AC137)</f>
        <v>4063</v>
      </c>
      <c r="AE137" s="274">
        <f>'NPgN - Asset Rep'!AE137+'NPgN - Refurb'!AE137+'NPgN - HVP'!AE137</f>
        <v>121</v>
      </c>
      <c r="AF137" s="69">
        <f>'NPgN - Asset Rep'!AF137+'NPgN - Refurb'!AF137+'NPgN - HVP'!AF137</f>
        <v>209</v>
      </c>
      <c r="AG137" s="69">
        <f>'NPgN - Asset Rep'!AG137+'NPgN - Refurb'!AG137+'NPgN - HVP'!AG137</f>
        <v>-171</v>
      </c>
      <c r="AH137" s="69">
        <f>'NPgN - Asset Rep'!AH137+'NPgN - Refurb'!AH137+'NPgN - HVP'!AH137</f>
        <v>-105</v>
      </c>
      <c r="AI137" s="69">
        <f>'NPgN - Asset Rep'!AI137+'NPgN - Refurb'!AI137+'NPgN - HVP'!AI137</f>
        <v>-149</v>
      </c>
      <c r="AJ137" s="53">
        <f>SUM(AE137:AI137)</f>
        <v>-95</v>
      </c>
      <c r="AK137" s="54">
        <f>'[9]NAW2 - Total - NPgN'!AK134</f>
        <v>861</v>
      </c>
      <c r="AL137" s="54">
        <f>'[9]NAW2 - Total - NPgN'!AL134</f>
        <v>1220</v>
      </c>
      <c r="AM137" s="54">
        <f>'[9]NAW2 - Total - NPgN'!AM134</f>
        <v>1485</v>
      </c>
      <c r="AN137" s="54">
        <f>'[9]NAW2 - Total - NPgN'!AN134</f>
        <v>243</v>
      </c>
      <c r="AO137" s="54">
        <f>'[9]NAW2 - Total - NPgN'!AO134</f>
        <v>334</v>
      </c>
      <c r="AP137" s="53">
        <f>SUM(AK137:AO137)</f>
        <v>4143</v>
      </c>
      <c r="BB137" s="6"/>
      <c r="BC137" s="6"/>
      <c r="BD137" s="51" t="s">
        <v>25</v>
      </c>
      <c r="BE137" s="172">
        <f>'NPgN - Probs. of Failure'!O$38</f>
        <v>1.8874140827399868E-5</v>
      </c>
      <c r="BF137" s="172">
        <f>'NPgN - Probs. of Failure'!P$38</f>
        <v>8.1177256002045001E-5</v>
      </c>
      <c r="BG137" s="172">
        <f>'NPgN - Probs. of Failure'!Q$38</f>
        <v>2.3429811749405027E-4</v>
      </c>
      <c r="BH137" s="172">
        <f>'NPgN - Probs. of Failure'!R$38</f>
        <v>5.2445167313355161E-4</v>
      </c>
      <c r="BI137" s="172">
        <f>'NPgN - Probs. of Failure'!S$38</f>
        <v>9.9785287075068512E-4</v>
      </c>
      <c r="BJ137" s="175"/>
      <c r="BK137" s="6"/>
      <c r="BL137" s="51" t="s">
        <v>25</v>
      </c>
      <c r="BM137" s="194">
        <f>$BM2*'NPgN - Average Cons. of Failure'!$Q$38</f>
        <v>30797.263029931994</v>
      </c>
      <c r="BN137" s="194">
        <f>$BM2*'NPgN - Average Cons. of Failure'!$Q$38</f>
        <v>30797.263029931994</v>
      </c>
      <c r="BO137" s="194">
        <f>$BM2*'NPgN - Average Cons. of Failure'!$Q$38</f>
        <v>30797.263029931994</v>
      </c>
      <c r="BP137" s="194">
        <f>$BM2*'NPgN - Average Cons. of Failure'!$Q$38</f>
        <v>30797.263029931994</v>
      </c>
      <c r="BQ137" s="194">
        <f>$BM2*'NPgN - Average Cons. of Failure'!$Q$38</f>
        <v>30797.263029931994</v>
      </c>
      <c r="BR137" s="175"/>
      <c r="BS137" s="6"/>
      <c r="BT137" s="51" t="s">
        <v>25</v>
      </c>
      <c r="BU137" s="24">
        <f t="shared" si="737"/>
        <v>0.58127187952541204</v>
      </c>
      <c r="BV137" s="24">
        <f t="shared" si="737"/>
        <v>2.5000373051431057</v>
      </c>
      <c r="BW137" s="24">
        <f t="shared" si="737"/>
        <v>7.2157407518821763</v>
      </c>
      <c r="BX137" s="24">
        <f t="shared" si="737"/>
        <v>16.151676123981908</v>
      </c>
      <c r="BY137" s="24">
        <f t="shared" si="737"/>
        <v>30.731137325681583</v>
      </c>
      <c r="BZ137" s="6"/>
      <c r="CA137" s="6"/>
      <c r="CB137" s="51" t="s">
        <v>25</v>
      </c>
      <c r="CC137" s="195">
        <f>IF(BU137="","",M137*BU137)</f>
        <v>537.67648856100618</v>
      </c>
      <c r="CD137" s="195">
        <f t="shared" ref="CD137:CG140" si="786">IF(BV137="","",N137*BV137)</f>
        <v>4542.5677834450235</v>
      </c>
      <c r="CE137" s="195">
        <f t="shared" si="786"/>
        <v>7958.9620493260409</v>
      </c>
      <c r="CF137" s="195">
        <f t="shared" si="786"/>
        <v>2438.9030947212682</v>
      </c>
      <c r="CG137" s="195">
        <f t="shared" si="786"/>
        <v>2304.8352994261186</v>
      </c>
      <c r="CH137" s="198">
        <f t="shared" si="483"/>
        <v>17782.944715479458</v>
      </c>
      <c r="CI137" s="68"/>
      <c r="CJ137" s="68"/>
      <c r="CK137" s="195">
        <f t="shared" ref="CK137:CO140" si="787">IF(BU137="","",G137*BU137)</f>
        <v>608.01038598358105</v>
      </c>
      <c r="CL137" s="195">
        <f t="shared" si="787"/>
        <v>4515.0673730884491</v>
      </c>
      <c r="CM137" s="195">
        <f t="shared" si="787"/>
        <v>7901.2361233109832</v>
      </c>
      <c r="CN137" s="195">
        <f t="shared" si="787"/>
        <v>1114.4656525547516</v>
      </c>
      <c r="CO137" s="195">
        <f t="shared" si="787"/>
        <v>676.08502116499483</v>
      </c>
      <c r="CP137" s="198">
        <f t="shared" si="419"/>
        <v>14814.864556102757</v>
      </c>
      <c r="CS137" s="195">
        <f>IF(BU137="","",Y137*BU137)</f>
        <v>544.07047923578568</v>
      </c>
      <c r="CT137" s="195">
        <f t="shared" ref="CT137:CW140" si="788">IF(BV137="","",Z137*BV137)</f>
        <v>3977.5593524826813</v>
      </c>
      <c r="CU137" s="195">
        <f t="shared" si="788"/>
        <v>8326.9648276720309</v>
      </c>
      <c r="CV137" s="195">
        <f t="shared" si="788"/>
        <v>3537.2170711520375</v>
      </c>
      <c r="CW137" s="195">
        <f t="shared" si="788"/>
        <v>5009.1753840860983</v>
      </c>
      <c r="CX137" s="198">
        <f t="shared" si="420"/>
        <v>21394.987114628635</v>
      </c>
      <c r="CY137" s="6"/>
      <c r="CZ137" s="6"/>
      <c r="DA137" s="195">
        <f>IF(BU137="","",(S137+Y137)*BU137)</f>
        <v>612.07928914025888</v>
      </c>
      <c r="DB137" s="195">
        <f t="shared" ref="DB137:DE140" si="789">IF(BV137="","",(T137+Z137)*BV137)</f>
        <v>4242.5633068278503</v>
      </c>
      <c r="DC137" s="195">
        <f t="shared" si="789"/>
        <v>7093.0731591001795</v>
      </c>
      <c r="DD137" s="195">
        <f t="shared" si="789"/>
        <v>2438.9030947212682</v>
      </c>
      <c r="DE137" s="195">
        <f t="shared" si="789"/>
        <v>3073.1137325681584</v>
      </c>
      <c r="DF137" s="198">
        <f t="shared" si="421"/>
        <v>17459.732582357716</v>
      </c>
      <c r="DG137" s="6"/>
      <c r="DH137" s="6"/>
      <c r="DI137" s="195">
        <f>IF(BU137="","",AK137*BU137)</f>
        <v>500.47508827137978</v>
      </c>
      <c r="DJ137" s="195">
        <f t="shared" ref="DJ137:DM140" si="790">IF(BV137="","",AL137*BV137)</f>
        <v>3050.0455122745889</v>
      </c>
      <c r="DK137" s="195">
        <f t="shared" si="790"/>
        <v>10715.375016545031</v>
      </c>
      <c r="DL137" s="195">
        <f t="shared" si="790"/>
        <v>3924.8572981276034</v>
      </c>
      <c r="DM137" s="195">
        <f t="shared" si="790"/>
        <v>10264.19986677765</v>
      </c>
      <c r="DN137" s="198">
        <f t="shared" si="423"/>
        <v>28454.952781996253</v>
      </c>
      <c r="DO137" s="6"/>
      <c r="DP137" s="6"/>
      <c r="DQ137" s="195">
        <f>IF(BU137="","",(AE137+AK137)*BU137)</f>
        <v>570.80898569395458</v>
      </c>
      <c r="DR137" s="195">
        <f t="shared" ref="DR137:DU140" si="791">IF(BV137="","",(AF137+AL137)*BV137)</f>
        <v>3572.5533090494982</v>
      </c>
      <c r="DS137" s="195">
        <f t="shared" si="791"/>
        <v>9481.4833479731806</v>
      </c>
      <c r="DT137" s="195">
        <f t="shared" si="791"/>
        <v>2228.9313051095032</v>
      </c>
      <c r="DU137" s="195">
        <f t="shared" si="791"/>
        <v>5685.2604052510933</v>
      </c>
      <c r="DV137" s="198">
        <f t="shared" si="422"/>
        <v>21539.03735307723</v>
      </c>
    </row>
    <row r="138" spans="1:126" ht="25.5" customHeight="1">
      <c r="A138" s="19"/>
      <c r="B138" s="55"/>
      <c r="C138" s="55"/>
      <c r="D138" s="56">
        <f t="shared" ref="D138:D140" si="792">L138</f>
        <v>4370</v>
      </c>
      <c r="E138" s="57">
        <f t="shared" ref="E138:E140" si="793">D138+SUM(AE138:AI138)</f>
        <v>4473</v>
      </c>
      <c r="F138" s="58" t="s">
        <v>27</v>
      </c>
      <c r="G138" s="52">
        <f>'[9]NAW2 - Total - NPgN'!G135</f>
        <v>1624</v>
      </c>
      <c r="H138" s="52">
        <f>'[9]NAW2 - Total - NPgN'!H135</f>
        <v>1865.0000000000005</v>
      </c>
      <c r="I138" s="52">
        <f>'[9]NAW2 - Total - NPgN'!I135</f>
        <v>758</v>
      </c>
      <c r="J138" s="52">
        <f>'[9]NAW2 - Total - NPgN'!J135</f>
        <v>111</v>
      </c>
      <c r="K138" s="52">
        <f>'[9]NAW2 - Total - NPgN'!K135</f>
        <v>12</v>
      </c>
      <c r="L138" s="59">
        <f t="shared" ref="L138:L140" si="794">SUM(G138:K138)</f>
        <v>4370</v>
      </c>
      <c r="M138" s="52">
        <f>'[9]NAW2 - Total - NPgN'!M135</f>
        <v>1433</v>
      </c>
      <c r="N138" s="52">
        <f>'[9]NAW2 - Total - NPgN'!N135</f>
        <v>1874.0000000000005</v>
      </c>
      <c r="O138" s="52">
        <f>'[9]NAW2 - Total - NPgN'!O135</f>
        <v>762</v>
      </c>
      <c r="P138" s="52">
        <f>'[9]NAW2 - Total - NPgN'!P135</f>
        <v>214</v>
      </c>
      <c r="Q138" s="52">
        <f>'[9]NAW2 - Total - NPgN'!Q135</f>
        <v>58</v>
      </c>
      <c r="R138" s="59">
        <f t="shared" ref="R138:R140" si="795">SUM(M138:Q138)</f>
        <v>4341</v>
      </c>
      <c r="S138" s="52">
        <f>'NPgN - Asset Rep'!S138+'NPgN - Refurb'!S138+'NPgN - HVP'!S138</f>
        <v>191</v>
      </c>
      <c r="T138" s="52">
        <f>'NPgN - Asset Rep'!T138+'NPgN - Refurb'!T138+'NPgN - HVP'!T138</f>
        <v>121</v>
      </c>
      <c r="U138" s="52">
        <f>'NPgN - Asset Rep'!U138+'NPgN - Refurb'!U138+'NPgN - HVP'!U138</f>
        <v>-104</v>
      </c>
      <c r="V138" s="52">
        <f>'NPgN - Asset Rep'!V138+'NPgN - Refurb'!V138+'NPgN - HVP'!V138</f>
        <v>-78</v>
      </c>
      <c r="W138" s="52">
        <f>'NPgN - Asset Rep'!W138+'NPgN - Refurb'!W138+'NPgN - HVP'!W138</f>
        <v>-45</v>
      </c>
      <c r="X138" s="59">
        <f t="shared" ref="X138:X140" si="796">SUM(S138:W138)</f>
        <v>85</v>
      </c>
      <c r="Y138" s="52">
        <f>'[9]NAW2 - Total - NPgN'!Y135</f>
        <v>1463</v>
      </c>
      <c r="Z138" s="52">
        <f>'[9]NAW2 - Total - NPgN'!Z135</f>
        <v>1655.0000000000005</v>
      </c>
      <c r="AA138" s="52">
        <f>'[9]NAW2 - Total - NPgN'!AA135</f>
        <v>804</v>
      </c>
      <c r="AB138" s="52">
        <f>'[9]NAW2 - Total - NPgN'!AB135</f>
        <v>312</v>
      </c>
      <c r="AC138" s="52">
        <f>'[9]NAW2 - Total - NPgN'!AC135</f>
        <v>141</v>
      </c>
      <c r="AD138" s="59">
        <f t="shared" ref="AD138:AD140" si="797">SUM(Y138:AC138)</f>
        <v>4375</v>
      </c>
      <c r="AE138" s="52">
        <f>'NPgN - Asset Rep'!AE138+'NPgN - Refurb'!AE138+'NPgN - HVP'!AE138</f>
        <v>207</v>
      </c>
      <c r="AF138" s="52">
        <f>'NPgN - Asset Rep'!AF138+'NPgN - Refurb'!AF138+'NPgN - HVP'!AF138</f>
        <v>233</v>
      </c>
      <c r="AG138" s="52">
        <f>'NPgN - Asset Rep'!AG138+'NPgN - Refurb'!AG138+'NPgN - HVP'!AG138</f>
        <v>-104</v>
      </c>
      <c r="AH138" s="52">
        <f>'NPgN - Asset Rep'!AH138+'NPgN - Refurb'!AH138+'NPgN - HVP'!AH138</f>
        <v>-118</v>
      </c>
      <c r="AI138" s="52">
        <f>'NPgN - Asset Rep'!AI138+'NPgN - Refurb'!AI138+'NPgN - HVP'!AI138</f>
        <v>-115</v>
      </c>
      <c r="AJ138" s="59">
        <f t="shared" ref="AJ138:AJ140" si="798">SUM(AE138:AI138)</f>
        <v>103</v>
      </c>
      <c r="AK138" s="52">
        <f>'[9]NAW2 - Total - NPgN'!AK135</f>
        <v>1357</v>
      </c>
      <c r="AL138" s="52">
        <f>'[9]NAW2 - Total - NPgN'!AL135</f>
        <v>1287.0000000000005</v>
      </c>
      <c r="AM138" s="52">
        <f>'[9]NAW2 - Total - NPgN'!AM135</f>
        <v>1033</v>
      </c>
      <c r="AN138" s="52">
        <f>'[9]NAW2 - Total - NPgN'!AN135</f>
        <v>349</v>
      </c>
      <c r="AO138" s="52">
        <f>'[9]NAW2 - Total - NPgN'!AO135</f>
        <v>298</v>
      </c>
      <c r="AP138" s="59">
        <f t="shared" ref="AP138:AP140" si="799">SUM(AK138:AO138)</f>
        <v>4324</v>
      </c>
      <c r="BB138" s="6"/>
      <c r="BC138" s="6"/>
      <c r="BD138" s="58" t="s">
        <v>27</v>
      </c>
      <c r="BE138" s="172">
        <f>'NPgN - Probs. of Failure'!O$38</f>
        <v>1.8874140827399868E-5</v>
      </c>
      <c r="BF138" s="172">
        <f>'NPgN - Probs. of Failure'!P$38</f>
        <v>8.1177256002045001E-5</v>
      </c>
      <c r="BG138" s="172">
        <f>'NPgN - Probs. of Failure'!Q$38</f>
        <v>2.3429811749405027E-4</v>
      </c>
      <c r="BH138" s="172">
        <f>'NPgN - Probs. of Failure'!R$38</f>
        <v>5.2445167313355161E-4</v>
      </c>
      <c r="BI138" s="172">
        <f>'NPgN - Probs. of Failure'!S$38</f>
        <v>9.9785287075068512E-4</v>
      </c>
      <c r="BJ138" s="176"/>
      <c r="BK138" s="6"/>
      <c r="BL138" s="58" t="s">
        <v>27</v>
      </c>
      <c r="BM138" s="194">
        <f>$BM3*'NPgN - Average Cons. of Failure'!$Q$38</f>
        <v>43996.090042759992</v>
      </c>
      <c r="BN138" s="194">
        <f>$BM3*'NPgN - Average Cons. of Failure'!$Q$38</f>
        <v>43996.090042759992</v>
      </c>
      <c r="BO138" s="194">
        <f>$BM3*'NPgN - Average Cons. of Failure'!$Q$38</f>
        <v>43996.090042759992</v>
      </c>
      <c r="BP138" s="194">
        <f>$BM3*'NPgN - Average Cons. of Failure'!$Q$38</f>
        <v>43996.090042759992</v>
      </c>
      <c r="BQ138" s="194">
        <f>$BM3*'NPgN - Average Cons. of Failure'!$Q$38</f>
        <v>43996.090042759992</v>
      </c>
      <c r="BR138" s="176"/>
      <c r="BS138" s="6"/>
      <c r="BT138" s="58" t="s">
        <v>27</v>
      </c>
      <c r="BU138" s="24">
        <f t="shared" si="737"/>
        <v>0.83038839932201713</v>
      </c>
      <c r="BV138" s="24">
        <f t="shared" si="737"/>
        <v>3.5714818644901509</v>
      </c>
      <c r="BW138" s="24">
        <f t="shared" si="737"/>
        <v>10.308201074117395</v>
      </c>
      <c r="BX138" s="24">
        <f t="shared" si="737"/>
        <v>23.073823034259867</v>
      </c>
      <c r="BY138" s="24">
        <f t="shared" si="737"/>
        <v>43.901624750973689</v>
      </c>
      <c r="BZ138" s="6"/>
      <c r="CA138" s="6"/>
      <c r="CB138" s="58" t="s">
        <v>27</v>
      </c>
      <c r="CC138" s="195">
        <f t="shared" ref="CC138:CC140" si="800">IF(BU138="","",M138*BU138)</f>
        <v>1189.9465762284506</v>
      </c>
      <c r="CD138" s="195">
        <f t="shared" si="786"/>
        <v>6692.9570140545447</v>
      </c>
      <c r="CE138" s="195">
        <f t="shared" si="786"/>
        <v>7854.849218477455</v>
      </c>
      <c r="CF138" s="195">
        <f t="shared" si="786"/>
        <v>4937.7981293316116</v>
      </c>
      <c r="CG138" s="195">
        <f t="shared" si="786"/>
        <v>2546.2942355564737</v>
      </c>
      <c r="CH138" s="198">
        <f t="shared" si="483"/>
        <v>23221.845173648537</v>
      </c>
      <c r="CI138" s="68"/>
      <c r="CJ138" s="68"/>
      <c r="CK138" s="195">
        <f t="shared" si="787"/>
        <v>1348.5507604989559</v>
      </c>
      <c r="CL138" s="195">
        <f t="shared" si="787"/>
        <v>6660.8136772741327</v>
      </c>
      <c r="CM138" s="195">
        <f t="shared" si="787"/>
        <v>7813.6164141809859</v>
      </c>
      <c r="CN138" s="195">
        <f t="shared" si="787"/>
        <v>2561.194356802845</v>
      </c>
      <c r="CO138" s="195">
        <f t="shared" si="787"/>
        <v>526.81949701168423</v>
      </c>
      <c r="CP138" s="198">
        <f t="shared" si="419"/>
        <v>18910.994705768604</v>
      </c>
      <c r="CS138" s="195">
        <f t="shared" ref="CS138:CS140" si="801">IF(BU138="","",Y138*BU138)</f>
        <v>1214.8582282081111</v>
      </c>
      <c r="CT138" s="195">
        <f t="shared" si="788"/>
        <v>5910.8024857312012</v>
      </c>
      <c r="CU138" s="195">
        <f t="shared" si="788"/>
        <v>8287.7936635903861</v>
      </c>
      <c r="CV138" s="195">
        <f t="shared" si="788"/>
        <v>7199.0327866890784</v>
      </c>
      <c r="CW138" s="195">
        <f t="shared" si="788"/>
        <v>6190.1290898872903</v>
      </c>
      <c r="CX138" s="198">
        <f t="shared" si="420"/>
        <v>28802.616254106069</v>
      </c>
      <c r="CY138" s="6"/>
      <c r="CZ138" s="6"/>
      <c r="DA138" s="195">
        <f t="shared" ref="DA138:DA140" si="802">IF(BU138="","",(S138+Y138)*BU138)</f>
        <v>1373.4624124786164</v>
      </c>
      <c r="DB138" s="195">
        <f t="shared" si="789"/>
        <v>6342.9517913345098</v>
      </c>
      <c r="DC138" s="195">
        <f t="shared" si="789"/>
        <v>7215.7407518821765</v>
      </c>
      <c r="DD138" s="195">
        <f t="shared" si="789"/>
        <v>5399.2745900168093</v>
      </c>
      <c r="DE138" s="195">
        <f t="shared" si="789"/>
        <v>4214.5559760934739</v>
      </c>
      <c r="DF138" s="198">
        <f t="shared" si="421"/>
        <v>24545.985521805585</v>
      </c>
      <c r="DG138" s="6"/>
      <c r="DH138" s="6"/>
      <c r="DI138" s="195">
        <f t="shared" ref="DI138:DI140" si="803">IF(BU138="","",AK138*BU138)</f>
        <v>1126.8370578799772</v>
      </c>
      <c r="DJ138" s="195">
        <f t="shared" si="790"/>
        <v>4596.4971595988254</v>
      </c>
      <c r="DK138" s="195">
        <f t="shared" si="790"/>
        <v>10648.371709563269</v>
      </c>
      <c r="DL138" s="195">
        <f t="shared" si="790"/>
        <v>8052.7642389566936</v>
      </c>
      <c r="DM138" s="195">
        <f t="shared" si="790"/>
        <v>13082.684175790158</v>
      </c>
      <c r="DN138" s="198">
        <f t="shared" si="423"/>
        <v>37507.154341788926</v>
      </c>
      <c r="DO138" s="6"/>
      <c r="DP138" s="6"/>
      <c r="DQ138" s="195">
        <f t="shared" ref="DQ138:DQ140" si="804">IF(BU138="","",(AE138+AK138)*BU138)</f>
        <v>1298.7274565396349</v>
      </c>
      <c r="DR138" s="195">
        <f t="shared" si="791"/>
        <v>5428.6524340250307</v>
      </c>
      <c r="DS138" s="195">
        <f t="shared" si="791"/>
        <v>9576.3187978550595</v>
      </c>
      <c r="DT138" s="195">
        <f t="shared" si="791"/>
        <v>5330.053120914029</v>
      </c>
      <c r="DU138" s="195">
        <f t="shared" si="791"/>
        <v>8033.9973294281854</v>
      </c>
      <c r="DV138" s="198">
        <f t="shared" si="422"/>
        <v>29667.749138761938</v>
      </c>
    </row>
    <row r="139" spans="1:126" ht="25.5" customHeight="1">
      <c r="A139" s="19"/>
      <c r="B139" s="55"/>
      <c r="C139" s="55"/>
      <c r="D139" s="56">
        <f t="shared" si="792"/>
        <v>123</v>
      </c>
      <c r="E139" s="57">
        <f t="shared" si="793"/>
        <v>123</v>
      </c>
      <c r="F139" s="58" t="s">
        <v>29</v>
      </c>
      <c r="G139" s="52">
        <f>'[9]NAW2 - Total - NPgN'!G136</f>
        <v>57</v>
      </c>
      <c r="H139" s="52">
        <f>'[9]NAW2 - Total - NPgN'!H136</f>
        <v>55</v>
      </c>
      <c r="I139" s="52">
        <f>'[9]NAW2 - Total - NPgN'!I136</f>
        <v>9</v>
      </c>
      <c r="J139" s="52">
        <f>'[9]NAW2 - Total - NPgN'!J136</f>
        <v>0</v>
      </c>
      <c r="K139" s="52">
        <f>'[9]NAW2 - Total - NPgN'!K136</f>
        <v>2</v>
      </c>
      <c r="L139" s="59">
        <f t="shared" si="794"/>
        <v>123</v>
      </c>
      <c r="M139" s="52">
        <f>'[9]NAW2 - Total - NPgN'!M136</f>
        <v>51</v>
      </c>
      <c r="N139" s="52">
        <f>'[9]NAW2 - Total - NPgN'!N136</f>
        <v>56</v>
      </c>
      <c r="O139" s="52">
        <f>'[9]NAW2 - Total - NPgN'!O136</f>
        <v>10</v>
      </c>
      <c r="P139" s="52">
        <f>'[9]NAW2 - Total - NPgN'!P136</f>
        <v>0</v>
      </c>
      <c r="Q139" s="52">
        <f>'[9]NAW2 - Total - NPgN'!Q136</f>
        <v>2</v>
      </c>
      <c r="R139" s="59">
        <f t="shared" si="795"/>
        <v>119</v>
      </c>
      <c r="S139" s="52">
        <f>'NPgN - Asset Rep'!S139+'NPgN - Refurb'!S139+'NPgN - HVP'!S139</f>
        <v>3</v>
      </c>
      <c r="T139" s="52">
        <f>'NPgN - Asset Rep'!T139+'NPgN - Refurb'!T139+'NPgN - HVP'!T139</f>
        <v>1</v>
      </c>
      <c r="U139" s="52">
        <f>'NPgN - Asset Rep'!U139+'NPgN - Refurb'!U139+'NPgN - HVP'!U139</f>
        <v>-6</v>
      </c>
      <c r="V139" s="52">
        <f>'NPgN - Asset Rep'!V139+'NPgN - Refurb'!V139+'NPgN - HVP'!V139</f>
        <v>0</v>
      </c>
      <c r="W139" s="52">
        <f>'NPgN - Asset Rep'!W139+'NPgN - Refurb'!W139+'NPgN - HVP'!W139</f>
        <v>0</v>
      </c>
      <c r="X139" s="59">
        <f t="shared" si="796"/>
        <v>-2</v>
      </c>
      <c r="Y139" s="52">
        <f>'[9]NAW2 - Total - NPgN'!Y136</f>
        <v>49</v>
      </c>
      <c r="Z139" s="52">
        <f>'[9]NAW2 - Total - NPgN'!Z136</f>
        <v>46</v>
      </c>
      <c r="AA139" s="52">
        <f>'[9]NAW2 - Total - NPgN'!AA136</f>
        <v>9</v>
      </c>
      <c r="AB139" s="52">
        <f>'[9]NAW2 - Total - NPgN'!AB136</f>
        <v>0</v>
      </c>
      <c r="AC139" s="52">
        <f>'[9]NAW2 - Total - NPgN'!AC136</f>
        <v>2</v>
      </c>
      <c r="AD139" s="59">
        <f t="shared" si="797"/>
        <v>106</v>
      </c>
      <c r="AE139" s="52">
        <f>'NPgN - Asset Rep'!AE139+'NPgN - Refurb'!AE139+'NPgN - HVP'!AE139</f>
        <v>3</v>
      </c>
      <c r="AF139" s="52">
        <f>'NPgN - Asset Rep'!AF139+'NPgN - Refurb'!AF139+'NPgN - HVP'!AF139</f>
        <v>3</v>
      </c>
      <c r="AG139" s="52">
        <f>'NPgN - Asset Rep'!AG139+'NPgN - Refurb'!AG139+'NPgN - HVP'!AG139</f>
        <v>-6</v>
      </c>
      <c r="AH139" s="52">
        <f>'NPgN - Asset Rep'!AH139+'NPgN - Refurb'!AH139+'NPgN - HVP'!AH139</f>
        <v>0</v>
      </c>
      <c r="AI139" s="52">
        <f>'NPgN - Asset Rep'!AI139+'NPgN - Refurb'!AI139+'NPgN - HVP'!AI139</f>
        <v>0</v>
      </c>
      <c r="AJ139" s="59">
        <f t="shared" si="798"/>
        <v>0</v>
      </c>
      <c r="AK139" s="52">
        <f>'[9]NAW2 - Total - NPgN'!AK136</f>
        <v>42</v>
      </c>
      <c r="AL139" s="52">
        <f>'[9]NAW2 - Total - NPgN'!AL136</f>
        <v>31</v>
      </c>
      <c r="AM139" s="52">
        <f>'[9]NAW2 - Total - NPgN'!AM136</f>
        <v>12</v>
      </c>
      <c r="AN139" s="52">
        <f>'[9]NAW2 - Total - NPgN'!AN136</f>
        <v>0</v>
      </c>
      <c r="AO139" s="52">
        <f>'[9]NAW2 - Total - NPgN'!AO136</f>
        <v>2</v>
      </c>
      <c r="AP139" s="59">
        <f t="shared" si="799"/>
        <v>87</v>
      </c>
      <c r="BB139" s="6"/>
      <c r="BC139" s="6"/>
      <c r="BD139" s="58" t="s">
        <v>29</v>
      </c>
      <c r="BE139" s="172">
        <f>'NPgN - Probs. of Failure'!O$38</f>
        <v>1.8874140827399868E-5</v>
      </c>
      <c r="BF139" s="172">
        <f>'NPgN - Probs. of Failure'!P$38</f>
        <v>8.1177256002045001E-5</v>
      </c>
      <c r="BG139" s="172">
        <f>'NPgN - Probs. of Failure'!Q$38</f>
        <v>2.3429811749405027E-4</v>
      </c>
      <c r="BH139" s="172">
        <f>'NPgN - Probs. of Failure'!R$38</f>
        <v>5.2445167313355161E-4</v>
      </c>
      <c r="BI139" s="172">
        <f>'NPgN - Probs. of Failure'!S$38</f>
        <v>9.9785287075068512E-4</v>
      </c>
      <c r="BJ139" s="176"/>
      <c r="BK139" s="6"/>
      <c r="BL139" s="58" t="s">
        <v>29</v>
      </c>
      <c r="BM139" s="194">
        <f>$BM4*'NPgN - Average Cons. of Failure'!$Q$38</f>
        <v>65994.135064139991</v>
      </c>
      <c r="BN139" s="194">
        <f>$BM4*'NPgN - Average Cons. of Failure'!$Q$38</f>
        <v>65994.135064139991</v>
      </c>
      <c r="BO139" s="194">
        <f>$BM4*'NPgN - Average Cons. of Failure'!$Q$38</f>
        <v>65994.135064139991</v>
      </c>
      <c r="BP139" s="194">
        <f>$BM4*'NPgN - Average Cons. of Failure'!$Q$38</f>
        <v>65994.135064139991</v>
      </c>
      <c r="BQ139" s="194">
        <f>$BM4*'NPgN - Average Cons. of Failure'!$Q$38</f>
        <v>65994.135064139991</v>
      </c>
      <c r="BR139" s="176"/>
      <c r="BS139" s="6"/>
      <c r="BT139" s="58" t="s">
        <v>29</v>
      </c>
      <c r="BU139" s="24">
        <f t="shared" si="737"/>
        <v>1.2455825989830258</v>
      </c>
      <c r="BV139" s="24">
        <f t="shared" si="737"/>
        <v>5.3572227967352264</v>
      </c>
      <c r="BW139" s="24">
        <f t="shared" si="737"/>
        <v>15.462301611176095</v>
      </c>
      <c r="BX139" s="24">
        <f t="shared" si="737"/>
        <v>34.610734551389804</v>
      </c>
      <c r="BY139" s="24">
        <f t="shared" si="737"/>
        <v>65.852437126460543</v>
      </c>
      <c r="BZ139" s="6"/>
      <c r="CA139" s="6"/>
      <c r="CB139" s="58" t="s">
        <v>29</v>
      </c>
      <c r="CC139" s="195">
        <f t="shared" si="800"/>
        <v>63.524712548134318</v>
      </c>
      <c r="CD139" s="195">
        <f t="shared" si="786"/>
        <v>300.00447661717266</v>
      </c>
      <c r="CE139" s="195">
        <f t="shared" si="786"/>
        <v>154.62301611176093</v>
      </c>
      <c r="CF139" s="195">
        <f t="shared" si="786"/>
        <v>0</v>
      </c>
      <c r="CG139" s="195">
        <f t="shared" si="786"/>
        <v>131.70487425292109</v>
      </c>
      <c r="CH139" s="198">
        <f t="shared" si="483"/>
        <v>649.85707952998894</v>
      </c>
      <c r="CI139" s="68"/>
      <c r="CJ139" s="68"/>
      <c r="CK139" s="195">
        <f t="shared" si="787"/>
        <v>70.998208142032468</v>
      </c>
      <c r="CL139" s="195">
        <f t="shared" si="787"/>
        <v>294.64725382043747</v>
      </c>
      <c r="CM139" s="195">
        <f t="shared" si="787"/>
        <v>139.16071450058485</v>
      </c>
      <c r="CN139" s="195">
        <f t="shared" si="787"/>
        <v>0</v>
      </c>
      <c r="CO139" s="195">
        <f t="shared" si="787"/>
        <v>131.70487425292109</v>
      </c>
      <c r="CP139" s="198">
        <f t="shared" si="419"/>
        <v>636.5110507159759</v>
      </c>
      <c r="CS139" s="195">
        <f t="shared" si="801"/>
        <v>61.033547350168263</v>
      </c>
      <c r="CT139" s="195">
        <f t="shared" si="788"/>
        <v>246.43224864982042</v>
      </c>
      <c r="CU139" s="195">
        <f t="shared" si="788"/>
        <v>139.16071450058485</v>
      </c>
      <c r="CV139" s="195">
        <f t="shared" si="788"/>
        <v>0</v>
      </c>
      <c r="CW139" s="195">
        <f t="shared" si="788"/>
        <v>131.70487425292109</v>
      </c>
      <c r="CX139" s="198">
        <f t="shared" si="420"/>
        <v>578.3313847534946</v>
      </c>
      <c r="CY139" s="6"/>
      <c r="CZ139" s="6"/>
      <c r="DA139" s="195">
        <f t="shared" si="802"/>
        <v>64.770295147117338</v>
      </c>
      <c r="DB139" s="195">
        <f t="shared" si="789"/>
        <v>251.78947144655564</v>
      </c>
      <c r="DC139" s="195">
        <f t="shared" si="789"/>
        <v>46.386904833528284</v>
      </c>
      <c r="DD139" s="195">
        <f t="shared" si="789"/>
        <v>0</v>
      </c>
      <c r="DE139" s="195">
        <f t="shared" si="789"/>
        <v>131.70487425292109</v>
      </c>
      <c r="DF139" s="198">
        <f t="shared" si="421"/>
        <v>494.65154568012235</v>
      </c>
      <c r="DG139" s="6"/>
      <c r="DH139" s="6"/>
      <c r="DI139" s="195">
        <f t="shared" si="803"/>
        <v>52.314469157287085</v>
      </c>
      <c r="DJ139" s="195">
        <f t="shared" si="790"/>
        <v>166.07390669879203</v>
      </c>
      <c r="DK139" s="195">
        <f t="shared" si="790"/>
        <v>185.54761933411314</v>
      </c>
      <c r="DL139" s="195">
        <f t="shared" si="790"/>
        <v>0</v>
      </c>
      <c r="DM139" s="195">
        <f t="shared" si="790"/>
        <v>131.70487425292109</v>
      </c>
      <c r="DN139" s="198">
        <f t="shared" si="423"/>
        <v>535.64086944311327</v>
      </c>
      <c r="DO139" s="6"/>
      <c r="DP139" s="6"/>
      <c r="DQ139" s="195">
        <f t="shared" si="804"/>
        <v>56.05121695423616</v>
      </c>
      <c r="DR139" s="195">
        <f t="shared" si="791"/>
        <v>182.1455750889977</v>
      </c>
      <c r="DS139" s="195">
        <f t="shared" si="791"/>
        <v>92.773809667056568</v>
      </c>
      <c r="DT139" s="195">
        <f t="shared" si="791"/>
        <v>0</v>
      </c>
      <c r="DU139" s="195">
        <f t="shared" si="791"/>
        <v>131.70487425292109</v>
      </c>
      <c r="DV139" s="198">
        <f t="shared" si="422"/>
        <v>462.67547596321151</v>
      </c>
    </row>
    <row r="140" spans="1:126" ht="25.5" customHeight="1">
      <c r="A140" s="19"/>
      <c r="B140" s="55"/>
      <c r="C140" s="55"/>
      <c r="D140" s="56">
        <f t="shared" si="792"/>
        <v>1365</v>
      </c>
      <c r="E140" s="57">
        <f t="shared" si="793"/>
        <v>1335</v>
      </c>
      <c r="F140" s="58" t="s">
        <v>30</v>
      </c>
      <c r="G140" s="52">
        <f>'[9]NAW2 - Total - NPgN'!G137</f>
        <v>451</v>
      </c>
      <c r="H140" s="52">
        <f>'[9]NAW2 - Total - NPgN'!H137</f>
        <v>525</v>
      </c>
      <c r="I140" s="52">
        <f>'[9]NAW2 - Total - NPgN'!I137</f>
        <v>357</v>
      </c>
      <c r="J140" s="52">
        <f>'[9]NAW2 - Total - NPgN'!J137</f>
        <v>28</v>
      </c>
      <c r="K140" s="52">
        <f>'[9]NAW2 - Total - NPgN'!K137</f>
        <v>4</v>
      </c>
      <c r="L140" s="59">
        <f t="shared" si="794"/>
        <v>1365</v>
      </c>
      <c r="M140" s="52">
        <f>'[9]NAW2 - Total - NPgN'!M137</f>
        <v>399</v>
      </c>
      <c r="N140" s="52">
        <f>'[9]NAW2 - Total - NPgN'!N137</f>
        <v>528</v>
      </c>
      <c r="O140" s="52">
        <f>'[9]NAW2 - Total - NPgN'!O137</f>
        <v>360</v>
      </c>
      <c r="P140" s="52">
        <f>'[9]NAW2 - Total - NPgN'!P137</f>
        <v>67</v>
      </c>
      <c r="Q140" s="52">
        <f>'[9]NAW2 - Total - NPgN'!Q137</f>
        <v>11</v>
      </c>
      <c r="R140" s="59">
        <f t="shared" si="795"/>
        <v>1365</v>
      </c>
      <c r="S140" s="52">
        <f>'NPgN - Asset Rep'!S140+'NPgN - Refurb'!S140+'NPgN - HVP'!S140</f>
        <v>48</v>
      </c>
      <c r="T140" s="52">
        <f>'NPgN - Asset Rep'!T140+'NPgN - Refurb'!T140+'NPgN - HVP'!T140</f>
        <v>30</v>
      </c>
      <c r="U140" s="52">
        <f>'NPgN - Asset Rep'!U140+'NPgN - Refurb'!U140+'NPgN - HVP'!U140</f>
        <v>-59</v>
      </c>
      <c r="V140" s="52">
        <f>'NPgN - Asset Rep'!V140+'NPgN - Refurb'!V140+'NPgN - HVP'!V140</f>
        <v>-33</v>
      </c>
      <c r="W140" s="52">
        <f>'NPgN - Asset Rep'!W140+'NPgN - Refurb'!W140+'NPgN - HVP'!W140</f>
        <v>-12</v>
      </c>
      <c r="X140" s="59">
        <f t="shared" si="796"/>
        <v>-26</v>
      </c>
      <c r="Y140" s="52">
        <f>'[9]NAW2 - Total - NPgN'!Y137</f>
        <v>402</v>
      </c>
      <c r="Z140" s="52">
        <f>'[9]NAW2 - Total - NPgN'!Z137</f>
        <v>461</v>
      </c>
      <c r="AA140" s="52">
        <f>'[9]NAW2 - Total - NPgN'!AA137</f>
        <v>376</v>
      </c>
      <c r="AB140" s="52">
        <f>'[9]NAW2 - Total - NPgN'!AB137</f>
        <v>96</v>
      </c>
      <c r="AC140" s="52">
        <f>'[9]NAW2 - Total - NPgN'!AC137</f>
        <v>17</v>
      </c>
      <c r="AD140" s="59">
        <f t="shared" si="797"/>
        <v>1352</v>
      </c>
      <c r="AE140" s="52">
        <f>'NPgN - Asset Rep'!AE140+'NPgN - Refurb'!AE140+'NPgN - HVP'!AE140</f>
        <v>48</v>
      </c>
      <c r="AF140" s="52">
        <f>'NPgN - Asset Rep'!AF140+'NPgN - Refurb'!AF140+'NPgN - HVP'!AF140</f>
        <v>58</v>
      </c>
      <c r="AG140" s="52">
        <f>'NPgN - Asset Rep'!AG140+'NPgN - Refurb'!AG140+'NPgN - HVP'!AG140</f>
        <v>-59</v>
      </c>
      <c r="AH140" s="52">
        <f>'NPgN - Asset Rep'!AH140+'NPgN - Refurb'!AH140+'NPgN - HVP'!AH140</f>
        <v>-53</v>
      </c>
      <c r="AI140" s="52">
        <f>'NPgN - Asset Rep'!AI140+'NPgN - Refurb'!AI140+'NPgN - HVP'!AI140</f>
        <v>-24</v>
      </c>
      <c r="AJ140" s="59">
        <f t="shared" si="798"/>
        <v>-30</v>
      </c>
      <c r="AK140" s="52">
        <f>'[9]NAW2 - Total - NPgN'!AK137</f>
        <v>368</v>
      </c>
      <c r="AL140" s="52">
        <f>'[9]NAW2 - Total - NPgN'!AL137</f>
        <v>351</v>
      </c>
      <c r="AM140" s="52">
        <f>'[9]NAW2 - Total - NPgN'!AM137</f>
        <v>484</v>
      </c>
      <c r="AN140" s="52">
        <f>'[9]NAW2 - Total - NPgN'!AN137</f>
        <v>107</v>
      </c>
      <c r="AO140" s="52">
        <f>'[9]NAW2 - Total - NPgN'!AO137</f>
        <v>32</v>
      </c>
      <c r="AP140" s="59">
        <f t="shared" si="799"/>
        <v>1342</v>
      </c>
      <c r="BB140" s="6"/>
      <c r="BC140" s="6"/>
      <c r="BD140" s="58" t="s">
        <v>30</v>
      </c>
      <c r="BE140" s="172">
        <f>'NPgN - Probs. of Failure'!O$38</f>
        <v>1.8874140827399868E-5</v>
      </c>
      <c r="BF140" s="172">
        <f>'NPgN - Probs. of Failure'!P$38</f>
        <v>8.1177256002045001E-5</v>
      </c>
      <c r="BG140" s="172">
        <f>'NPgN - Probs. of Failure'!Q$38</f>
        <v>2.3429811749405027E-4</v>
      </c>
      <c r="BH140" s="172">
        <f>'NPgN - Probs. of Failure'!R$38</f>
        <v>5.2445167313355161E-4</v>
      </c>
      <c r="BI140" s="172">
        <f>'NPgN - Probs. of Failure'!S$38</f>
        <v>9.9785287075068512E-4</v>
      </c>
      <c r="BJ140" s="176"/>
      <c r="BK140" s="6"/>
      <c r="BL140" s="58" t="s">
        <v>30</v>
      </c>
      <c r="BM140" s="194">
        <f>$BM5*'NPgN - Average Cons. of Failure'!$Q$38</f>
        <v>109990.22510689998</v>
      </c>
      <c r="BN140" s="194">
        <f>$BM5*'NPgN - Average Cons. of Failure'!$Q$38</f>
        <v>109990.22510689998</v>
      </c>
      <c r="BO140" s="194">
        <f>$BM5*'NPgN - Average Cons. of Failure'!$Q$38</f>
        <v>109990.22510689998</v>
      </c>
      <c r="BP140" s="194">
        <f>$BM5*'NPgN - Average Cons. of Failure'!$Q$38</f>
        <v>109990.22510689998</v>
      </c>
      <c r="BQ140" s="194">
        <f>$BM5*'NPgN - Average Cons. of Failure'!$Q$38</f>
        <v>109990.22510689998</v>
      </c>
      <c r="BR140" s="176"/>
      <c r="BS140" s="6"/>
      <c r="BT140" s="58" t="s">
        <v>30</v>
      </c>
      <c r="BU140" s="24">
        <f t="shared" si="737"/>
        <v>2.0759709983050429</v>
      </c>
      <c r="BV140" s="24">
        <f t="shared" si="737"/>
        <v>8.9287046612253764</v>
      </c>
      <c r="BW140" s="24">
        <f t="shared" si="737"/>
        <v>25.77050268529349</v>
      </c>
      <c r="BX140" s="24">
        <f t="shared" si="737"/>
        <v>57.684557585649671</v>
      </c>
      <c r="BY140" s="24">
        <f t="shared" si="737"/>
        <v>109.75406187743422</v>
      </c>
      <c r="BZ140" s="6"/>
      <c r="CA140" s="6"/>
      <c r="CB140" s="58" t="s">
        <v>30</v>
      </c>
      <c r="CC140" s="195">
        <f t="shared" si="800"/>
        <v>828.31242832371208</v>
      </c>
      <c r="CD140" s="195">
        <f t="shared" si="786"/>
        <v>4714.3560611269986</v>
      </c>
      <c r="CE140" s="195">
        <f t="shared" si="786"/>
        <v>9277.3809667056557</v>
      </c>
      <c r="CF140" s="195">
        <f t="shared" si="786"/>
        <v>3864.8653582385277</v>
      </c>
      <c r="CG140" s="195">
        <f t="shared" si="786"/>
        <v>1207.2946806517764</v>
      </c>
      <c r="CH140" s="198">
        <f t="shared" si="483"/>
        <v>19892.209495046671</v>
      </c>
      <c r="CI140" s="68"/>
      <c r="CJ140" s="68"/>
      <c r="CK140" s="195">
        <f t="shared" si="787"/>
        <v>936.26292023557437</v>
      </c>
      <c r="CL140" s="195">
        <f t="shared" si="787"/>
        <v>4687.5699471433227</v>
      </c>
      <c r="CM140" s="195">
        <f t="shared" si="787"/>
        <v>9200.0694586497757</v>
      </c>
      <c r="CN140" s="195">
        <f t="shared" si="787"/>
        <v>1615.1676123981908</v>
      </c>
      <c r="CO140" s="195">
        <f t="shared" si="787"/>
        <v>439.0162475097369</v>
      </c>
      <c r="CP140" s="198">
        <f t="shared" si="419"/>
        <v>16878.086185936605</v>
      </c>
      <c r="CS140" s="195">
        <f t="shared" si="801"/>
        <v>834.54034131862727</v>
      </c>
      <c r="CT140" s="195">
        <f t="shared" si="788"/>
        <v>4116.1328488248982</v>
      </c>
      <c r="CU140" s="195">
        <f t="shared" si="788"/>
        <v>9689.7090096703523</v>
      </c>
      <c r="CV140" s="195">
        <f t="shared" si="788"/>
        <v>5537.7175282223689</v>
      </c>
      <c r="CW140" s="195">
        <f t="shared" si="788"/>
        <v>1865.8190519163818</v>
      </c>
      <c r="CX140" s="198">
        <f t="shared" si="420"/>
        <v>22043.918779952626</v>
      </c>
      <c r="CY140" s="6"/>
      <c r="CZ140" s="6"/>
      <c r="DA140" s="195">
        <f t="shared" si="802"/>
        <v>934.18694923726935</v>
      </c>
      <c r="DB140" s="195">
        <f t="shared" si="789"/>
        <v>4383.9939886616594</v>
      </c>
      <c r="DC140" s="195">
        <f t="shared" si="789"/>
        <v>8169.2493512380361</v>
      </c>
      <c r="DD140" s="195">
        <f t="shared" si="789"/>
        <v>3634.1271278959293</v>
      </c>
      <c r="DE140" s="195">
        <f t="shared" si="789"/>
        <v>548.7703093871711</v>
      </c>
      <c r="DF140" s="198">
        <f t="shared" si="421"/>
        <v>17670.327726420066</v>
      </c>
      <c r="DG140" s="6"/>
      <c r="DH140" s="6"/>
      <c r="DI140" s="195">
        <f t="shared" si="803"/>
        <v>763.95732737625576</v>
      </c>
      <c r="DJ140" s="195">
        <f t="shared" si="790"/>
        <v>3133.9753360901072</v>
      </c>
      <c r="DK140" s="195">
        <f t="shared" si="790"/>
        <v>12472.923299682048</v>
      </c>
      <c r="DL140" s="195">
        <f t="shared" si="790"/>
        <v>6172.2476616645145</v>
      </c>
      <c r="DM140" s="195">
        <f t="shared" si="790"/>
        <v>3512.1299800778952</v>
      </c>
      <c r="DN140" s="198">
        <f t="shared" si="423"/>
        <v>26055.233604890818</v>
      </c>
      <c r="DO140" s="6"/>
      <c r="DP140" s="6"/>
      <c r="DQ140" s="195">
        <f t="shared" si="804"/>
        <v>863.60393529489784</v>
      </c>
      <c r="DR140" s="195">
        <f t="shared" si="791"/>
        <v>3651.8402064411789</v>
      </c>
      <c r="DS140" s="195">
        <f t="shared" si="791"/>
        <v>10952.463641249733</v>
      </c>
      <c r="DT140" s="195">
        <f t="shared" si="791"/>
        <v>3114.966109625082</v>
      </c>
      <c r="DU140" s="195">
        <f t="shared" si="791"/>
        <v>878.0324950194738</v>
      </c>
      <c r="DV140" s="198">
        <f t="shared" si="422"/>
        <v>19460.906387630366</v>
      </c>
    </row>
    <row r="141" spans="1:126" ht="25.5" customHeight="1" thickBot="1">
      <c r="A141" s="19"/>
      <c r="B141" s="60"/>
      <c r="C141" s="61"/>
      <c r="D141" s="62">
        <f>SUM(D137:D140)</f>
        <v>9896</v>
      </c>
      <c r="E141" s="63">
        <f>SUM(E137:E140)</f>
        <v>9874</v>
      </c>
      <c r="F141" s="64"/>
      <c r="G141" s="65">
        <f>SUM(G137:G140)</f>
        <v>3178</v>
      </c>
      <c r="H141" s="66">
        <f t="shared" ref="H141:K141" si="805">SUM(H137:H140)</f>
        <v>4251</v>
      </c>
      <c r="I141" s="66">
        <f t="shared" si="805"/>
        <v>2219</v>
      </c>
      <c r="J141" s="66">
        <f t="shared" si="805"/>
        <v>208</v>
      </c>
      <c r="K141" s="66">
        <f t="shared" si="805"/>
        <v>40</v>
      </c>
      <c r="L141" s="67"/>
      <c r="M141" s="65">
        <f>SUM(M137:M140)</f>
        <v>2808</v>
      </c>
      <c r="N141" s="66">
        <f t="shared" ref="N141:Q141" si="806">SUM(N137:N140)</f>
        <v>4275</v>
      </c>
      <c r="O141" s="66">
        <f t="shared" si="806"/>
        <v>2235</v>
      </c>
      <c r="P141" s="66">
        <f t="shared" si="806"/>
        <v>432</v>
      </c>
      <c r="Q141" s="66">
        <f t="shared" si="806"/>
        <v>146</v>
      </c>
      <c r="R141" s="67"/>
      <c r="S141" s="65">
        <f>SUM(S137:S140)</f>
        <v>359</v>
      </c>
      <c r="T141" s="66">
        <f t="shared" ref="T141:W141" si="807">SUM(T137:T140)</f>
        <v>258</v>
      </c>
      <c r="U141" s="66">
        <f t="shared" si="807"/>
        <v>-340</v>
      </c>
      <c r="V141" s="66">
        <f t="shared" si="807"/>
        <v>-179</v>
      </c>
      <c r="W141" s="66">
        <f t="shared" si="807"/>
        <v>-120</v>
      </c>
      <c r="X141" s="67"/>
      <c r="Y141" s="65">
        <f>SUM(Y137:Y140)</f>
        <v>2850</v>
      </c>
      <c r="Z141" s="66">
        <f t="shared" ref="Z141:AC141" si="808">SUM(Z137:Z140)</f>
        <v>3753.0000000000005</v>
      </c>
      <c r="AA141" s="66">
        <f t="shared" si="808"/>
        <v>2343</v>
      </c>
      <c r="AB141" s="66">
        <f t="shared" si="808"/>
        <v>627</v>
      </c>
      <c r="AC141" s="66">
        <f t="shared" si="808"/>
        <v>323</v>
      </c>
      <c r="AD141" s="67"/>
      <c r="AE141" s="65">
        <f>SUM(AE137:AE140)</f>
        <v>379</v>
      </c>
      <c r="AF141" s="66">
        <f t="shared" ref="AF141:AI141" si="809">SUM(AF137:AF140)</f>
        <v>503</v>
      </c>
      <c r="AG141" s="66">
        <f t="shared" si="809"/>
        <v>-340</v>
      </c>
      <c r="AH141" s="66">
        <f t="shared" si="809"/>
        <v>-276</v>
      </c>
      <c r="AI141" s="66">
        <f t="shared" si="809"/>
        <v>-288</v>
      </c>
      <c r="AJ141" s="67"/>
      <c r="AK141" s="65">
        <f>SUM(AK137:AK140)</f>
        <v>2628</v>
      </c>
      <c r="AL141" s="66">
        <f t="shared" ref="AL141:AO141" si="810">SUM(AL137:AL140)</f>
        <v>2889.0000000000005</v>
      </c>
      <c r="AM141" s="66">
        <f t="shared" si="810"/>
        <v>3014</v>
      </c>
      <c r="AN141" s="66">
        <f t="shared" si="810"/>
        <v>699</v>
      </c>
      <c r="AO141" s="66">
        <f t="shared" si="810"/>
        <v>666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2619.460205661303</v>
      </c>
      <c r="CD141" s="197">
        <f t="shared" ref="CD141:CG141" si="811">SUM(CD137:CD140)</f>
        <v>16249.88533524374</v>
      </c>
      <c r="CE141" s="197">
        <f t="shared" si="811"/>
        <v>25245.815250620912</v>
      </c>
      <c r="CF141" s="197">
        <f t="shared" si="811"/>
        <v>11241.566582291409</v>
      </c>
      <c r="CG141" s="197">
        <f t="shared" si="811"/>
        <v>6190.1290898872903</v>
      </c>
      <c r="CH141" s="198">
        <f t="shared" si="483"/>
        <v>61546.856463704651</v>
      </c>
      <c r="CI141" s="68"/>
      <c r="CJ141" s="68"/>
      <c r="CK141" s="197">
        <f>SUM(CK137:CK140)</f>
        <v>2963.8222748601438</v>
      </c>
      <c r="CL141" s="197">
        <f t="shared" ref="CL141:CO141" si="812">SUM(CL137:CL140)</f>
        <v>16158.098251326344</v>
      </c>
      <c r="CM141" s="197">
        <f t="shared" si="812"/>
        <v>25054.082710642331</v>
      </c>
      <c r="CN141" s="197">
        <f t="shared" si="812"/>
        <v>5290.8276217557877</v>
      </c>
      <c r="CO141" s="197">
        <f t="shared" si="812"/>
        <v>1773.6256399393374</v>
      </c>
      <c r="CP141" s="198">
        <f t="shared" ref="CP141:CP204" si="813">SUM(CK141:CO141)</f>
        <v>51240.456498523949</v>
      </c>
      <c r="CS141" s="197">
        <f>SUM(CS137:CS140)</f>
        <v>2654.5025961126921</v>
      </c>
      <c r="CT141" s="197">
        <f t="shared" ref="CT141:CW141" si="814">SUM(CT137:CT140)</f>
        <v>14250.926935688602</v>
      </c>
      <c r="CU141" s="197">
        <f t="shared" si="814"/>
        <v>26443.628215433353</v>
      </c>
      <c r="CV141" s="197">
        <f t="shared" si="814"/>
        <v>16273.967386063485</v>
      </c>
      <c r="CW141" s="197">
        <f t="shared" si="814"/>
        <v>13196.828400142691</v>
      </c>
      <c r="CX141" s="198">
        <f t="shared" ref="CX141:CX204" si="815">SUM(CS141:CW141)</f>
        <v>72819.853533440823</v>
      </c>
      <c r="CY141" s="6"/>
      <c r="CZ141" s="6"/>
      <c r="DA141" s="197">
        <f>SUM(DA137:DA140)</f>
        <v>2984.4989460032621</v>
      </c>
      <c r="DB141" s="197">
        <f t="shared" ref="DB141:DE141" si="816">SUM(DB137:DB140)</f>
        <v>15221.298558270575</v>
      </c>
      <c r="DC141" s="197">
        <f t="shared" si="816"/>
        <v>22524.450167053921</v>
      </c>
      <c r="DD141" s="197">
        <f t="shared" si="816"/>
        <v>11472.304812634007</v>
      </c>
      <c r="DE141" s="197">
        <f t="shared" si="816"/>
        <v>7968.1448923017251</v>
      </c>
      <c r="DF141" s="198">
        <f t="shared" ref="DF141:DF204" si="817">SUM(DA141:DE141)</f>
        <v>60170.697376263488</v>
      </c>
      <c r="DG141" s="6"/>
      <c r="DH141" s="6"/>
      <c r="DI141" s="197">
        <f>SUM(DI137:DI140)</f>
        <v>2443.5839426848997</v>
      </c>
      <c r="DJ141" s="197">
        <f t="shared" ref="DJ141:DM141" si="818">SUM(DJ137:DJ140)</f>
        <v>10946.591914662313</v>
      </c>
      <c r="DK141" s="197">
        <f t="shared" si="818"/>
        <v>34022.21764512446</v>
      </c>
      <c r="DL141" s="197">
        <f t="shared" si="818"/>
        <v>18149.869198748813</v>
      </c>
      <c r="DM141" s="197">
        <f t="shared" si="818"/>
        <v>26990.718896898623</v>
      </c>
      <c r="DN141" s="198">
        <f t="shared" si="423"/>
        <v>92552.981598119106</v>
      </c>
      <c r="DO141" s="6"/>
      <c r="DP141" s="6"/>
      <c r="DQ141" s="197">
        <f>SUM(DQ137:DQ140)</f>
        <v>2789.1915944827233</v>
      </c>
      <c r="DR141" s="197">
        <f t="shared" ref="DR141:DU141" si="819">SUM(DR137:DR140)</f>
        <v>12835.191524604707</v>
      </c>
      <c r="DS141" s="197">
        <f t="shared" si="819"/>
        <v>30103.039596745031</v>
      </c>
      <c r="DT141" s="197">
        <f t="shared" si="819"/>
        <v>10673.950535648615</v>
      </c>
      <c r="DU141" s="197">
        <f t="shared" si="819"/>
        <v>14728.995103951673</v>
      </c>
      <c r="DV141" s="198">
        <f t="shared" ref="DV141:DV204" si="820">SUM(DQ141:DU141)</f>
        <v>71130.368355432758</v>
      </c>
    </row>
    <row r="142" spans="1:126" ht="25.5" customHeight="1">
      <c r="A142" s="19"/>
      <c r="B142" s="48" t="s">
        <v>48</v>
      </c>
      <c r="C142" s="48"/>
      <c r="D142" s="49">
        <f>L142</f>
        <v>591.35056114006511</v>
      </c>
      <c r="E142" s="50">
        <f>D142+SUM(AE142:AI142)</f>
        <v>536.13510844098062</v>
      </c>
      <c r="F142" s="51" t="s">
        <v>25</v>
      </c>
      <c r="G142" s="52">
        <f>'[9]NAW2 - Total - NPgN'!G139</f>
        <v>2.233339712056913</v>
      </c>
      <c r="H142" s="52">
        <f>'[9]NAW2 - Total - NPgN'!H139</f>
        <v>172.98196279220835</v>
      </c>
      <c r="I142" s="52">
        <f>'[9]NAW2 - Total - NPgN'!I139</f>
        <v>97.167575286359153</v>
      </c>
      <c r="J142" s="52">
        <f>'[9]NAW2 - Total - NPgN'!J139</f>
        <v>158.04975500877194</v>
      </c>
      <c r="K142" s="52">
        <f>'[9]NAW2 - Total - NPgN'!K139</f>
        <v>160.91792834066871</v>
      </c>
      <c r="L142" s="53">
        <f>SUM(G142:K142)</f>
        <v>591.35056114006511</v>
      </c>
      <c r="M142" s="69">
        <f>'[9]NAW2 - Total - NPgN'!M139</f>
        <v>2.233339712056913</v>
      </c>
      <c r="N142" s="69">
        <f>'[9]NAW2 - Total - NPgN'!N139</f>
        <v>90.384911048967624</v>
      </c>
      <c r="O142" s="69">
        <f>'[9]NAW2 - Total - NPgN'!O139</f>
        <v>47.023140615477132</v>
      </c>
      <c r="P142" s="69">
        <f>'[9]NAW2 - Total - NPgN'!P139</f>
        <v>230.82549356043742</v>
      </c>
      <c r="Q142" s="69">
        <f>'[9]NAW2 - Total - NPgN'!Q139</f>
        <v>220.88367620312567</v>
      </c>
      <c r="R142" s="53">
        <f>SUM(M142:Q142)</f>
        <v>591.35056114006477</v>
      </c>
      <c r="S142" s="274">
        <f>'NPgN - Asset Rep'!S142+'NPgN - Refurb'!S142+'NPgN - HVP'!S142</f>
        <v>102.80666196034795</v>
      </c>
      <c r="T142" s="69">
        <f>'NPgN - Asset Rep'!T142+'NPgN - Refurb'!T142+'NPgN - HVP'!T142</f>
        <v>32.542950089972166</v>
      </c>
      <c r="U142" s="69">
        <f>'NPgN - Asset Rep'!U142+'NPgN - Refurb'!U142+'NPgN - HVP'!U142</f>
        <v>45.793073992657483</v>
      </c>
      <c r="V142" s="69">
        <f>'NPgN - Asset Rep'!V142+'NPgN - Refurb'!V142+'NPgN - HVP'!V142</f>
        <v>-41.532046332046328</v>
      </c>
      <c r="W142" s="69">
        <f>'NPgN - Asset Rep'!W142+'NPgN - Refurb'!W142+'NPgN - HVP'!W142</f>
        <v>-194.82609241001578</v>
      </c>
      <c r="X142" s="53">
        <f>SUM(S142:W142)</f>
        <v>-55.215452699084523</v>
      </c>
      <c r="Y142" s="69">
        <f>'[9]NAW2 - Total - NPgN'!Y139</f>
        <v>1.9354329518427813</v>
      </c>
      <c r="Z142" s="69">
        <f>'[9]NAW2 - Total - NPgN'!Z139</f>
        <v>41.941427879953508</v>
      </c>
      <c r="AA142" s="69">
        <f>'[9]NAW2 - Total - NPgN'!AA139</f>
        <v>191.08700589683491</v>
      </c>
      <c r="AB142" s="69">
        <f>'[9]NAW2 - Total - NPgN'!AB139</f>
        <v>41.797279447591826</v>
      </c>
      <c r="AC142" s="69">
        <f>'[9]NAW2 - Total - NPgN'!AC139</f>
        <v>314.58941496384188</v>
      </c>
      <c r="AD142" s="53">
        <f>SUM(Y142:AC142)</f>
        <v>591.35056114006488</v>
      </c>
      <c r="AE142" s="274">
        <f>'NPgN - Asset Rep'!AE142+'NPgN - Refurb'!AE142+'NPgN - HVP'!AE142</f>
        <v>118.54670978469399</v>
      </c>
      <c r="AF142" s="69">
        <f>'NPgN - Asset Rep'!AF142+'NPgN - Refurb'!AF142+'NPgN - HVP'!AF142</f>
        <v>32.542950089972166</v>
      </c>
      <c r="AG142" s="69">
        <f>'NPgN - Asset Rep'!AG142+'NPgN - Refurb'!AG142+'NPgN - HVP'!AG142</f>
        <v>55.666280619883267</v>
      </c>
      <c r="AH142" s="69">
        <f>'NPgN - Asset Rep'!AH142+'NPgN - Refurb'!AH142+'NPgN - HVP'!AH142</f>
        <v>-43.321408872429274</v>
      </c>
      <c r="AI142" s="69">
        <f>'NPgN - Asset Rep'!AI142+'NPgN - Refurb'!AI142+'NPgN - HVP'!AI142</f>
        <v>-218.64998432120464</v>
      </c>
      <c r="AJ142" s="53">
        <f>SUM(AE142:AI142)</f>
        <v>-55.215452699084523</v>
      </c>
      <c r="AK142" s="69">
        <f>'[9]NAW2 - Total - NPgN'!AK139</f>
        <v>1.07054235767272</v>
      </c>
      <c r="AL142" s="69">
        <f>'[9]NAW2 - Total - NPgN'!AL139</f>
        <v>4.1591627684089163</v>
      </c>
      <c r="AM142" s="69">
        <f>'[9]NAW2 - Total - NPgN'!AM139</f>
        <v>181.39446530483585</v>
      </c>
      <c r="AN142" s="69">
        <f>'[9]NAW2 - Total - NPgN'!AN139</f>
        <v>85.75870735970696</v>
      </c>
      <c r="AO142" s="69">
        <f>'[9]NAW2 - Total - NPgN'!AO139</f>
        <v>318.96768334944045</v>
      </c>
      <c r="AP142" s="53">
        <f>SUM(AK142:AO142)</f>
        <v>591.35056114006488</v>
      </c>
      <c r="BB142" s="6"/>
      <c r="BC142" s="6"/>
      <c r="BD142" s="51" t="s">
        <v>25</v>
      </c>
      <c r="BE142" s="172">
        <f>'NPgN - Probs. of Failure'!O$39</f>
        <v>0</v>
      </c>
      <c r="BF142" s="172">
        <f>'NPgN - Probs. of Failure'!P$39</f>
        <v>0</v>
      </c>
      <c r="BG142" s="172">
        <f>'NPgN - Probs. of Failure'!Q$39</f>
        <v>0</v>
      </c>
      <c r="BH142" s="172">
        <f>'NPgN - Probs. of Failure'!R$39</f>
        <v>0</v>
      </c>
      <c r="BI142" s="172">
        <f>'NPgN - Probs. of Failure'!S$39</f>
        <v>0</v>
      </c>
      <c r="BJ142" s="175"/>
      <c r="BK142" s="6"/>
      <c r="BL142" s="51" t="s">
        <v>25</v>
      </c>
      <c r="BM142" s="194">
        <f>$BM2*'NPgN - Average Cons. of Failure'!$Q$39</f>
        <v>69351.19290826004</v>
      </c>
      <c r="BN142" s="194">
        <f>$BM2*'NPgN - Average Cons. of Failure'!$Q$39</f>
        <v>69351.19290826004</v>
      </c>
      <c r="BO142" s="194">
        <f>$BM2*'NPgN - Average Cons. of Failure'!$Q$39</f>
        <v>69351.19290826004</v>
      </c>
      <c r="BP142" s="194">
        <f>$BM2*'NPgN - Average Cons. of Failure'!$Q$39</f>
        <v>69351.19290826004</v>
      </c>
      <c r="BQ142" s="194">
        <f>$BM2*'NPgN - Average Cons. of Failure'!$Q$39</f>
        <v>69351.19290826004</v>
      </c>
      <c r="BR142" s="175"/>
      <c r="BS142" s="6"/>
      <c r="BT142" s="51" t="s">
        <v>25</v>
      </c>
      <c r="BU142" s="24">
        <f t="shared" si="737"/>
        <v>0</v>
      </c>
      <c r="BV142" s="24">
        <f t="shared" si="737"/>
        <v>0</v>
      </c>
      <c r="BW142" s="24">
        <f t="shared" si="737"/>
        <v>0</v>
      </c>
      <c r="BX142" s="24">
        <f t="shared" si="737"/>
        <v>0</v>
      </c>
      <c r="BY142" s="24">
        <f t="shared" si="737"/>
        <v>0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'[9]NAW2 - Total - NPgN'!G140</f>
        <v>0</v>
      </c>
      <c r="H143" s="52">
        <f>'[9]NAW2 - Total - NPgN'!H140</f>
        <v>0</v>
      </c>
      <c r="I143" s="52">
        <f>'[9]NAW2 - Total - NPgN'!I140</f>
        <v>0</v>
      </c>
      <c r="J143" s="52">
        <f>'[9]NAW2 - Total - NPgN'!J140</f>
        <v>0</v>
      </c>
      <c r="K143" s="52">
        <f>'[9]NAW2 - Total - NPgN'!K140</f>
        <v>0</v>
      </c>
      <c r="L143" s="59">
        <f t="shared" ref="L143:L145" si="830">SUM(G143:K143)</f>
        <v>0</v>
      </c>
      <c r="M143" s="52">
        <f>'[9]NAW2 - Total - NPgN'!M140</f>
        <v>0</v>
      </c>
      <c r="N143" s="52">
        <f>'[9]NAW2 - Total - NPgN'!N140</f>
        <v>0</v>
      </c>
      <c r="O143" s="52">
        <f>'[9]NAW2 - Total - NPgN'!O140</f>
        <v>0</v>
      </c>
      <c r="P143" s="52">
        <f>'[9]NAW2 - Total - NPgN'!P140</f>
        <v>0</v>
      </c>
      <c r="Q143" s="52">
        <f>'[9]NAW2 - Total - NPgN'!Q140</f>
        <v>0</v>
      </c>
      <c r="R143" s="59">
        <f t="shared" ref="R143:R145" si="831">SUM(M143:Q143)</f>
        <v>0</v>
      </c>
      <c r="S143" s="52">
        <f>'NPgN - Asset Rep'!S143+'NPgN - Refurb'!S143+'NPgN - HVP'!S143</f>
        <v>0</v>
      </c>
      <c r="T143" s="52">
        <f>'NPgN - Asset Rep'!T143+'NPgN - Refurb'!T143+'NPgN - HVP'!T143</f>
        <v>0</v>
      </c>
      <c r="U143" s="52">
        <f>'NPgN - Asset Rep'!U143+'NPgN - Refurb'!U143+'NPgN - HVP'!U143</f>
        <v>0</v>
      </c>
      <c r="V143" s="52">
        <f>'NPgN - Asset Rep'!V143+'NPgN - Refurb'!V143+'NPgN - HVP'!V143</f>
        <v>0</v>
      </c>
      <c r="W143" s="52">
        <f>'NPgN - Asset Rep'!W143+'NPgN - Refurb'!W143+'NPgN - HVP'!W143</f>
        <v>0</v>
      </c>
      <c r="X143" s="59">
        <f t="shared" ref="X143:X145" si="832">SUM(S143:W143)</f>
        <v>0</v>
      </c>
      <c r="Y143" s="52">
        <f>'[9]NAW2 - Total - NPgN'!Y140</f>
        <v>0</v>
      </c>
      <c r="Z143" s="52">
        <f>'[9]NAW2 - Total - NPgN'!Z140</f>
        <v>0</v>
      </c>
      <c r="AA143" s="52">
        <f>'[9]NAW2 - Total - NPgN'!AA140</f>
        <v>0</v>
      </c>
      <c r="AB143" s="52">
        <f>'[9]NAW2 - Total - NPgN'!AB140</f>
        <v>0</v>
      </c>
      <c r="AC143" s="52">
        <f>'[9]NAW2 - Total - NPgN'!AC140</f>
        <v>0</v>
      </c>
      <c r="AD143" s="59">
        <f t="shared" ref="AD143:AD145" si="833">SUM(Y143:AC143)</f>
        <v>0</v>
      </c>
      <c r="AE143" s="52">
        <f>'NPgN - Asset Rep'!AE143+'NPgN - Refurb'!AE143+'NPgN - HVP'!AE143</f>
        <v>0</v>
      </c>
      <c r="AF143" s="52">
        <f>'NPgN - Asset Rep'!AF143+'NPgN - Refurb'!AF143+'NPgN - HVP'!AF143</f>
        <v>0</v>
      </c>
      <c r="AG143" s="52">
        <f>'NPgN - Asset Rep'!AG143+'NPgN - Refurb'!AG143+'NPgN - HVP'!AG143</f>
        <v>0</v>
      </c>
      <c r="AH143" s="52">
        <f>'NPgN - Asset Rep'!AH143+'NPgN - Refurb'!AH143+'NPgN - HVP'!AH143</f>
        <v>0</v>
      </c>
      <c r="AI143" s="52">
        <f>'NPgN - Asset Rep'!AI143+'NPgN - Refurb'!AI143+'NPgN - HVP'!AI143</f>
        <v>0</v>
      </c>
      <c r="AJ143" s="59">
        <f t="shared" ref="AJ143:AJ145" si="834">SUM(AE143:AI143)</f>
        <v>0</v>
      </c>
      <c r="AK143" s="52">
        <f>'[9]NAW2 - Total - NPgN'!AK140</f>
        <v>0</v>
      </c>
      <c r="AL143" s="52">
        <f>'[9]NAW2 - Total - NPgN'!AL140</f>
        <v>0</v>
      </c>
      <c r="AM143" s="52">
        <f>'[9]NAW2 - Total - NPgN'!AM140</f>
        <v>0</v>
      </c>
      <c r="AN143" s="52">
        <f>'[9]NAW2 - Total - NPgN'!AN140</f>
        <v>0</v>
      </c>
      <c r="AO143" s="52">
        <f>'[9]NAW2 - Total - NPgN'!AO140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'NPgN - Probs. of Failure'!O$39</f>
        <v>0</v>
      </c>
      <c r="BF143" s="172">
        <f>'NPgN - Probs. of Failure'!P$39</f>
        <v>0</v>
      </c>
      <c r="BG143" s="172">
        <f>'NPgN - Probs. of Failure'!Q$39</f>
        <v>0</v>
      </c>
      <c r="BH143" s="172">
        <f>'NPgN - Probs. of Failure'!R$39</f>
        <v>0</v>
      </c>
      <c r="BI143" s="172">
        <f>'NPgN - Probs. of Failure'!S$39</f>
        <v>0</v>
      </c>
      <c r="BJ143" s="176"/>
      <c r="BK143" s="6"/>
      <c r="BL143" s="58" t="s">
        <v>27</v>
      </c>
      <c r="BM143" s="194">
        <f>$BM3*'NPgN - Average Cons. of Failure'!$Q$39</f>
        <v>99073.13272608578</v>
      </c>
      <c r="BN143" s="194">
        <f>$BM3*'NPgN - Average Cons. of Failure'!$Q$39</f>
        <v>99073.13272608578</v>
      </c>
      <c r="BO143" s="194">
        <f>$BM3*'NPgN - Average Cons. of Failure'!$Q$39</f>
        <v>99073.13272608578</v>
      </c>
      <c r="BP143" s="194">
        <f>$BM3*'NPgN - Average Cons. of Failure'!$Q$39</f>
        <v>99073.13272608578</v>
      </c>
      <c r="BQ143" s="194">
        <f>$BM3*'NPgN - Average Cons. of Failure'!$Q$39</f>
        <v>99073.13272608578</v>
      </c>
      <c r="BR143" s="176"/>
      <c r="BS143" s="6"/>
      <c r="BT143" s="58" t="s">
        <v>27</v>
      </c>
      <c r="BU143" s="24">
        <f t="shared" si="737"/>
        <v>0</v>
      </c>
      <c r="BV143" s="24">
        <f t="shared" si="737"/>
        <v>0</v>
      </c>
      <c r="BW143" s="24">
        <f t="shared" si="737"/>
        <v>0</v>
      </c>
      <c r="BX143" s="24">
        <f t="shared" si="737"/>
        <v>0</v>
      </c>
      <c r="BY143" s="24">
        <f t="shared" si="737"/>
        <v>0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6.4347860206252534</v>
      </c>
      <c r="E144" s="57">
        <f t="shared" si="829"/>
        <v>6.4347860206252534</v>
      </c>
      <c r="F144" s="58" t="s">
        <v>29</v>
      </c>
      <c r="G144" s="52">
        <f>'[9]NAW2 - Total - NPgN'!G141</f>
        <v>0</v>
      </c>
      <c r="H144" s="52">
        <f>'[9]NAW2 - Total - NPgN'!H141</f>
        <v>0.8379828867958814</v>
      </c>
      <c r="I144" s="52">
        <f>'[9]NAW2 - Total - NPgN'!I141</f>
        <v>0.69575643353236027</v>
      </c>
      <c r="J144" s="52">
        <f>'[9]NAW2 - Total - NPgN'!J141</f>
        <v>1.262740267488289</v>
      </c>
      <c r="K144" s="52">
        <f>'[9]NAW2 - Total - NPgN'!K141</f>
        <v>3.6383064328087231</v>
      </c>
      <c r="L144" s="59">
        <f t="shared" si="830"/>
        <v>6.4347860206252534</v>
      </c>
      <c r="M144" s="52">
        <f>'[9]NAW2 - Total - NPgN'!M141</f>
        <v>0</v>
      </c>
      <c r="N144" s="52">
        <f>'[9]NAW2 - Total - NPgN'!N141</f>
        <v>0.29214082291966509</v>
      </c>
      <c r="O144" s="52">
        <f>'[9]NAW2 - Total - NPgN'!O141</f>
        <v>0.69575643353236027</v>
      </c>
      <c r="P144" s="52">
        <f>'[9]NAW2 - Total - NPgN'!P141</f>
        <v>1.262740267488289</v>
      </c>
      <c r="Q144" s="52">
        <f>'[9]NAW2 - Total - NPgN'!Q141</f>
        <v>4.1841484966849398</v>
      </c>
      <c r="R144" s="59">
        <f t="shared" si="831"/>
        <v>6.4347860206252543</v>
      </c>
      <c r="S144" s="52">
        <f>'NPgN - Asset Rep'!S144+'NPgN - Refurb'!S144+'NPgN - HVP'!S144</f>
        <v>0.7265080991028513</v>
      </c>
      <c r="T144" s="52">
        <f>'NPgN - Asset Rep'!T144+'NPgN - Refurb'!T144+'NPgN - HVP'!T144</f>
        <v>0</v>
      </c>
      <c r="U144" s="52">
        <f>'NPgN - Asset Rep'!U144+'NPgN - Refurb'!U144+'NPgN - HVP'!U144</f>
        <v>2.6888487583198115</v>
      </c>
      <c r="V144" s="52">
        <f>'NPgN - Asset Rep'!V144+'NPgN - Refurb'!V144+'NPgN - HVP'!V144</f>
        <v>0</v>
      </c>
      <c r="W144" s="52">
        <f>'NPgN - Asset Rep'!W144+'NPgN - Refurb'!W144+'NPgN - HVP'!W144</f>
        <v>-3.4153568574226627</v>
      </c>
      <c r="X144" s="59">
        <f t="shared" si="832"/>
        <v>0</v>
      </c>
      <c r="Y144" s="52">
        <f>'[9]NAW2 - Total - NPgN'!Y141</f>
        <v>0</v>
      </c>
      <c r="Z144" s="52">
        <f>'[9]NAW2 - Total - NPgN'!Z141</f>
        <v>0.29214082291966509</v>
      </c>
      <c r="AA144" s="52">
        <f>'[9]NAW2 - Total - NPgN'!AA141</f>
        <v>0.91870600891842047</v>
      </c>
      <c r="AB144" s="52">
        <f>'[9]NAW2 - Total - NPgN'!AB141</f>
        <v>0.32289248849015617</v>
      </c>
      <c r="AC144" s="52">
        <f>'[9]NAW2 - Total - NPgN'!AC141</f>
        <v>4.9010467002970124</v>
      </c>
      <c r="AD144" s="59">
        <f t="shared" si="833"/>
        <v>6.4347860206252543</v>
      </c>
      <c r="AE144" s="52">
        <f>'NPgN - Asset Rep'!AE144+'NPgN - Refurb'!AE144+'NPgN - HVP'!AE144</f>
        <v>0.98981923555018103</v>
      </c>
      <c r="AF144" s="52">
        <f>'NPgN - Asset Rep'!AF144+'NPgN - Refurb'!AF144+'NPgN - HVP'!AF144</f>
        <v>0</v>
      </c>
      <c r="AG144" s="52">
        <f>'NPgN - Asset Rep'!AG144+'NPgN - Refurb'!AG144+'NPgN - HVP'!AG144</f>
        <v>2.6888487583198115</v>
      </c>
      <c r="AH144" s="52">
        <f>'NPgN - Asset Rep'!AH144+'NPgN - Refurb'!AH144+'NPgN - HVP'!AH144</f>
        <v>0</v>
      </c>
      <c r="AI144" s="52">
        <f>'NPgN - Asset Rep'!AI144+'NPgN - Refurb'!AI144+'NPgN - HVP'!AI144</f>
        <v>-3.6786679938699924</v>
      </c>
      <c r="AJ144" s="59">
        <f t="shared" si="834"/>
        <v>0</v>
      </c>
      <c r="AK144" s="52">
        <f>'[9]NAW2 - Total - NPgN'!AK141</f>
        <v>0</v>
      </c>
      <c r="AL144" s="52">
        <f>'[9]NAW2 - Total - NPgN'!AL141</f>
        <v>0</v>
      </c>
      <c r="AM144" s="52">
        <f>'[9]NAW2 - Total - NPgN'!AM141</f>
        <v>0.8379828867958814</v>
      </c>
      <c r="AN144" s="52">
        <f>'[9]NAW2 - Total - NPgN'!AN141</f>
        <v>0.69575643353236027</v>
      </c>
      <c r="AO144" s="52">
        <f>'[9]NAW2 - Total - NPgN'!AO141</f>
        <v>4.9010467002970124</v>
      </c>
      <c r="AP144" s="59">
        <f t="shared" si="835"/>
        <v>6.4347860206252543</v>
      </c>
      <c r="BB144" s="6"/>
      <c r="BC144" s="6"/>
      <c r="BD144" s="58" t="s">
        <v>29</v>
      </c>
      <c r="BE144" s="172">
        <f>'NPgN - Probs. of Failure'!O$39</f>
        <v>0</v>
      </c>
      <c r="BF144" s="172">
        <f>'NPgN - Probs. of Failure'!P$39</f>
        <v>0</v>
      </c>
      <c r="BG144" s="172">
        <f>'NPgN - Probs. of Failure'!Q$39</f>
        <v>0</v>
      </c>
      <c r="BH144" s="172">
        <f>'NPgN - Probs. of Failure'!R$39</f>
        <v>0</v>
      </c>
      <c r="BI144" s="172">
        <f>'NPgN - Probs. of Failure'!S$39</f>
        <v>0</v>
      </c>
      <c r="BJ144" s="176"/>
      <c r="BK144" s="6"/>
      <c r="BL144" s="58" t="s">
        <v>29</v>
      </c>
      <c r="BM144" s="194">
        <f>$BM4*'NPgN - Average Cons. of Failure'!$Q$39</f>
        <v>148609.69908912867</v>
      </c>
      <c r="BN144" s="194">
        <f>$BM4*'NPgN - Average Cons. of Failure'!$Q$39</f>
        <v>148609.69908912867</v>
      </c>
      <c r="BO144" s="194">
        <f>$BM4*'NPgN - Average Cons. of Failure'!$Q$39</f>
        <v>148609.69908912867</v>
      </c>
      <c r="BP144" s="194">
        <f>$BM4*'NPgN - Average Cons. of Failure'!$Q$39</f>
        <v>148609.69908912867</v>
      </c>
      <c r="BQ144" s="194">
        <f>$BM4*'NPgN - Average Cons. of Failure'!$Q$39</f>
        <v>148609.69908912867</v>
      </c>
      <c r="BR144" s="176"/>
      <c r="BS144" s="6"/>
      <c r="BT144" s="58" t="s">
        <v>29</v>
      </c>
      <c r="BU144" s="24">
        <f t="shared" si="737"/>
        <v>0</v>
      </c>
      <c r="BV144" s="24">
        <f t="shared" si="737"/>
        <v>0</v>
      </c>
      <c r="BW144" s="24">
        <f t="shared" si="737"/>
        <v>0</v>
      </c>
      <c r="BX144" s="24">
        <f t="shared" si="737"/>
        <v>0</v>
      </c>
      <c r="BY144" s="24">
        <f t="shared" si="737"/>
        <v>0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4.5627783790216112</v>
      </c>
      <c r="E145" s="57">
        <f t="shared" si="829"/>
        <v>4.5627783790216112</v>
      </c>
      <c r="F145" s="58" t="s">
        <v>30</v>
      </c>
      <c r="G145" s="52">
        <f>'[9]NAW2 - Total - NPgN'!G142</f>
        <v>0</v>
      </c>
      <c r="H145" s="52">
        <f>'[9]NAW2 - Total - NPgN'!H142</f>
        <v>0.73611799459362981</v>
      </c>
      <c r="I145" s="52">
        <f>'[9]NAW2 - Total - NPgN'!I142</f>
        <v>0.59389154133010869</v>
      </c>
      <c r="J145" s="52">
        <f>'[9]NAW2 - Total - NPgN'!J142</f>
        <v>1.8585537879165535</v>
      </c>
      <c r="K145" s="52">
        <f>'[9]NAW2 - Total - NPgN'!K142</f>
        <v>1.3742150551813193</v>
      </c>
      <c r="L145" s="59">
        <f t="shared" si="830"/>
        <v>4.5627783790216112</v>
      </c>
      <c r="M145" s="52">
        <f>'[9]NAW2 - Total - NPgN'!M142</f>
        <v>0</v>
      </c>
      <c r="N145" s="52">
        <f>'[9]NAW2 - Total - NPgN'!N142</f>
        <v>0.73611799459362981</v>
      </c>
      <c r="O145" s="52">
        <f>'[9]NAW2 - Total - NPgN'!O142</f>
        <v>0.59389154133010869</v>
      </c>
      <c r="P145" s="52">
        <f>'[9]NAW2 - Total - NPgN'!P142</f>
        <v>1.8585537879165535</v>
      </c>
      <c r="Q145" s="52">
        <f>'[9]NAW2 - Total - NPgN'!Q142</f>
        <v>1.3742150551813193</v>
      </c>
      <c r="R145" s="59">
        <f t="shared" si="831"/>
        <v>4.5627783790216112</v>
      </c>
      <c r="S145" s="52">
        <f>'NPgN - Asset Rep'!S145+'NPgN - Refurb'!S145+'NPgN - HVP'!S145</f>
        <v>0.36325404955142565</v>
      </c>
      <c r="T145" s="52">
        <f>'NPgN - Asset Rep'!T145+'NPgN - Refurb'!T145+'NPgN - HVP'!T145</f>
        <v>0</v>
      </c>
      <c r="U145" s="52">
        <f>'NPgN - Asset Rep'!U145+'NPgN - Refurb'!U145+'NPgN - HVP'!U145</f>
        <v>1.9373549309409368</v>
      </c>
      <c r="V145" s="52">
        <f>'NPgN - Asset Rep'!V145+'NPgN - Refurb'!V145+'NPgN - HVP'!V145</f>
        <v>0</v>
      </c>
      <c r="W145" s="52">
        <f>'NPgN - Asset Rep'!W145+'NPgN - Refurb'!W145+'NPgN - HVP'!W145</f>
        <v>-2.3006089804923624</v>
      </c>
      <c r="X145" s="59">
        <f t="shared" si="832"/>
        <v>0</v>
      </c>
      <c r="Y145" s="52">
        <f>'[9]NAW2 - Total - NPgN'!Y142</f>
        <v>0</v>
      </c>
      <c r="Z145" s="52">
        <f>'[9]NAW2 - Total - NPgN'!Z142</f>
        <v>0.73611799459362981</v>
      </c>
      <c r="AA145" s="52">
        <f>'[9]NAW2 - Total - NPgN'!AA142</f>
        <v>0.59389154133010869</v>
      </c>
      <c r="AB145" s="52">
        <f>'[9]NAW2 - Total - NPgN'!AB142</f>
        <v>0.29021884382150936</v>
      </c>
      <c r="AC145" s="52">
        <f>'[9]NAW2 - Total - NPgN'!AC142</f>
        <v>2.9425499992763635</v>
      </c>
      <c r="AD145" s="59">
        <f t="shared" si="833"/>
        <v>4.5627783790216112</v>
      </c>
      <c r="AE145" s="52">
        <f>'NPgN - Asset Rep'!AE145+'NPgN - Refurb'!AE145+'NPgN - HVP'!AE145</f>
        <v>0.65347289337293502</v>
      </c>
      <c r="AF145" s="52">
        <f>'NPgN - Asset Rep'!AF145+'NPgN - Refurb'!AF145+'NPgN - HVP'!AF145</f>
        <v>0</v>
      </c>
      <c r="AG145" s="52">
        <f>'NPgN - Asset Rep'!AG145+'NPgN - Refurb'!AG145+'NPgN - HVP'!AG145</f>
        <v>1.9373549309409368</v>
      </c>
      <c r="AH145" s="52">
        <f>'NPgN - Asset Rep'!AH145+'NPgN - Refurb'!AH145+'NPgN - HVP'!AH145</f>
        <v>0</v>
      </c>
      <c r="AI145" s="52">
        <f>'NPgN - Asset Rep'!AI145+'NPgN - Refurb'!AI145+'NPgN - HVP'!AI145</f>
        <v>-2.5908278243138718</v>
      </c>
      <c r="AJ145" s="59">
        <f t="shared" si="834"/>
        <v>0</v>
      </c>
      <c r="AK145" s="52">
        <f>'[9]NAW2 - Total - NPgN'!AK142</f>
        <v>0</v>
      </c>
      <c r="AL145" s="52">
        <f>'[9]NAW2 - Total - NPgN'!AL142</f>
        <v>0.29790676021413215</v>
      </c>
      <c r="AM145" s="52">
        <f>'[9]NAW2 - Total - NPgN'!AM142</f>
        <v>0.43821123437949761</v>
      </c>
      <c r="AN145" s="52">
        <f>'[9]NAW2 - Total - NPgN'!AN142</f>
        <v>0.59389154133010869</v>
      </c>
      <c r="AO145" s="52">
        <f>'[9]NAW2 - Total - NPgN'!AO142</f>
        <v>3.2327688430978734</v>
      </c>
      <c r="AP145" s="59">
        <f t="shared" si="835"/>
        <v>4.5627783790216121</v>
      </c>
      <c r="BB145" s="6"/>
      <c r="BC145" s="6"/>
      <c r="BD145" s="58" t="s">
        <v>30</v>
      </c>
      <c r="BE145" s="172">
        <f>'NPgN - Probs. of Failure'!O$39</f>
        <v>0</v>
      </c>
      <c r="BF145" s="172">
        <f>'NPgN - Probs. of Failure'!P$39</f>
        <v>0</v>
      </c>
      <c r="BG145" s="172">
        <f>'NPgN - Probs. of Failure'!Q$39</f>
        <v>0</v>
      </c>
      <c r="BH145" s="172">
        <f>'NPgN - Probs. of Failure'!R$39</f>
        <v>0</v>
      </c>
      <c r="BI145" s="172">
        <f>'NPgN - Probs. of Failure'!S$39</f>
        <v>0</v>
      </c>
      <c r="BJ145" s="176"/>
      <c r="BK145" s="6"/>
      <c r="BL145" s="58" t="s">
        <v>30</v>
      </c>
      <c r="BM145" s="194">
        <f>$BM5*'NPgN - Average Cons. of Failure'!$Q$39</f>
        <v>247682.83181521445</v>
      </c>
      <c r="BN145" s="194">
        <f>$BM5*'NPgN - Average Cons. of Failure'!$Q$39</f>
        <v>247682.83181521445</v>
      </c>
      <c r="BO145" s="194">
        <f>$BM5*'NPgN - Average Cons. of Failure'!$Q$39</f>
        <v>247682.83181521445</v>
      </c>
      <c r="BP145" s="194">
        <f>$BM5*'NPgN - Average Cons. of Failure'!$Q$39</f>
        <v>247682.83181521445</v>
      </c>
      <c r="BQ145" s="194">
        <f>$BM5*'NPgN - Average Cons. of Failure'!$Q$39</f>
        <v>247682.83181521445</v>
      </c>
      <c r="BR145" s="176"/>
      <c r="BS145" s="6"/>
      <c r="BT145" s="58" t="s">
        <v>30</v>
      </c>
      <c r="BU145" s="24">
        <f t="shared" si="737"/>
        <v>0</v>
      </c>
      <c r="BV145" s="24">
        <f t="shared" si="737"/>
        <v>0</v>
      </c>
      <c r="BW145" s="24">
        <f t="shared" si="737"/>
        <v>0</v>
      </c>
      <c r="BX145" s="24">
        <f t="shared" si="737"/>
        <v>0</v>
      </c>
      <c r="BY145" s="24">
        <f t="shared" si="737"/>
        <v>0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602.34812553971199</v>
      </c>
      <c r="E146" s="63">
        <f>SUM(E142:E145)</f>
        <v>547.13267284062749</v>
      </c>
      <c r="F146" s="64"/>
      <c r="G146" s="65">
        <f>SUM(G142:G145)</f>
        <v>2.233339712056913</v>
      </c>
      <c r="H146" s="66">
        <f t="shared" ref="H146:K146" si="841">SUM(H142:H145)</f>
        <v>174.55606367359786</v>
      </c>
      <c r="I146" s="66">
        <f t="shared" si="841"/>
        <v>98.457223261221628</v>
      </c>
      <c r="J146" s="66">
        <f t="shared" si="841"/>
        <v>161.17104906417677</v>
      </c>
      <c r="K146" s="66">
        <f t="shared" si="841"/>
        <v>165.93044982865874</v>
      </c>
      <c r="L146" s="67"/>
      <c r="M146" s="65">
        <f>SUM(M142:M145)</f>
        <v>2.233339712056913</v>
      </c>
      <c r="N146" s="66">
        <f t="shared" ref="N146:Q146" si="842">SUM(N142:N145)</f>
        <v>91.413169866480914</v>
      </c>
      <c r="O146" s="66">
        <f t="shared" si="842"/>
        <v>48.312788590339601</v>
      </c>
      <c r="P146" s="66">
        <f t="shared" si="842"/>
        <v>233.94678761584225</v>
      </c>
      <c r="Q146" s="66">
        <f t="shared" si="842"/>
        <v>226.44203975499192</v>
      </c>
      <c r="R146" s="67"/>
      <c r="S146" s="65">
        <f>SUM(S142:S145)</f>
        <v>103.89642410900224</v>
      </c>
      <c r="T146" s="66">
        <f t="shared" ref="T146:W146" si="843">SUM(T142:T145)</f>
        <v>32.542950089972166</v>
      </c>
      <c r="U146" s="66">
        <f t="shared" si="843"/>
        <v>50.419277681918231</v>
      </c>
      <c r="V146" s="66">
        <f t="shared" si="843"/>
        <v>-41.532046332046328</v>
      </c>
      <c r="W146" s="66">
        <f t="shared" si="843"/>
        <v>-200.54205824793081</v>
      </c>
      <c r="X146" s="67"/>
      <c r="Y146" s="65">
        <f>SUM(Y142:Y145)</f>
        <v>1.9354329518427813</v>
      </c>
      <c r="Z146" s="66">
        <f t="shared" ref="Z146:AC146" si="844">SUM(Z142:Z145)</f>
        <v>42.969686697466798</v>
      </c>
      <c r="AA146" s="66">
        <f t="shared" si="844"/>
        <v>192.59960344708344</v>
      </c>
      <c r="AB146" s="66">
        <f t="shared" si="844"/>
        <v>42.410390779903487</v>
      </c>
      <c r="AC146" s="66">
        <f t="shared" si="844"/>
        <v>322.43301166341524</v>
      </c>
      <c r="AD146" s="67"/>
      <c r="AE146" s="65">
        <f>SUM(AE142:AE145)</f>
        <v>120.19000191361711</v>
      </c>
      <c r="AF146" s="66">
        <f t="shared" ref="AF146:AI146" si="845">SUM(AF142:AF145)</f>
        <v>32.542950089972166</v>
      </c>
      <c r="AG146" s="66">
        <f t="shared" si="845"/>
        <v>60.292484309144015</v>
      </c>
      <c r="AH146" s="66">
        <f t="shared" si="845"/>
        <v>-43.321408872429274</v>
      </c>
      <c r="AI146" s="66">
        <f t="shared" si="845"/>
        <v>-224.9194801393885</v>
      </c>
      <c r="AJ146" s="67"/>
      <c r="AK146" s="65">
        <f>SUM(AK142:AK145)</f>
        <v>1.07054235767272</v>
      </c>
      <c r="AL146" s="66">
        <f t="shared" ref="AL146:AO146" si="846">SUM(AL142:AL145)</f>
        <v>4.4570695286230482</v>
      </c>
      <c r="AM146" s="66">
        <f t="shared" si="846"/>
        <v>182.67065942601124</v>
      </c>
      <c r="AN146" s="66">
        <f t="shared" si="846"/>
        <v>87.048355334569436</v>
      </c>
      <c r="AO146" s="66">
        <f t="shared" si="846"/>
        <v>327.10149889283531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NPgN'!G144</f>
        <v>0</v>
      </c>
      <c r="H147" s="52">
        <f>'[9]NAW2 - Total - NPgN'!H144</f>
        <v>0</v>
      </c>
      <c r="I147" s="52">
        <f>'[9]NAW2 - Total - NPgN'!I144</f>
        <v>0</v>
      </c>
      <c r="J147" s="52">
        <f>'[9]NAW2 - Total - NPgN'!J144</f>
        <v>0</v>
      </c>
      <c r="K147" s="52">
        <f>'[9]NAW2 - Total - NPgN'!K144</f>
        <v>0</v>
      </c>
      <c r="L147" s="53">
        <f>SUM(G147:K147)</f>
        <v>0</v>
      </c>
      <c r="M147" s="52">
        <f>'[9]NAW2 - Total - NPgN'!M144</f>
        <v>0</v>
      </c>
      <c r="N147" s="52">
        <f>'[9]NAW2 - Total - NPgN'!N144</f>
        <v>0</v>
      </c>
      <c r="O147" s="52">
        <f>'[9]NAW2 - Total - NPgN'!O144</f>
        <v>0</v>
      </c>
      <c r="P147" s="52">
        <f>'[9]NAW2 - Total - NPgN'!P144</f>
        <v>0</v>
      </c>
      <c r="Q147" s="52">
        <f>'[9]NAW2 - Total - NPgN'!Q144</f>
        <v>0</v>
      </c>
      <c r="R147" s="53">
        <f>SUM(M147:Q147)</f>
        <v>0</v>
      </c>
      <c r="S147" s="274">
        <f>'NPgN - Asset Rep'!S147+'NPgN - Refurb'!S147+'NPgN - HVP'!S147</f>
        <v>0</v>
      </c>
      <c r="T147" s="69">
        <f>'NPgN - Asset Rep'!T147+'NPgN - Refurb'!T147+'NPgN - HVP'!T147</f>
        <v>0</v>
      </c>
      <c r="U147" s="69">
        <f>'NPgN - Asset Rep'!U147+'NPgN - Refurb'!U147+'NPgN - HVP'!U147</f>
        <v>0</v>
      </c>
      <c r="V147" s="69">
        <f>'NPgN - Asset Rep'!V147+'NPgN - Refurb'!V147+'NPgN - HVP'!V147</f>
        <v>0</v>
      </c>
      <c r="W147" s="69">
        <f>'NPgN - Asset Rep'!W147+'NPgN - Refurb'!W147+'NPgN - HVP'!W147</f>
        <v>0</v>
      </c>
      <c r="X147" s="53">
        <f>SUM(S147:W147)</f>
        <v>0</v>
      </c>
      <c r="Y147" s="54">
        <f>'[9]NAW2 - Total - NPgN'!Y144</f>
        <v>0</v>
      </c>
      <c r="Z147" s="54">
        <f>'[9]NAW2 - Total - NPgN'!Z144</f>
        <v>0</v>
      </c>
      <c r="AA147" s="54">
        <f>'[9]NAW2 - Total - NPgN'!AA144</f>
        <v>0</v>
      </c>
      <c r="AB147" s="54">
        <f>'[9]NAW2 - Total - NPgN'!AB144</f>
        <v>0</v>
      </c>
      <c r="AC147" s="54">
        <f>'[9]NAW2 - Total - NPgN'!AC144</f>
        <v>0</v>
      </c>
      <c r="AD147" s="53">
        <f>SUM(Y147:AC147)</f>
        <v>0</v>
      </c>
      <c r="AE147" s="274">
        <f>'NPgN - Asset Rep'!AE147+'NPgN - Refurb'!AE147+'NPgN - HVP'!AE147</f>
        <v>0</v>
      </c>
      <c r="AF147" s="69">
        <f>'NPgN - Asset Rep'!AF147+'NPgN - Refurb'!AF147+'NPgN - HVP'!AF147</f>
        <v>0</v>
      </c>
      <c r="AG147" s="69">
        <f>'NPgN - Asset Rep'!AG147+'NPgN - Refurb'!AG147+'NPgN - HVP'!AG147</f>
        <v>0</v>
      </c>
      <c r="AH147" s="69">
        <f>'NPgN - Asset Rep'!AH147+'NPgN - Refurb'!AH147+'NPgN - HVP'!AH147</f>
        <v>0</v>
      </c>
      <c r="AI147" s="69">
        <f>'NPgN - Asset Rep'!AI147+'NPgN - Refurb'!AI147+'NPgN - HVP'!AI147</f>
        <v>0</v>
      </c>
      <c r="AJ147" s="53">
        <f>SUM(AE147:AI147)</f>
        <v>0</v>
      </c>
      <c r="AK147" s="54">
        <f>'[9]NAW2 - Total - NPgN'!AK144</f>
        <v>0</v>
      </c>
      <c r="AL147" s="54">
        <f>'[9]NAW2 - Total - NPgN'!AL144</f>
        <v>0</v>
      </c>
      <c r="AM147" s="54">
        <f>'[9]NAW2 - Total - NPgN'!AM144</f>
        <v>0</v>
      </c>
      <c r="AN147" s="54">
        <f>'[9]NAW2 - Total - NPgN'!AN144</f>
        <v>0</v>
      </c>
      <c r="AO147" s="54">
        <f>'[9]NAW2 - Total - NPgN'!AO144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'NPgN - Probs. of Failure'!O$40</f>
        <v>0</v>
      </c>
      <c r="BF147" s="172">
        <f>'NPgN - Probs. of Failure'!P$40</f>
        <v>0</v>
      </c>
      <c r="BG147" s="172">
        <f>'NPgN - Probs. of Failure'!Q$40</f>
        <v>0</v>
      </c>
      <c r="BH147" s="172">
        <f>'NPgN - Probs. of Failure'!R$40</f>
        <v>0</v>
      </c>
      <c r="BI147" s="172">
        <f>'NPgN - Probs. of Failure'!S$40</f>
        <v>0</v>
      </c>
      <c r="BJ147" s="175"/>
      <c r="BK147" s="6"/>
      <c r="BL147" s="51" t="s">
        <v>25</v>
      </c>
      <c r="BM147" s="242">
        <f>IFERROR($BM2*'NPgN - Average Cons. of Failure'!$Q$40,0)</f>
        <v>0</v>
      </c>
      <c r="BN147" s="242">
        <f>IFERROR($BM2*'NPgN - Average Cons. of Failure'!$Q$40,0)</f>
        <v>0</v>
      </c>
      <c r="BO147" s="242">
        <f>IFERROR($BM2*'NPgN - Average Cons. of Failure'!$Q$40,0)</f>
        <v>0</v>
      </c>
      <c r="BP147" s="242">
        <f>IFERROR($BM2*'NPgN - Average Cons. of Failure'!$Q$40,0)</f>
        <v>0</v>
      </c>
      <c r="BQ147" s="242">
        <f>IFERROR($BM2*'NPgN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'[9]NAW2 - Total - NPgN'!G145</f>
        <v>0</v>
      </c>
      <c r="H148" s="52">
        <f>'[9]NAW2 - Total - NPgN'!H145</f>
        <v>0</v>
      </c>
      <c r="I148" s="52">
        <f>'[9]NAW2 - Total - NPgN'!I145</f>
        <v>0</v>
      </c>
      <c r="J148" s="52">
        <f>'[9]NAW2 - Total - NPgN'!J145</f>
        <v>0</v>
      </c>
      <c r="K148" s="52">
        <f>'[9]NAW2 - Total - NPgN'!K145</f>
        <v>0</v>
      </c>
      <c r="L148" s="59">
        <f t="shared" ref="L148:L150" si="861">SUM(G148:K148)</f>
        <v>0</v>
      </c>
      <c r="M148" s="52">
        <f>'[9]NAW2 - Total - NPgN'!M145</f>
        <v>0</v>
      </c>
      <c r="N148" s="52">
        <f>'[9]NAW2 - Total - NPgN'!N145</f>
        <v>0</v>
      </c>
      <c r="O148" s="52">
        <f>'[9]NAW2 - Total - NPgN'!O145</f>
        <v>0</v>
      </c>
      <c r="P148" s="52">
        <f>'[9]NAW2 - Total - NPgN'!P145</f>
        <v>0</v>
      </c>
      <c r="Q148" s="52">
        <f>'[9]NAW2 - Total - NPgN'!Q145</f>
        <v>0</v>
      </c>
      <c r="R148" s="59">
        <f t="shared" ref="R148:R150" si="862">SUM(M148:Q148)</f>
        <v>0</v>
      </c>
      <c r="S148" s="52">
        <f>'NPgN - Asset Rep'!S148+'NPgN - Refurb'!S148+'NPgN - HVP'!S148</f>
        <v>0</v>
      </c>
      <c r="T148" s="52">
        <f>'NPgN - Asset Rep'!T148+'NPgN - Refurb'!T148+'NPgN - HVP'!T148</f>
        <v>0</v>
      </c>
      <c r="U148" s="52">
        <f>'NPgN - Asset Rep'!U148+'NPgN - Refurb'!U148+'NPgN - HVP'!U148</f>
        <v>0</v>
      </c>
      <c r="V148" s="52">
        <f>'NPgN - Asset Rep'!V148+'NPgN - Refurb'!V148+'NPgN - HVP'!V148</f>
        <v>0</v>
      </c>
      <c r="W148" s="52">
        <f>'NPgN - Asset Rep'!W148+'NPgN - Refurb'!W148+'NPgN - HVP'!W148</f>
        <v>0</v>
      </c>
      <c r="X148" s="59">
        <f t="shared" ref="X148:X150" si="863">SUM(S148:W148)</f>
        <v>0</v>
      </c>
      <c r="Y148" s="52">
        <f>'[9]NAW2 - Total - NPgN'!Y145</f>
        <v>0</v>
      </c>
      <c r="Z148" s="52">
        <f>'[9]NAW2 - Total - NPgN'!Z145</f>
        <v>0</v>
      </c>
      <c r="AA148" s="52">
        <f>'[9]NAW2 - Total - NPgN'!AA145</f>
        <v>0</v>
      </c>
      <c r="AB148" s="52">
        <f>'[9]NAW2 - Total - NPgN'!AB145</f>
        <v>0</v>
      </c>
      <c r="AC148" s="52">
        <f>'[9]NAW2 - Total - NPgN'!AC145</f>
        <v>0</v>
      </c>
      <c r="AD148" s="59">
        <f t="shared" ref="AD148:AD150" si="864">SUM(Y148:AC148)</f>
        <v>0</v>
      </c>
      <c r="AE148" s="52">
        <f>'NPgN - Asset Rep'!AE148+'NPgN - Refurb'!AE148+'NPgN - HVP'!AE148</f>
        <v>0</v>
      </c>
      <c r="AF148" s="52">
        <f>'NPgN - Asset Rep'!AF148+'NPgN - Refurb'!AF148+'NPgN - HVP'!AF148</f>
        <v>0</v>
      </c>
      <c r="AG148" s="52">
        <f>'NPgN - Asset Rep'!AG148+'NPgN - Refurb'!AG148+'NPgN - HVP'!AG148</f>
        <v>0</v>
      </c>
      <c r="AH148" s="52">
        <f>'NPgN - Asset Rep'!AH148+'NPgN - Refurb'!AH148+'NPgN - HVP'!AH148</f>
        <v>0</v>
      </c>
      <c r="AI148" s="52">
        <f>'NPgN - Asset Rep'!AI148+'NPgN - Refurb'!AI148+'NPgN - HVP'!AI148</f>
        <v>0</v>
      </c>
      <c r="AJ148" s="59">
        <f t="shared" ref="AJ148:AJ150" si="865">SUM(AE148:AI148)</f>
        <v>0</v>
      </c>
      <c r="AK148" s="52">
        <f>'[9]NAW2 - Total - NPgN'!AK145</f>
        <v>0</v>
      </c>
      <c r="AL148" s="52">
        <f>'[9]NAW2 - Total - NPgN'!AL145</f>
        <v>0</v>
      </c>
      <c r="AM148" s="52">
        <f>'[9]NAW2 - Total - NPgN'!AM145</f>
        <v>0</v>
      </c>
      <c r="AN148" s="52">
        <f>'[9]NAW2 - Total - NPgN'!AN145</f>
        <v>0</v>
      </c>
      <c r="AO148" s="52">
        <f>'[9]NAW2 - Total - NPgN'!AO145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'NPgN - Probs. of Failure'!O$40</f>
        <v>0</v>
      </c>
      <c r="BF148" s="172">
        <f>'NPgN - Probs. of Failure'!P$40</f>
        <v>0</v>
      </c>
      <c r="BG148" s="172">
        <f>'NPgN - Probs. of Failure'!Q$40</f>
        <v>0</v>
      </c>
      <c r="BH148" s="172">
        <f>'NPgN - Probs. of Failure'!R$40</f>
        <v>0</v>
      </c>
      <c r="BI148" s="172">
        <f>'NPgN - Probs. of Failure'!S$40</f>
        <v>0</v>
      </c>
      <c r="BJ148" s="176"/>
      <c r="BK148" s="6"/>
      <c r="BL148" s="58" t="s">
        <v>27</v>
      </c>
      <c r="BM148" s="242">
        <f>IFERROR($BM3*'NPgN - Average Cons. of Failure'!$Q$40,0)</f>
        <v>0</v>
      </c>
      <c r="BN148" s="242">
        <f>IFERROR($BM3*'NPgN - Average Cons. of Failure'!$Q$40,0)</f>
        <v>0</v>
      </c>
      <c r="BO148" s="242">
        <f>IFERROR($BM3*'NPgN - Average Cons. of Failure'!$Q$40,0)</f>
        <v>0</v>
      </c>
      <c r="BP148" s="242">
        <f>IFERROR($BM3*'NPgN - Average Cons. of Failure'!$Q$40,0)</f>
        <v>0</v>
      </c>
      <c r="BQ148" s="242">
        <f>IFERROR($BM3*'NPgN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NPgN'!G146</f>
        <v>0</v>
      </c>
      <c r="H149" s="52">
        <f>'[9]NAW2 - Total - NPgN'!H146</f>
        <v>0</v>
      </c>
      <c r="I149" s="52">
        <f>'[9]NAW2 - Total - NPgN'!I146</f>
        <v>0</v>
      </c>
      <c r="J149" s="52">
        <f>'[9]NAW2 - Total - NPgN'!J146</f>
        <v>0</v>
      </c>
      <c r="K149" s="52">
        <f>'[9]NAW2 - Total - NPgN'!K146</f>
        <v>0</v>
      </c>
      <c r="L149" s="59">
        <f t="shared" si="861"/>
        <v>0</v>
      </c>
      <c r="M149" s="52">
        <f>'[9]NAW2 - Total - NPgN'!M146</f>
        <v>0</v>
      </c>
      <c r="N149" s="52">
        <f>'[9]NAW2 - Total - NPgN'!N146</f>
        <v>0</v>
      </c>
      <c r="O149" s="52">
        <f>'[9]NAW2 - Total - NPgN'!O146</f>
        <v>0</v>
      </c>
      <c r="P149" s="52">
        <f>'[9]NAW2 - Total - NPgN'!P146</f>
        <v>0</v>
      </c>
      <c r="Q149" s="52">
        <f>'[9]NAW2 - Total - NPgN'!Q146</f>
        <v>0</v>
      </c>
      <c r="R149" s="59">
        <f t="shared" si="862"/>
        <v>0</v>
      </c>
      <c r="S149" s="52">
        <f>'NPgN - Asset Rep'!S149+'NPgN - Refurb'!S149+'NPgN - HVP'!S149</f>
        <v>0</v>
      </c>
      <c r="T149" s="52">
        <f>'NPgN - Asset Rep'!T149+'NPgN - Refurb'!T149+'NPgN - HVP'!T149</f>
        <v>0</v>
      </c>
      <c r="U149" s="52">
        <f>'NPgN - Asset Rep'!U149+'NPgN - Refurb'!U149+'NPgN - HVP'!U149</f>
        <v>0</v>
      </c>
      <c r="V149" s="52">
        <f>'NPgN - Asset Rep'!V149+'NPgN - Refurb'!V149+'NPgN - HVP'!V149</f>
        <v>0</v>
      </c>
      <c r="W149" s="52">
        <f>'NPgN - Asset Rep'!W149+'NPgN - Refurb'!W149+'NPgN - HVP'!W149</f>
        <v>0</v>
      </c>
      <c r="X149" s="59">
        <f t="shared" si="863"/>
        <v>0</v>
      </c>
      <c r="Y149" s="52">
        <f>'[9]NAW2 - Total - NPgN'!Y146</f>
        <v>0</v>
      </c>
      <c r="Z149" s="52">
        <f>'[9]NAW2 - Total - NPgN'!Z146</f>
        <v>0</v>
      </c>
      <c r="AA149" s="52">
        <f>'[9]NAW2 - Total - NPgN'!AA146</f>
        <v>0</v>
      </c>
      <c r="AB149" s="52">
        <f>'[9]NAW2 - Total - NPgN'!AB146</f>
        <v>0</v>
      </c>
      <c r="AC149" s="52">
        <f>'[9]NAW2 - Total - NPgN'!AC146</f>
        <v>0</v>
      </c>
      <c r="AD149" s="59">
        <f t="shared" si="864"/>
        <v>0</v>
      </c>
      <c r="AE149" s="52">
        <f>'NPgN - Asset Rep'!AE149+'NPgN - Refurb'!AE149+'NPgN - HVP'!AE149</f>
        <v>0</v>
      </c>
      <c r="AF149" s="52">
        <f>'NPgN - Asset Rep'!AF149+'NPgN - Refurb'!AF149+'NPgN - HVP'!AF149</f>
        <v>0</v>
      </c>
      <c r="AG149" s="52">
        <f>'NPgN - Asset Rep'!AG149+'NPgN - Refurb'!AG149+'NPgN - HVP'!AG149</f>
        <v>0</v>
      </c>
      <c r="AH149" s="52">
        <f>'NPgN - Asset Rep'!AH149+'NPgN - Refurb'!AH149+'NPgN - HVP'!AH149</f>
        <v>0</v>
      </c>
      <c r="AI149" s="52">
        <f>'NPgN - Asset Rep'!AI149+'NPgN - Refurb'!AI149+'NPgN - HVP'!AI149</f>
        <v>0</v>
      </c>
      <c r="AJ149" s="59">
        <f t="shared" si="865"/>
        <v>0</v>
      </c>
      <c r="AK149" s="52">
        <f>'[9]NAW2 - Total - NPgN'!AK146</f>
        <v>0</v>
      </c>
      <c r="AL149" s="52">
        <f>'[9]NAW2 - Total - NPgN'!AL146</f>
        <v>0</v>
      </c>
      <c r="AM149" s="52">
        <f>'[9]NAW2 - Total - NPgN'!AM146</f>
        <v>0</v>
      </c>
      <c r="AN149" s="52">
        <f>'[9]NAW2 - Total - NPgN'!AN146</f>
        <v>0</v>
      </c>
      <c r="AO149" s="52">
        <f>'[9]NAW2 - Total - NPgN'!AO146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'NPgN - Probs. of Failure'!O$40</f>
        <v>0</v>
      </c>
      <c r="BF149" s="172">
        <f>'NPgN - Probs. of Failure'!P$40</f>
        <v>0</v>
      </c>
      <c r="BG149" s="172">
        <f>'NPgN - Probs. of Failure'!Q$40</f>
        <v>0</v>
      </c>
      <c r="BH149" s="172">
        <f>'NPgN - Probs. of Failure'!R$40</f>
        <v>0</v>
      </c>
      <c r="BI149" s="172">
        <f>'NPgN - Probs. of Failure'!S$40</f>
        <v>0</v>
      </c>
      <c r="BJ149" s="176"/>
      <c r="BK149" s="6"/>
      <c r="BL149" s="58" t="s">
        <v>29</v>
      </c>
      <c r="BM149" s="242">
        <f>IFERROR($BM4*'NPgN - Average Cons. of Failure'!$Q$40,0)</f>
        <v>0</v>
      </c>
      <c r="BN149" s="242">
        <f>IFERROR($BM4*'NPgN - Average Cons. of Failure'!$Q$40,0)</f>
        <v>0</v>
      </c>
      <c r="BO149" s="242">
        <f>IFERROR($BM4*'NPgN - Average Cons. of Failure'!$Q$40,0)</f>
        <v>0</v>
      </c>
      <c r="BP149" s="242">
        <f>IFERROR($BM4*'NPgN - Average Cons. of Failure'!$Q$40,0)</f>
        <v>0</v>
      </c>
      <c r="BQ149" s="242">
        <f>IFERROR($BM4*'NPgN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NPgN'!G147</f>
        <v>0</v>
      </c>
      <c r="H150" s="52">
        <f>'[9]NAW2 - Total - NPgN'!H147</f>
        <v>0</v>
      </c>
      <c r="I150" s="52">
        <f>'[9]NAW2 - Total - NPgN'!I147</f>
        <v>0</v>
      </c>
      <c r="J150" s="52">
        <f>'[9]NAW2 - Total - NPgN'!J147</f>
        <v>0</v>
      </c>
      <c r="K150" s="52">
        <f>'[9]NAW2 - Total - NPgN'!K147</f>
        <v>0</v>
      </c>
      <c r="L150" s="59">
        <f t="shared" si="861"/>
        <v>0</v>
      </c>
      <c r="M150" s="52">
        <f>'[9]NAW2 - Total - NPgN'!M147</f>
        <v>0</v>
      </c>
      <c r="N150" s="52">
        <f>'[9]NAW2 - Total - NPgN'!N147</f>
        <v>0</v>
      </c>
      <c r="O150" s="52">
        <f>'[9]NAW2 - Total - NPgN'!O147</f>
        <v>0</v>
      </c>
      <c r="P150" s="52">
        <f>'[9]NAW2 - Total - NPgN'!P147</f>
        <v>0</v>
      </c>
      <c r="Q150" s="52">
        <f>'[9]NAW2 - Total - NPgN'!Q147</f>
        <v>0</v>
      </c>
      <c r="R150" s="59">
        <f t="shared" si="862"/>
        <v>0</v>
      </c>
      <c r="S150" s="52">
        <f>'NPgN - Asset Rep'!S150+'NPgN - Refurb'!S150+'NPgN - HVP'!S150</f>
        <v>0</v>
      </c>
      <c r="T150" s="52">
        <f>'NPgN - Asset Rep'!T150+'NPgN - Refurb'!T150+'NPgN - HVP'!T150</f>
        <v>0</v>
      </c>
      <c r="U150" s="52">
        <f>'NPgN - Asset Rep'!U150+'NPgN - Refurb'!U150+'NPgN - HVP'!U150</f>
        <v>0</v>
      </c>
      <c r="V150" s="52">
        <f>'NPgN - Asset Rep'!V150+'NPgN - Refurb'!V150+'NPgN - HVP'!V150</f>
        <v>0</v>
      </c>
      <c r="W150" s="52">
        <f>'NPgN - Asset Rep'!W150+'NPgN - Refurb'!W150+'NPgN - HVP'!W150</f>
        <v>0</v>
      </c>
      <c r="X150" s="59">
        <f t="shared" si="863"/>
        <v>0</v>
      </c>
      <c r="Y150" s="52">
        <f>'[9]NAW2 - Total - NPgN'!Y147</f>
        <v>0</v>
      </c>
      <c r="Z150" s="52">
        <f>'[9]NAW2 - Total - NPgN'!Z147</f>
        <v>0</v>
      </c>
      <c r="AA150" s="52">
        <f>'[9]NAW2 - Total - NPgN'!AA147</f>
        <v>0</v>
      </c>
      <c r="AB150" s="52">
        <f>'[9]NAW2 - Total - NPgN'!AB147</f>
        <v>0</v>
      </c>
      <c r="AC150" s="52">
        <f>'[9]NAW2 - Total - NPgN'!AC147</f>
        <v>0</v>
      </c>
      <c r="AD150" s="59">
        <f t="shared" si="864"/>
        <v>0</v>
      </c>
      <c r="AE150" s="52">
        <f>'NPgN - Asset Rep'!AE150+'NPgN - Refurb'!AE150+'NPgN - HVP'!AE150</f>
        <v>0</v>
      </c>
      <c r="AF150" s="52">
        <f>'NPgN - Asset Rep'!AF150+'NPgN - Refurb'!AF150+'NPgN - HVP'!AF150</f>
        <v>0</v>
      </c>
      <c r="AG150" s="52">
        <f>'NPgN - Asset Rep'!AG150+'NPgN - Refurb'!AG150+'NPgN - HVP'!AG150</f>
        <v>0</v>
      </c>
      <c r="AH150" s="52">
        <f>'NPgN - Asset Rep'!AH150+'NPgN - Refurb'!AH150+'NPgN - HVP'!AH150</f>
        <v>0</v>
      </c>
      <c r="AI150" s="52">
        <f>'NPgN - Asset Rep'!AI150+'NPgN - Refurb'!AI150+'NPgN - HVP'!AI150</f>
        <v>0</v>
      </c>
      <c r="AJ150" s="59">
        <f t="shared" si="865"/>
        <v>0</v>
      </c>
      <c r="AK150" s="52">
        <f>'[9]NAW2 - Total - NPgN'!AK147</f>
        <v>0</v>
      </c>
      <c r="AL150" s="52">
        <f>'[9]NAW2 - Total - NPgN'!AL147</f>
        <v>0</v>
      </c>
      <c r="AM150" s="52">
        <f>'[9]NAW2 - Total - NPgN'!AM147</f>
        <v>0</v>
      </c>
      <c r="AN150" s="52">
        <f>'[9]NAW2 - Total - NPgN'!AN147</f>
        <v>0</v>
      </c>
      <c r="AO150" s="52">
        <f>'[9]NAW2 - Total - NPgN'!AO147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'NPgN - Probs. of Failure'!O$40</f>
        <v>0</v>
      </c>
      <c r="BF150" s="172">
        <f>'NPgN - Probs. of Failure'!P$40</f>
        <v>0</v>
      </c>
      <c r="BG150" s="172">
        <f>'NPgN - Probs. of Failure'!Q$40</f>
        <v>0</v>
      </c>
      <c r="BH150" s="172">
        <f>'NPgN - Probs. of Failure'!R$40</f>
        <v>0</v>
      </c>
      <c r="BI150" s="172">
        <f>'NPgN - Probs. of Failure'!S$40</f>
        <v>0</v>
      </c>
      <c r="BJ150" s="176"/>
      <c r="BK150" s="6"/>
      <c r="BL150" s="58" t="s">
        <v>30</v>
      </c>
      <c r="BM150" s="242">
        <f>IFERROR($BM5*'NPgN - Average Cons. of Failure'!$Q$40,0)</f>
        <v>0</v>
      </c>
      <c r="BN150" s="242">
        <f>IFERROR($BM5*'NPgN - Average Cons. of Failure'!$Q$40,0)</f>
        <v>0</v>
      </c>
      <c r="BO150" s="242">
        <f>IFERROR($BM5*'NPgN - Average Cons. of Failure'!$Q$40,0)</f>
        <v>0</v>
      </c>
      <c r="BP150" s="242">
        <f>IFERROR($BM5*'NPgN - Average Cons. of Failure'!$Q$40,0)</f>
        <v>0</v>
      </c>
      <c r="BQ150" s="242">
        <f>IFERROR($BM5*'NPgN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NPgN'!G149</f>
        <v>0</v>
      </c>
      <c r="H152" s="52">
        <f>'[9]NAW2 - Total - NPgN'!H149</f>
        <v>0</v>
      </c>
      <c r="I152" s="52">
        <f>'[9]NAW2 - Total - NPgN'!I149</f>
        <v>0</v>
      </c>
      <c r="J152" s="52">
        <f>'[9]NAW2 - Total - NPgN'!J149</f>
        <v>0</v>
      </c>
      <c r="K152" s="52">
        <f>'[9]NAW2 - Total - NPgN'!K149</f>
        <v>0</v>
      </c>
      <c r="L152" s="53">
        <f>SUM(G152:K152)</f>
        <v>0</v>
      </c>
      <c r="M152" s="52">
        <f>'[9]NAW2 - Total - NPgN'!M149</f>
        <v>0</v>
      </c>
      <c r="N152" s="52">
        <f>'[9]NAW2 - Total - NPgN'!N149</f>
        <v>0</v>
      </c>
      <c r="O152" s="52">
        <f>'[9]NAW2 - Total - NPgN'!O149</f>
        <v>0</v>
      </c>
      <c r="P152" s="52">
        <f>'[9]NAW2 - Total - NPgN'!P149</f>
        <v>0</v>
      </c>
      <c r="Q152" s="52">
        <f>'[9]NAW2 - Total - NPgN'!Q149</f>
        <v>0</v>
      </c>
      <c r="R152" s="53">
        <f>SUM(M152:Q152)</f>
        <v>0</v>
      </c>
      <c r="S152" s="274">
        <f>'NPgN - Asset Rep'!S152+'NPgN - Refurb'!S152+'NPgN - HVP'!S152</f>
        <v>0</v>
      </c>
      <c r="T152" s="69">
        <f>'NPgN - Asset Rep'!T152+'NPgN - Refurb'!T152+'NPgN - HVP'!T152</f>
        <v>0</v>
      </c>
      <c r="U152" s="69">
        <f>'NPgN - Asset Rep'!U152+'NPgN - Refurb'!U152+'NPgN - HVP'!U152</f>
        <v>0</v>
      </c>
      <c r="V152" s="69">
        <f>'NPgN - Asset Rep'!V152+'NPgN - Refurb'!V152+'NPgN - HVP'!V152</f>
        <v>0</v>
      </c>
      <c r="W152" s="69">
        <f>'NPgN - Asset Rep'!W152+'NPgN - Refurb'!W152+'NPgN - HVP'!W152</f>
        <v>0</v>
      </c>
      <c r="X152" s="53">
        <f>SUM(S152:W152)</f>
        <v>0</v>
      </c>
      <c r="Y152" s="54">
        <f>'[9]NAW2 - Total - NPgN'!Y149</f>
        <v>0</v>
      </c>
      <c r="Z152" s="54">
        <f>'[9]NAW2 - Total - NPgN'!Z149</f>
        <v>0</v>
      </c>
      <c r="AA152" s="54">
        <f>'[9]NAW2 - Total - NPgN'!AA149</f>
        <v>0</v>
      </c>
      <c r="AB152" s="54">
        <f>'[9]NAW2 - Total - NPgN'!AB149</f>
        <v>0</v>
      </c>
      <c r="AC152" s="54">
        <f>'[9]NAW2 - Total - NPgN'!AC149</f>
        <v>0</v>
      </c>
      <c r="AD152" s="53">
        <f>SUM(Y152:AC152)</f>
        <v>0</v>
      </c>
      <c r="AE152" s="274">
        <f>'NPgN - Asset Rep'!AE152+'NPgN - Refurb'!AE152+'NPgN - HVP'!AE152</f>
        <v>0</v>
      </c>
      <c r="AF152" s="69">
        <f>'NPgN - Asset Rep'!AF152+'NPgN - Refurb'!AF152+'NPgN - HVP'!AF152</f>
        <v>0</v>
      </c>
      <c r="AG152" s="69">
        <f>'NPgN - Asset Rep'!AG152+'NPgN - Refurb'!AG152+'NPgN - HVP'!AG152</f>
        <v>0</v>
      </c>
      <c r="AH152" s="69">
        <f>'NPgN - Asset Rep'!AH152+'NPgN - Refurb'!AH152+'NPgN - HVP'!AH152</f>
        <v>0</v>
      </c>
      <c r="AI152" s="69">
        <f>'NPgN - Asset Rep'!AI152+'NPgN - Refurb'!AI152+'NPgN - HVP'!AI152</f>
        <v>0</v>
      </c>
      <c r="AJ152" s="53">
        <f>SUM(AE152:AI152)</f>
        <v>0</v>
      </c>
      <c r="AK152" s="54">
        <f>'[9]NAW2 - Total - NPgN'!AK149</f>
        <v>0</v>
      </c>
      <c r="AL152" s="54">
        <f>'[9]NAW2 - Total - NPgN'!AL149</f>
        <v>0</v>
      </c>
      <c r="AM152" s="54">
        <f>'[9]NAW2 - Total - NPgN'!AM149</f>
        <v>0</v>
      </c>
      <c r="AN152" s="54">
        <f>'[9]NAW2 - Total - NPgN'!AN149</f>
        <v>0</v>
      </c>
      <c r="AO152" s="54">
        <f>'[9]NAW2 - Total - NPgN'!AO149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'NPgN - Probs. of Failure'!O$41</f>
        <v>0</v>
      </c>
      <c r="BF152" s="172">
        <f>'NPgN - Probs. of Failure'!P$41</f>
        <v>0</v>
      </c>
      <c r="BG152" s="172">
        <f>'NPgN - Probs. of Failure'!Q$41</f>
        <v>0</v>
      </c>
      <c r="BH152" s="172">
        <f>'NPgN - Probs. of Failure'!R$41</f>
        <v>0</v>
      </c>
      <c r="BI152" s="172">
        <f>'NPgN - Probs. of Failure'!S$41</f>
        <v>0</v>
      </c>
      <c r="BJ152" s="175"/>
      <c r="BK152" s="6"/>
      <c r="BL152" s="51" t="s">
        <v>25</v>
      </c>
      <c r="BM152" s="242">
        <f>IFERROR($BM2*'NPgN - Average Cons. of Failure'!$Q$41,0)</f>
        <v>0</v>
      </c>
      <c r="BN152" s="242">
        <f>IFERROR($BM2*'NPgN - Average Cons. of Failure'!$Q$41,0)</f>
        <v>0</v>
      </c>
      <c r="BO152" s="242">
        <f>IFERROR($BM2*'NPgN - Average Cons. of Failure'!$Q$41,0)</f>
        <v>0</v>
      </c>
      <c r="BP152" s="242">
        <f>IFERROR($BM2*'NPgN - Average Cons. of Failure'!$Q$41,0)</f>
        <v>0</v>
      </c>
      <c r="BQ152" s="242">
        <f>IFERROR($BM2*'NPgN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'[9]NAW2 - Total - NPgN'!G150</f>
        <v>0</v>
      </c>
      <c r="H153" s="52">
        <f>'[9]NAW2 - Total - NPgN'!H150</f>
        <v>0</v>
      </c>
      <c r="I153" s="52">
        <f>'[9]NAW2 - Total - NPgN'!I150</f>
        <v>0</v>
      </c>
      <c r="J153" s="52">
        <f>'[9]NAW2 - Total - NPgN'!J150</f>
        <v>0</v>
      </c>
      <c r="K153" s="52">
        <f>'[9]NAW2 - Total - NPgN'!K150</f>
        <v>0</v>
      </c>
      <c r="L153" s="59">
        <f t="shared" ref="L153:L155" si="893">SUM(G153:K153)</f>
        <v>0</v>
      </c>
      <c r="M153" s="52">
        <f>'[9]NAW2 - Total - NPgN'!M150</f>
        <v>0</v>
      </c>
      <c r="N153" s="52">
        <f>'[9]NAW2 - Total - NPgN'!N150</f>
        <v>0</v>
      </c>
      <c r="O153" s="52">
        <f>'[9]NAW2 - Total - NPgN'!O150</f>
        <v>0</v>
      </c>
      <c r="P153" s="52">
        <f>'[9]NAW2 - Total - NPgN'!P150</f>
        <v>0</v>
      </c>
      <c r="Q153" s="52">
        <f>'[9]NAW2 - Total - NPgN'!Q150</f>
        <v>0</v>
      </c>
      <c r="R153" s="59">
        <f t="shared" ref="R153:R155" si="894">SUM(M153:Q153)</f>
        <v>0</v>
      </c>
      <c r="S153" s="52">
        <f>'NPgN - Asset Rep'!S153+'NPgN - Refurb'!S153+'NPgN - HVP'!S153</f>
        <v>0</v>
      </c>
      <c r="T153" s="52">
        <f>'NPgN - Asset Rep'!T153+'NPgN - Refurb'!T153+'NPgN - HVP'!T153</f>
        <v>0</v>
      </c>
      <c r="U153" s="52">
        <f>'NPgN - Asset Rep'!U153+'NPgN - Refurb'!U153+'NPgN - HVP'!U153</f>
        <v>0</v>
      </c>
      <c r="V153" s="52">
        <f>'NPgN - Asset Rep'!V153+'NPgN - Refurb'!V153+'NPgN - HVP'!V153</f>
        <v>0</v>
      </c>
      <c r="W153" s="52">
        <f>'NPgN - Asset Rep'!W153+'NPgN - Refurb'!W153+'NPgN - HVP'!W153</f>
        <v>0</v>
      </c>
      <c r="X153" s="59">
        <f t="shared" ref="X153:X155" si="895">SUM(S153:W153)</f>
        <v>0</v>
      </c>
      <c r="Y153" s="52">
        <f>'[9]NAW2 - Total - NPgN'!Y150</f>
        <v>0</v>
      </c>
      <c r="Z153" s="52">
        <f>'[9]NAW2 - Total - NPgN'!Z150</f>
        <v>0</v>
      </c>
      <c r="AA153" s="52">
        <f>'[9]NAW2 - Total - NPgN'!AA150</f>
        <v>0</v>
      </c>
      <c r="AB153" s="52">
        <f>'[9]NAW2 - Total - NPgN'!AB150</f>
        <v>0</v>
      </c>
      <c r="AC153" s="52">
        <f>'[9]NAW2 - Total - NPgN'!AC150</f>
        <v>0</v>
      </c>
      <c r="AD153" s="59">
        <f t="shared" ref="AD153:AD155" si="896">SUM(Y153:AC153)</f>
        <v>0</v>
      </c>
      <c r="AE153" s="52">
        <f>'NPgN - Asset Rep'!AE153+'NPgN - Refurb'!AE153+'NPgN - HVP'!AE153</f>
        <v>0</v>
      </c>
      <c r="AF153" s="52">
        <f>'NPgN - Asset Rep'!AF153+'NPgN - Refurb'!AF153+'NPgN - HVP'!AF153</f>
        <v>0</v>
      </c>
      <c r="AG153" s="52">
        <f>'NPgN - Asset Rep'!AG153+'NPgN - Refurb'!AG153+'NPgN - HVP'!AG153</f>
        <v>0</v>
      </c>
      <c r="AH153" s="52">
        <f>'NPgN - Asset Rep'!AH153+'NPgN - Refurb'!AH153+'NPgN - HVP'!AH153</f>
        <v>0</v>
      </c>
      <c r="AI153" s="52">
        <f>'NPgN - Asset Rep'!AI153+'NPgN - Refurb'!AI153+'NPgN - HVP'!AI153</f>
        <v>0</v>
      </c>
      <c r="AJ153" s="59">
        <f t="shared" ref="AJ153:AJ155" si="897">SUM(AE153:AI153)</f>
        <v>0</v>
      </c>
      <c r="AK153" s="52">
        <f>'[9]NAW2 - Total - NPgN'!AK150</f>
        <v>0</v>
      </c>
      <c r="AL153" s="52">
        <f>'[9]NAW2 - Total - NPgN'!AL150</f>
        <v>0</v>
      </c>
      <c r="AM153" s="52">
        <f>'[9]NAW2 - Total - NPgN'!AM150</f>
        <v>0</v>
      </c>
      <c r="AN153" s="52">
        <f>'[9]NAW2 - Total - NPgN'!AN150</f>
        <v>0</v>
      </c>
      <c r="AO153" s="52">
        <f>'[9]NAW2 - Total - NPgN'!AO150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'NPgN - Probs. of Failure'!O$41</f>
        <v>0</v>
      </c>
      <c r="BF153" s="172">
        <f>'NPgN - Probs. of Failure'!P$41</f>
        <v>0</v>
      </c>
      <c r="BG153" s="172">
        <f>'NPgN - Probs. of Failure'!Q$41</f>
        <v>0</v>
      </c>
      <c r="BH153" s="172">
        <f>'NPgN - Probs. of Failure'!R$41</f>
        <v>0</v>
      </c>
      <c r="BI153" s="172">
        <f>'NPgN - Probs. of Failure'!S$41</f>
        <v>0</v>
      </c>
      <c r="BJ153" s="176"/>
      <c r="BK153" s="6"/>
      <c r="BL153" s="58" t="s">
        <v>27</v>
      </c>
      <c r="BM153" s="242">
        <f>IFERROR($BM3*'NPgN - Average Cons. of Failure'!$Q$41,0)</f>
        <v>0</v>
      </c>
      <c r="BN153" s="242">
        <f>IFERROR($BM3*'NPgN - Average Cons. of Failure'!$Q$41,0)</f>
        <v>0</v>
      </c>
      <c r="BO153" s="242">
        <f>IFERROR($BM3*'NPgN - Average Cons. of Failure'!$Q$41,0)</f>
        <v>0</v>
      </c>
      <c r="BP153" s="242">
        <f>IFERROR($BM3*'NPgN - Average Cons. of Failure'!$Q$41,0)</f>
        <v>0</v>
      </c>
      <c r="BQ153" s="242">
        <f>IFERROR($BM3*'NPgN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NPgN'!G151</f>
        <v>0</v>
      </c>
      <c r="H154" s="52">
        <f>'[9]NAW2 - Total - NPgN'!H151</f>
        <v>0</v>
      </c>
      <c r="I154" s="52">
        <f>'[9]NAW2 - Total - NPgN'!I151</f>
        <v>0</v>
      </c>
      <c r="J154" s="52">
        <f>'[9]NAW2 - Total - NPgN'!J151</f>
        <v>0</v>
      </c>
      <c r="K154" s="52">
        <f>'[9]NAW2 - Total - NPgN'!K151</f>
        <v>0</v>
      </c>
      <c r="L154" s="59">
        <f t="shared" si="893"/>
        <v>0</v>
      </c>
      <c r="M154" s="52">
        <f>'[9]NAW2 - Total - NPgN'!M151</f>
        <v>0</v>
      </c>
      <c r="N154" s="52">
        <f>'[9]NAW2 - Total - NPgN'!N151</f>
        <v>0</v>
      </c>
      <c r="O154" s="52">
        <f>'[9]NAW2 - Total - NPgN'!O151</f>
        <v>0</v>
      </c>
      <c r="P154" s="52">
        <f>'[9]NAW2 - Total - NPgN'!P151</f>
        <v>0</v>
      </c>
      <c r="Q154" s="52">
        <f>'[9]NAW2 - Total - NPgN'!Q151</f>
        <v>0</v>
      </c>
      <c r="R154" s="59">
        <f t="shared" si="894"/>
        <v>0</v>
      </c>
      <c r="S154" s="52">
        <f>'NPgN - Asset Rep'!S154+'NPgN - Refurb'!S154+'NPgN - HVP'!S154</f>
        <v>0</v>
      </c>
      <c r="T154" s="52">
        <f>'NPgN - Asset Rep'!T154+'NPgN - Refurb'!T154+'NPgN - HVP'!T154</f>
        <v>0</v>
      </c>
      <c r="U154" s="52">
        <f>'NPgN - Asset Rep'!U154+'NPgN - Refurb'!U154+'NPgN - HVP'!U154</f>
        <v>0</v>
      </c>
      <c r="V154" s="52">
        <f>'NPgN - Asset Rep'!V154+'NPgN - Refurb'!V154+'NPgN - HVP'!V154</f>
        <v>0</v>
      </c>
      <c r="W154" s="52">
        <f>'NPgN - Asset Rep'!W154+'NPgN - Refurb'!W154+'NPgN - HVP'!W154</f>
        <v>0</v>
      </c>
      <c r="X154" s="59">
        <f t="shared" si="895"/>
        <v>0</v>
      </c>
      <c r="Y154" s="52">
        <f>'[9]NAW2 - Total - NPgN'!Y151</f>
        <v>0</v>
      </c>
      <c r="Z154" s="52">
        <f>'[9]NAW2 - Total - NPgN'!Z151</f>
        <v>0</v>
      </c>
      <c r="AA154" s="52">
        <f>'[9]NAW2 - Total - NPgN'!AA151</f>
        <v>0</v>
      </c>
      <c r="AB154" s="52">
        <f>'[9]NAW2 - Total - NPgN'!AB151</f>
        <v>0</v>
      </c>
      <c r="AC154" s="52">
        <f>'[9]NAW2 - Total - NPgN'!AC151</f>
        <v>0</v>
      </c>
      <c r="AD154" s="59">
        <f t="shared" si="896"/>
        <v>0</v>
      </c>
      <c r="AE154" s="52">
        <f>'NPgN - Asset Rep'!AE154+'NPgN - Refurb'!AE154+'NPgN - HVP'!AE154</f>
        <v>0</v>
      </c>
      <c r="AF154" s="52">
        <f>'NPgN - Asset Rep'!AF154+'NPgN - Refurb'!AF154+'NPgN - HVP'!AF154</f>
        <v>0</v>
      </c>
      <c r="AG154" s="52">
        <f>'NPgN - Asset Rep'!AG154+'NPgN - Refurb'!AG154+'NPgN - HVP'!AG154</f>
        <v>0</v>
      </c>
      <c r="AH154" s="52">
        <f>'NPgN - Asset Rep'!AH154+'NPgN - Refurb'!AH154+'NPgN - HVP'!AH154</f>
        <v>0</v>
      </c>
      <c r="AI154" s="52">
        <f>'NPgN - Asset Rep'!AI154+'NPgN - Refurb'!AI154+'NPgN - HVP'!AI154</f>
        <v>0</v>
      </c>
      <c r="AJ154" s="59">
        <f t="shared" si="897"/>
        <v>0</v>
      </c>
      <c r="AK154" s="52">
        <f>'[9]NAW2 - Total - NPgN'!AK151</f>
        <v>0</v>
      </c>
      <c r="AL154" s="52">
        <f>'[9]NAW2 - Total - NPgN'!AL151</f>
        <v>0</v>
      </c>
      <c r="AM154" s="52">
        <f>'[9]NAW2 - Total - NPgN'!AM151</f>
        <v>0</v>
      </c>
      <c r="AN154" s="52">
        <f>'[9]NAW2 - Total - NPgN'!AN151</f>
        <v>0</v>
      </c>
      <c r="AO154" s="52">
        <f>'[9]NAW2 - Total - NPgN'!AO151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'NPgN - Probs. of Failure'!O$41</f>
        <v>0</v>
      </c>
      <c r="BF154" s="172">
        <f>'NPgN - Probs. of Failure'!P$41</f>
        <v>0</v>
      </c>
      <c r="BG154" s="172">
        <f>'NPgN - Probs. of Failure'!Q$41</f>
        <v>0</v>
      </c>
      <c r="BH154" s="172">
        <f>'NPgN - Probs. of Failure'!R$41</f>
        <v>0</v>
      </c>
      <c r="BI154" s="172">
        <f>'NPgN - Probs. of Failure'!S$41</f>
        <v>0</v>
      </c>
      <c r="BJ154" s="176"/>
      <c r="BK154" s="6"/>
      <c r="BL154" s="58" t="s">
        <v>29</v>
      </c>
      <c r="BM154" s="242">
        <f>IFERROR($BM4*'NPgN - Average Cons. of Failure'!$Q$41,0)</f>
        <v>0</v>
      </c>
      <c r="BN154" s="242">
        <f>IFERROR($BM4*'NPgN - Average Cons. of Failure'!$Q$41,0)</f>
        <v>0</v>
      </c>
      <c r="BO154" s="242">
        <f>IFERROR($BM4*'NPgN - Average Cons. of Failure'!$Q$41,0)</f>
        <v>0</v>
      </c>
      <c r="BP154" s="242">
        <f>IFERROR($BM4*'NPgN - Average Cons. of Failure'!$Q$41,0)</f>
        <v>0</v>
      </c>
      <c r="BQ154" s="242">
        <f>IFERROR($BM4*'NPgN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NPgN'!G152</f>
        <v>0</v>
      </c>
      <c r="H155" s="52">
        <f>'[9]NAW2 - Total - NPgN'!H152</f>
        <v>0</v>
      </c>
      <c r="I155" s="52">
        <f>'[9]NAW2 - Total - NPgN'!I152</f>
        <v>0</v>
      </c>
      <c r="J155" s="52">
        <f>'[9]NAW2 - Total - NPgN'!J152</f>
        <v>0</v>
      </c>
      <c r="K155" s="52">
        <f>'[9]NAW2 - Total - NPgN'!K152</f>
        <v>0</v>
      </c>
      <c r="L155" s="59">
        <f t="shared" si="893"/>
        <v>0</v>
      </c>
      <c r="M155" s="52">
        <f>'[9]NAW2 - Total - NPgN'!M152</f>
        <v>0</v>
      </c>
      <c r="N155" s="52">
        <f>'[9]NAW2 - Total - NPgN'!N152</f>
        <v>0</v>
      </c>
      <c r="O155" s="52">
        <f>'[9]NAW2 - Total - NPgN'!O152</f>
        <v>0</v>
      </c>
      <c r="P155" s="52">
        <f>'[9]NAW2 - Total - NPgN'!P152</f>
        <v>0</v>
      </c>
      <c r="Q155" s="52">
        <f>'[9]NAW2 - Total - NPgN'!Q152</f>
        <v>0</v>
      </c>
      <c r="R155" s="59">
        <f t="shared" si="894"/>
        <v>0</v>
      </c>
      <c r="S155" s="52">
        <f>'NPgN - Asset Rep'!S155+'NPgN - Refurb'!S155+'NPgN - HVP'!S155</f>
        <v>0</v>
      </c>
      <c r="T155" s="52">
        <f>'NPgN - Asset Rep'!T155+'NPgN - Refurb'!T155+'NPgN - HVP'!T155</f>
        <v>0</v>
      </c>
      <c r="U155" s="52">
        <f>'NPgN - Asset Rep'!U155+'NPgN - Refurb'!U155+'NPgN - HVP'!U155</f>
        <v>0</v>
      </c>
      <c r="V155" s="52">
        <f>'NPgN - Asset Rep'!V155+'NPgN - Refurb'!V155+'NPgN - HVP'!V155</f>
        <v>0</v>
      </c>
      <c r="W155" s="52">
        <f>'NPgN - Asset Rep'!W155+'NPgN - Refurb'!W155+'NPgN - HVP'!W155</f>
        <v>0</v>
      </c>
      <c r="X155" s="59">
        <f t="shared" si="895"/>
        <v>0</v>
      </c>
      <c r="Y155" s="52">
        <f>'[9]NAW2 - Total - NPgN'!Y152</f>
        <v>0</v>
      </c>
      <c r="Z155" s="52">
        <f>'[9]NAW2 - Total - NPgN'!Z152</f>
        <v>0</v>
      </c>
      <c r="AA155" s="52">
        <f>'[9]NAW2 - Total - NPgN'!AA152</f>
        <v>0</v>
      </c>
      <c r="AB155" s="52">
        <f>'[9]NAW2 - Total - NPgN'!AB152</f>
        <v>0</v>
      </c>
      <c r="AC155" s="52">
        <f>'[9]NAW2 - Total - NPgN'!AC152</f>
        <v>0</v>
      </c>
      <c r="AD155" s="59">
        <f t="shared" si="896"/>
        <v>0</v>
      </c>
      <c r="AE155" s="52">
        <f>'NPgN - Asset Rep'!AE155+'NPgN - Refurb'!AE155+'NPgN - HVP'!AE155</f>
        <v>0</v>
      </c>
      <c r="AF155" s="52">
        <f>'NPgN - Asset Rep'!AF155+'NPgN - Refurb'!AF155+'NPgN - HVP'!AF155</f>
        <v>0</v>
      </c>
      <c r="AG155" s="52">
        <f>'NPgN - Asset Rep'!AG155+'NPgN - Refurb'!AG155+'NPgN - HVP'!AG155</f>
        <v>0</v>
      </c>
      <c r="AH155" s="52">
        <f>'NPgN - Asset Rep'!AH155+'NPgN - Refurb'!AH155+'NPgN - HVP'!AH155</f>
        <v>0</v>
      </c>
      <c r="AI155" s="52">
        <f>'NPgN - Asset Rep'!AI155+'NPgN - Refurb'!AI155+'NPgN - HVP'!AI155</f>
        <v>0</v>
      </c>
      <c r="AJ155" s="59">
        <f t="shared" si="897"/>
        <v>0</v>
      </c>
      <c r="AK155" s="52">
        <f>'[9]NAW2 - Total - NPgN'!AK152</f>
        <v>0</v>
      </c>
      <c r="AL155" s="52">
        <f>'[9]NAW2 - Total - NPgN'!AL152</f>
        <v>0</v>
      </c>
      <c r="AM155" s="52">
        <f>'[9]NAW2 - Total - NPgN'!AM152</f>
        <v>0</v>
      </c>
      <c r="AN155" s="52">
        <f>'[9]NAW2 - Total - NPgN'!AN152</f>
        <v>0</v>
      </c>
      <c r="AO155" s="52">
        <f>'[9]NAW2 - Total - NPgN'!AO152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'NPgN - Probs. of Failure'!O$41</f>
        <v>0</v>
      </c>
      <c r="BF155" s="172">
        <f>'NPgN - Probs. of Failure'!P$41</f>
        <v>0</v>
      </c>
      <c r="BG155" s="172">
        <f>'NPgN - Probs. of Failure'!Q$41</f>
        <v>0</v>
      </c>
      <c r="BH155" s="172">
        <f>'NPgN - Probs. of Failure'!R$41</f>
        <v>0</v>
      </c>
      <c r="BI155" s="172">
        <f>'NPgN - Probs. of Failure'!S$41</f>
        <v>0</v>
      </c>
      <c r="BJ155" s="176"/>
      <c r="BK155" s="6"/>
      <c r="BL155" s="58" t="s">
        <v>30</v>
      </c>
      <c r="BM155" s="242">
        <f>IFERROR($BM5*'NPgN - Average Cons. of Failure'!$Q$41,0)</f>
        <v>0</v>
      </c>
      <c r="BN155" s="242">
        <f>IFERROR($BM5*'NPgN - Average Cons. of Failure'!$Q$41,0)</f>
        <v>0</v>
      </c>
      <c r="BO155" s="242">
        <f>IFERROR($BM5*'NPgN - Average Cons. of Failure'!$Q$41,0)</f>
        <v>0</v>
      </c>
      <c r="BP155" s="242">
        <f>IFERROR($BM5*'NPgN - Average Cons. of Failure'!$Q$41,0)</f>
        <v>0</v>
      </c>
      <c r="BQ155" s="242">
        <f>IFERROR($BM5*'NPgN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NPgN'!G154</f>
        <v>0</v>
      </c>
      <c r="H157" s="52">
        <f>'[9]NAW2 - Total - NPgN'!H154</f>
        <v>0</v>
      </c>
      <c r="I157" s="52">
        <f>'[9]NAW2 - Total - NPgN'!I154</f>
        <v>0</v>
      </c>
      <c r="J157" s="52">
        <f>'[9]NAW2 - Total - NPgN'!J154</f>
        <v>0</v>
      </c>
      <c r="K157" s="52">
        <f>'[9]NAW2 - Total - NPgN'!K154</f>
        <v>0</v>
      </c>
      <c r="L157" s="53">
        <f>SUM(G157:K157)</f>
        <v>0</v>
      </c>
      <c r="M157" s="52">
        <f>'[9]NAW2 - Total - NPgN'!M154</f>
        <v>0</v>
      </c>
      <c r="N157" s="52">
        <f>'[9]NAW2 - Total - NPgN'!N154</f>
        <v>0</v>
      </c>
      <c r="O157" s="52">
        <f>'[9]NAW2 - Total - NPgN'!O154</f>
        <v>0</v>
      </c>
      <c r="P157" s="52">
        <f>'[9]NAW2 - Total - NPgN'!P154</f>
        <v>0</v>
      </c>
      <c r="Q157" s="52">
        <f>'[9]NAW2 - Total - NPgN'!Q154</f>
        <v>0</v>
      </c>
      <c r="R157" s="53">
        <f>SUM(M157:Q157)</f>
        <v>0</v>
      </c>
      <c r="S157" s="274">
        <f>'NPgN - Asset Rep'!S157+'NPgN - Refurb'!S157+'NPgN - HVP'!S157</f>
        <v>0</v>
      </c>
      <c r="T157" s="69">
        <f>'NPgN - Asset Rep'!T157+'NPgN - Refurb'!T157+'NPgN - HVP'!T157</f>
        <v>0</v>
      </c>
      <c r="U157" s="69">
        <f>'NPgN - Asset Rep'!U157+'NPgN - Refurb'!U157+'NPgN - HVP'!U157</f>
        <v>0</v>
      </c>
      <c r="V157" s="69">
        <f>'NPgN - Asset Rep'!V157+'NPgN - Refurb'!V157+'NPgN - HVP'!V157</f>
        <v>0</v>
      </c>
      <c r="W157" s="69">
        <f>'NPgN - Asset Rep'!W157+'NPgN - Refurb'!W157+'NPgN - HVP'!W157</f>
        <v>0</v>
      </c>
      <c r="X157" s="53">
        <f>SUM(S157:W157)</f>
        <v>0</v>
      </c>
      <c r="Y157" s="54">
        <f>'[9]NAW2 - Total - NPgN'!Y154</f>
        <v>0</v>
      </c>
      <c r="Z157" s="54">
        <f>'[9]NAW2 - Total - NPgN'!Z154</f>
        <v>0</v>
      </c>
      <c r="AA157" s="54">
        <f>'[9]NAW2 - Total - NPgN'!AA154</f>
        <v>0</v>
      </c>
      <c r="AB157" s="54">
        <f>'[9]NAW2 - Total - NPgN'!AB154</f>
        <v>0</v>
      </c>
      <c r="AC157" s="54">
        <f>'[9]NAW2 - Total - NPgN'!AC154</f>
        <v>0</v>
      </c>
      <c r="AD157" s="53">
        <f>SUM(Y157:AC157)</f>
        <v>0</v>
      </c>
      <c r="AE157" s="274">
        <f>'NPgN - Asset Rep'!AE157+'NPgN - Refurb'!AE157+'NPgN - HVP'!AE157</f>
        <v>0</v>
      </c>
      <c r="AF157" s="69">
        <f>'NPgN - Asset Rep'!AF157+'NPgN - Refurb'!AF157+'NPgN - HVP'!AF157</f>
        <v>0</v>
      </c>
      <c r="AG157" s="69">
        <f>'NPgN - Asset Rep'!AG157+'NPgN - Refurb'!AG157+'NPgN - HVP'!AG157</f>
        <v>0</v>
      </c>
      <c r="AH157" s="69">
        <f>'NPgN - Asset Rep'!AH157+'NPgN - Refurb'!AH157+'NPgN - HVP'!AH157</f>
        <v>0</v>
      </c>
      <c r="AI157" s="69">
        <f>'NPgN - Asset Rep'!AI157+'NPgN - Refurb'!AI157+'NPgN - HVP'!AI157</f>
        <v>0</v>
      </c>
      <c r="AJ157" s="53">
        <f>SUM(AE157:AI157)</f>
        <v>0</v>
      </c>
      <c r="AK157" s="54">
        <f>'[9]NAW2 - Total - NPgN'!AK154</f>
        <v>0</v>
      </c>
      <c r="AL157" s="54">
        <f>'[9]NAW2 - Total - NPgN'!AL154</f>
        <v>0</v>
      </c>
      <c r="AM157" s="54">
        <f>'[9]NAW2 - Total - NPgN'!AM154</f>
        <v>0</v>
      </c>
      <c r="AN157" s="54">
        <f>'[9]NAW2 - Total - NPgN'!AN154</f>
        <v>0</v>
      </c>
      <c r="AO157" s="54">
        <f>'[9]NAW2 - Total - NPgN'!AO154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'NPgN - Probs. of Failure'!O$42</f>
        <v>0</v>
      </c>
      <c r="BF157" s="172">
        <f>'NPgN - Probs. of Failure'!P$42</f>
        <v>0</v>
      </c>
      <c r="BG157" s="172">
        <f>'NPgN - Probs. of Failure'!Q$42</f>
        <v>0</v>
      </c>
      <c r="BH157" s="172">
        <f>'NPgN - Probs. of Failure'!R$42</f>
        <v>0</v>
      </c>
      <c r="BI157" s="172">
        <f>'NPgN - Probs. of Failure'!S$42</f>
        <v>0</v>
      </c>
      <c r="BJ157" s="175"/>
      <c r="BK157" s="6"/>
      <c r="BL157" s="51" t="s">
        <v>25</v>
      </c>
      <c r="BM157" s="242">
        <f>IFERROR($BM2*'NPgN - Average Cons. of Failure'!$Q$42,0)</f>
        <v>0</v>
      </c>
      <c r="BN157" s="242">
        <f>IFERROR($BM2*'NPgN - Average Cons. of Failure'!$Q$42,0)</f>
        <v>0</v>
      </c>
      <c r="BO157" s="242">
        <f>IFERROR($BM2*'NPgN - Average Cons. of Failure'!$Q$42,0)</f>
        <v>0</v>
      </c>
      <c r="BP157" s="242">
        <f>IFERROR($BM2*'NPgN - Average Cons. of Failure'!$Q$42,0)</f>
        <v>0</v>
      </c>
      <c r="BQ157" s="242">
        <f>IFERROR($BM2*'NPgN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NPgN'!G155</f>
        <v>0</v>
      </c>
      <c r="H158" s="52">
        <f>'[9]NAW2 - Total - NPgN'!H155</f>
        <v>0</v>
      </c>
      <c r="I158" s="52">
        <f>'[9]NAW2 - Total - NPgN'!I155</f>
        <v>0</v>
      </c>
      <c r="J158" s="52">
        <f>'[9]NAW2 - Total - NPgN'!J155</f>
        <v>0</v>
      </c>
      <c r="K158" s="52">
        <f>'[9]NAW2 - Total - NPgN'!K155</f>
        <v>0</v>
      </c>
      <c r="L158" s="59">
        <f t="shared" ref="L158:L160" si="924">SUM(G158:K158)</f>
        <v>0</v>
      </c>
      <c r="M158" s="52">
        <f>'[9]NAW2 - Total - NPgN'!M155</f>
        <v>0</v>
      </c>
      <c r="N158" s="52">
        <f>'[9]NAW2 - Total - NPgN'!N155</f>
        <v>0</v>
      </c>
      <c r="O158" s="52">
        <f>'[9]NAW2 - Total - NPgN'!O155</f>
        <v>0</v>
      </c>
      <c r="P158" s="52">
        <f>'[9]NAW2 - Total - NPgN'!P155</f>
        <v>0</v>
      </c>
      <c r="Q158" s="52">
        <f>'[9]NAW2 - Total - NPgN'!Q155</f>
        <v>0</v>
      </c>
      <c r="R158" s="59">
        <f t="shared" ref="R158:R160" si="925">SUM(M158:Q158)</f>
        <v>0</v>
      </c>
      <c r="S158" s="52">
        <f>'NPgN - Asset Rep'!S158+'NPgN - Refurb'!S158+'NPgN - HVP'!S158</f>
        <v>0</v>
      </c>
      <c r="T158" s="52">
        <f>'NPgN - Asset Rep'!T158+'NPgN - Refurb'!T158+'NPgN - HVP'!T158</f>
        <v>0</v>
      </c>
      <c r="U158" s="52">
        <f>'NPgN - Asset Rep'!U158+'NPgN - Refurb'!U158+'NPgN - HVP'!U158</f>
        <v>0</v>
      </c>
      <c r="V158" s="52">
        <f>'NPgN - Asset Rep'!V158+'NPgN - Refurb'!V158+'NPgN - HVP'!V158</f>
        <v>0</v>
      </c>
      <c r="W158" s="52">
        <f>'NPgN - Asset Rep'!W158+'NPgN - Refurb'!W158+'NPgN - HVP'!W158</f>
        <v>0</v>
      </c>
      <c r="X158" s="59">
        <f t="shared" ref="X158:X160" si="926">SUM(S158:W158)</f>
        <v>0</v>
      </c>
      <c r="Y158" s="52">
        <f>'[9]NAW2 - Total - NPgN'!Y155</f>
        <v>0</v>
      </c>
      <c r="Z158" s="52">
        <f>'[9]NAW2 - Total - NPgN'!Z155</f>
        <v>0</v>
      </c>
      <c r="AA158" s="52">
        <f>'[9]NAW2 - Total - NPgN'!AA155</f>
        <v>0</v>
      </c>
      <c r="AB158" s="52">
        <f>'[9]NAW2 - Total - NPgN'!AB155</f>
        <v>0</v>
      </c>
      <c r="AC158" s="52">
        <f>'[9]NAW2 - Total - NPgN'!AC155</f>
        <v>0</v>
      </c>
      <c r="AD158" s="59">
        <f t="shared" ref="AD158:AD160" si="927">SUM(Y158:AC158)</f>
        <v>0</v>
      </c>
      <c r="AE158" s="52">
        <f>'NPgN - Asset Rep'!AE158+'NPgN - Refurb'!AE158+'NPgN - HVP'!AE158</f>
        <v>0</v>
      </c>
      <c r="AF158" s="52">
        <f>'NPgN - Asset Rep'!AF158+'NPgN - Refurb'!AF158+'NPgN - HVP'!AF158</f>
        <v>0</v>
      </c>
      <c r="AG158" s="52">
        <f>'NPgN - Asset Rep'!AG158+'NPgN - Refurb'!AG158+'NPgN - HVP'!AG158</f>
        <v>0</v>
      </c>
      <c r="AH158" s="52">
        <f>'NPgN - Asset Rep'!AH158+'NPgN - Refurb'!AH158+'NPgN - HVP'!AH158</f>
        <v>0</v>
      </c>
      <c r="AI158" s="52">
        <f>'NPgN - Asset Rep'!AI158+'NPgN - Refurb'!AI158+'NPgN - HVP'!AI158</f>
        <v>0</v>
      </c>
      <c r="AJ158" s="59">
        <f t="shared" ref="AJ158:AJ160" si="928">SUM(AE158:AI158)</f>
        <v>0</v>
      </c>
      <c r="AK158" s="52">
        <f>'[9]NAW2 - Total - NPgN'!AK155</f>
        <v>0</v>
      </c>
      <c r="AL158" s="52">
        <f>'[9]NAW2 - Total - NPgN'!AL155</f>
        <v>0</v>
      </c>
      <c r="AM158" s="52">
        <f>'[9]NAW2 - Total - NPgN'!AM155</f>
        <v>0</v>
      </c>
      <c r="AN158" s="52">
        <f>'[9]NAW2 - Total - NPgN'!AN155</f>
        <v>0</v>
      </c>
      <c r="AO158" s="52">
        <f>'[9]NAW2 - Total - NPgN'!AO155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'NPgN - Probs. of Failure'!O$42</f>
        <v>0</v>
      </c>
      <c r="BF158" s="172">
        <f>'NPgN - Probs. of Failure'!P$42</f>
        <v>0</v>
      </c>
      <c r="BG158" s="172">
        <f>'NPgN - Probs. of Failure'!Q$42</f>
        <v>0</v>
      </c>
      <c r="BH158" s="172">
        <f>'NPgN - Probs. of Failure'!R$42</f>
        <v>0</v>
      </c>
      <c r="BI158" s="172">
        <f>'NPgN - Probs. of Failure'!S$42</f>
        <v>0</v>
      </c>
      <c r="BJ158" s="176"/>
      <c r="BK158" s="6"/>
      <c r="BL158" s="58" t="s">
        <v>27</v>
      </c>
      <c r="BM158" s="242">
        <f>IFERROR($BM3*'NPgN - Average Cons. of Failure'!$Q$42,0)</f>
        <v>0</v>
      </c>
      <c r="BN158" s="242">
        <f>IFERROR($BM3*'NPgN - Average Cons. of Failure'!$Q$42,0)</f>
        <v>0</v>
      </c>
      <c r="BO158" s="242">
        <f>IFERROR($BM3*'NPgN - Average Cons. of Failure'!$Q$42,0)</f>
        <v>0</v>
      </c>
      <c r="BP158" s="242">
        <f>IFERROR($BM3*'NPgN - Average Cons. of Failure'!$Q$42,0)</f>
        <v>0</v>
      </c>
      <c r="BQ158" s="242">
        <f>IFERROR($BM3*'NPgN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NPgN'!G156</f>
        <v>0</v>
      </c>
      <c r="H159" s="52">
        <f>'[9]NAW2 - Total - NPgN'!H156</f>
        <v>0</v>
      </c>
      <c r="I159" s="52">
        <f>'[9]NAW2 - Total - NPgN'!I156</f>
        <v>0</v>
      </c>
      <c r="J159" s="52">
        <f>'[9]NAW2 - Total - NPgN'!J156</f>
        <v>0</v>
      </c>
      <c r="K159" s="52">
        <f>'[9]NAW2 - Total - NPgN'!K156</f>
        <v>0</v>
      </c>
      <c r="L159" s="59">
        <f t="shared" si="924"/>
        <v>0</v>
      </c>
      <c r="M159" s="52">
        <f>'[9]NAW2 - Total - NPgN'!M156</f>
        <v>0</v>
      </c>
      <c r="N159" s="52">
        <f>'[9]NAW2 - Total - NPgN'!N156</f>
        <v>0</v>
      </c>
      <c r="O159" s="52">
        <f>'[9]NAW2 - Total - NPgN'!O156</f>
        <v>0</v>
      </c>
      <c r="P159" s="52">
        <f>'[9]NAW2 - Total - NPgN'!P156</f>
        <v>0</v>
      </c>
      <c r="Q159" s="52">
        <f>'[9]NAW2 - Total - NPgN'!Q156</f>
        <v>0</v>
      </c>
      <c r="R159" s="59">
        <f t="shared" si="925"/>
        <v>0</v>
      </c>
      <c r="S159" s="52">
        <f>'NPgN - Asset Rep'!S159+'NPgN - Refurb'!S159+'NPgN - HVP'!S159</f>
        <v>0</v>
      </c>
      <c r="T159" s="52">
        <f>'NPgN - Asset Rep'!T159+'NPgN - Refurb'!T159+'NPgN - HVP'!T159</f>
        <v>0</v>
      </c>
      <c r="U159" s="52">
        <f>'NPgN - Asset Rep'!U159+'NPgN - Refurb'!U159+'NPgN - HVP'!U159</f>
        <v>0</v>
      </c>
      <c r="V159" s="52">
        <f>'NPgN - Asset Rep'!V159+'NPgN - Refurb'!V159+'NPgN - HVP'!V159</f>
        <v>0</v>
      </c>
      <c r="W159" s="52">
        <f>'NPgN - Asset Rep'!W159+'NPgN - Refurb'!W159+'NPgN - HVP'!W159</f>
        <v>0</v>
      </c>
      <c r="X159" s="59">
        <f t="shared" si="926"/>
        <v>0</v>
      </c>
      <c r="Y159" s="52">
        <f>'[9]NAW2 - Total - NPgN'!Y156</f>
        <v>0</v>
      </c>
      <c r="Z159" s="52">
        <f>'[9]NAW2 - Total - NPgN'!Z156</f>
        <v>0</v>
      </c>
      <c r="AA159" s="52">
        <f>'[9]NAW2 - Total - NPgN'!AA156</f>
        <v>0</v>
      </c>
      <c r="AB159" s="52">
        <f>'[9]NAW2 - Total - NPgN'!AB156</f>
        <v>0</v>
      </c>
      <c r="AC159" s="52">
        <f>'[9]NAW2 - Total - NPgN'!AC156</f>
        <v>0</v>
      </c>
      <c r="AD159" s="59">
        <f t="shared" si="927"/>
        <v>0</v>
      </c>
      <c r="AE159" s="52">
        <f>'NPgN - Asset Rep'!AE159+'NPgN - Refurb'!AE159+'NPgN - HVP'!AE159</f>
        <v>0</v>
      </c>
      <c r="AF159" s="52">
        <f>'NPgN - Asset Rep'!AF159+'NPgN - Refurb'!AF159+'NPgN - HVP'!AF159</f>
        <v>0</v>
      </c>
      <c r="AG159" s="52">
        <f>'NPgN - Asset Rep'!AG159+'NPgN - Refurb'!AG159+'NPgN - HVP'!AG159</f>
        <v>0</v>
      </c>
      <c r="AH159" s="52">
        <f>'NPgN - Asset Rep'!AH159+'NPgN - Refurb'!AH159+'NPgN - HVP'!AH159</f>
        <v>0</v>
      </c>
      <c r="AI159" s="52">
        <f>'NPgN - Asset Rep'!AI159+'NPgN - Refurb'!AI159+'NPgN - HVP'!AI159</f>
        <v>0</v>
      </c>
      <c r="AJ159" s="59">
        <f t="shared" si="928"/>
        <v>0</v>
      </c>
      <c r="AK159" s="52">
        <f>'[9]NAW2 - Total - NPgN'!AK156</f>
        <v>0</v>
      </c>
      <c r="AL159" s="52">
        <f>'[9]NAW2 - Total - NPgN'!AL156</f>
        <v>0</v>
      </c>
      <c r="AM159" s="52">
        <f>'[9]NAW2 - Total - NPgN'!AM156</f>
        <v>0</v>
      </c>
      <c r="AN159" s="52">
        <f>'[9]NAW2 - Total - NPgN'!AN156</f>
        <v>0</v>
      </c>
      <c r="AO159" s="52">
        <f>'[9]NAW2 - Total - NPgN'!AO156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'NPgN - Probs. of Failure'!O$42</f>
        <v>0</v>
      </c>
      <c r="BF159" s="172">
        <f>'NPgN - Probs. of Failure'!P$42</f>
        <v>0</v>
      </c>
      <c r="BG159" s="172">
        <f>'NPgN - Probs. of Failure'!Q$42</f>
        <v>0</v>
      </c>
      <c r="BH159" s="172">
        <f>'NPgN - Probs. of Failure'!R$42</f>
        <v>0</v>
      </c>
      <c r="BI159" s="172">
        <f>'NPgN - Probs. of Failure'!S$42</f>
        <v>0</v>
      </c>
      <c r="BJ159" s="176"/>
      <c r="BK159" s="6"/>
      <c r="BL159" s="58" t="s">
        <v>29</v>
      </c>
      <c r="BM159" s="242">
        <f>IFERROR($BM4*'NPgN - Average Cons. of Failure'!$Q$42,0)</f>
        <v>0</v>
      </c>
      <c r="BN159" s="242">
        <f>IFERROR($BM4*'NPgN - Average Cons. of Failure'!$Q$42,0)</f>
        <v>0</v>
      </c>
      <c r="BO159" s="242">
        <f>IFERROR($BM4*'NPgN - Average Cons. of Failure'!$Q$42,0)</f>
        <v>0</v>
      </c>
      <c r="BP159" s="242">
        <f>IFERROR($BM4*'NPgN - Average Cons. of Failure'!$Q$42,0)</f>
        <v>0</v>
      </c>
      <c r="BQ159" s="242">
        <f>IFERROR($BM4*'NPgN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NPgN'!G157</f>
        <v>0</v>
      </c>
      <c r="H160" s="52">
        <f>'[9]NAW2 - Total - NPgN'!H157</f>
        <v>0</v>
      </c>
      <c r="I160" s="52">
        <f>'[9]NAW2 - Total - NPgN'!I157</f>
        <v>0</v>
      </c>
      <c r="J160" s="52">
        <f>'[9]NAW2 - Total - NPgN'!J157</f>
        <v>0</v>
      </c>
      <c r="K160" s="52">
        <f>'[9]NAW2 - Total - NPgN'!K157</f>
        <v>0</v>
      </c>
      <c r="L160" s="59">
        <f t="shared" si="924"/>
        <v>0</v>
      </c>
      <c r="M160" s="52">
        <f>'[9]NAW2 - Total - NPgN'!M157</f>
        <v>0</v>
      </c>
      <c r="N160" s="52">
        <f>'[9]NAW2 - Total - NPgN'!N157</f>
        <v>0</v>
      </c>
      <c r="O160" s="52">
        <f>'[9]NAW2 - Total - NPgN'!O157</f>
        <v>0</v>
      </c>
      <c r="P160" s="52">
        <f>'[9]NAW2 - Total - NPgN'!P157</f>
        <v>0</v>
      </c>
      <c r="Q160" s="52">
        <f>'[9]NAW2 - Total - NPgN'!Q157</f>
        <v>0</v>
      </c>
      <c r="R160" s="59">
        <f t="shared" si="925"/>
        <v>0</v>
      </c>
      <c r="S160" s="52">
        <f>'NPgN - Asset Rep'!S160+'NPgN - Refurb'!S160+'NPgN - HVP'!S160</f>
        <v>0</v>
      </c>
      <c r="T160" s="52">
        <f>'NPgN - Asset Rep'!T160+'NPgN - Refurb'!T160+'NPgN - HVP'!T160</f>
        <v>0</v>
      </c>
      <c r="U160" s="52">
        <f>'NPgN - Asset Rep'!U160+'NPgN - Refurb'!U160+'NPgN - HVP'!U160</f>
        <v>0</v>
      </c>
      <c r="V160" s="52">
        <f>'NPgN - Asset Rep'!V160+'NPgN - Refurb'!V160+'NPgN - HVP'!V160</f>
        <v>0</v>
      </c>
      <c r="W160" s="52">
        <f>'NPgN - Asset Rep'!W160+'NPgN - Refurb'!W160+'NPgN - HVP'!W160</f>
        <v>0</v>
      </c>
      <c r="X160" s="59">
        <f t="shared" si="926"/>
        <v>0</v>
      </c>
      <c r="Y160" s="52">
        <f>'[9]NAW2 - Total - NPgN'!Y157</f>
        <v>0</v>
      </c>
      <c r="Z160" s="52">
        <f>'[9]NAW2 - Total - NPgN'!Z157</f>
        <v>0</v>
      </c>
      <c r="AA160" s="52">
        <f>'[9]NAW2 - Total - NPgN'!AA157</f>
        <v>0</v>
      </c>
      <c r="AB160" s="52">
        <f>'[9]NAW2 - Total - NPgN'!AB157</f>
        <v>0</v>
      </c>
      <c r="AC160" s="52">
        <f>'[9]NAW2 - Total - NPgN'!AC157</f>
        <v>0</v>
      </c>
      <c r="AD160" s="59">
        <f t="shared" si="927"/>
        <v>0</v>
      </c>
      <c r="AE160" s="52">
        <f>'NPgN - Asset Rep'!AE160+'NPgN - Refurb'!AE160+'NPgN - HVP'!AE160</f>
        <v>0</v>
      </c>
      <c r="AF160" s="52">
        <f>'NPgN - Asset Rep'!AF160+'NPgN - Refurb'!AF160+'NPgN - HVP'!AF160</f>
        <v>0</v>
      </c>
      <c r="AG160" s="52">
        <f>'NPgN - Asset Rep'!AG160+'NPgN - Refurb'!AG160+'NPgN - HVP'!AG160</f>
        <v>0</v>
      </c>
      <c r="AH160" s="52">
        <f>'NPgN - Asset Rep'!AH160+'NPgN - Refurb'!AH160+'NPgN - HVP'!AH160</f>
        <v>0</v>
      </c>
      <c r="AI160" s="52">
        <f>'NPgN - Asset Rep'!AI160+'NPgN - Refurb'!AI160+'NPgN - HVP'!AI160</f>
        <v>0</v>
      </c>
      <c r="AJ160" s="59">
        <f t="shared" si="928"/>
        <v>0</v>
      </c>
      <c r="AK160" s="52">
        <f>'[9]NAW2 - Total - NPgN'!AK157</f>
        <v>0</v>
      </c>
      <c r="AL160" s="52">
        <f>'[9]NAW2 - Total - NPgN'!AL157</f>
        <v>0</v>
      </c>
      <c r="AM160" s="52">
        <f>'[9]NAW2 - Total - NPgN'!AM157</f>
        <v>0</v>
      </c>
      <c r="AN160" s="52">
        <f>'[9]NAW2 - Total - NPgN'!AN157</f>
        <v>0</v>
      </c>
      <c r="AO160" s="52">
        <f>'[9]NAW2 - Total - NPgN'!AO157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'NPgN - Probs. of Failure'!O$42</f>
        <v>0</v>
      </c>
      <c r="BF160" s="172">
        <f>'NPgN - Probs. of Failure'!P$42</f>
        <v>0</v>
      </c>
      <c r="BG160" s="172">
        <f>'NPgN - Probs. of Failure'!Q$42</f>
        <v>0</v>
      </c>
      <c r="BH160" s="172">
        <f>'NPgN - Probs. of Failure'!R$42</f>
        <v>0</v>
      </c>
      <c r="BI160" s="172">
        <f>'NPgN - Probs. of Failure'!S$42</f>
        <v>0</v>
      </c>
      <c r="BJ160" s="176"/>
      <c r="BK160" s="6"/>
      <c r="BL160" s="58" t="s">
        <v>30</v>
      </c>
      <c r="BM160" s="242">
        <f>IFERROR($BM5*'NPgN - Average Cons. of Failure'!$Q$42,0)</f>
        <v>0</v>
      </c>
      <c r="BN160" s="242">
        <f>IFERROR($BM5*'NPgN - Average Cons. of Failure'!$Q$42,0)</f>
        <v>0</v>
      </c>
      <c r="BO160" s="242">
        <f>IFERROR($BM5*'NPgN - Average Cons. of Failure'!$Q$42,0)</f>
        <v>0</v>
      </c>
      <c r="BP160" s="242">
        <f>IFERROR($BM5*'NPgN - Average Cons. of Failure'!$Q$42,0)</f>
        <v>0</v>
      </c>
      <c r="BQ160" s="242">
        <f>IFERROR($BM5*'NPgN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NPgN'!G159</f>
        <v>0</v>
      </c>
      <c r="H162" s="52">
        <f>'[9]NAW2 - Total - NPgN'!H159</f>
        <v>0</v>
      </c>
      <c r="I162" s="52">
        <f>'[9]NAW2 - Total - NPgN'!I159</f>
        <v>0</v>
      </c>
      <c r="J162" s="52">
        <f>'[9]NAW2 - Total - NPgN'!J159</f>
        <v>0</v>
      </c>
      <c r="K162" s="52">
        <f>'[9]NAW2 - Total - NPgN'!K159</f>
        <v>0</v>
      </c>
      <c r="L162" s="53">
        <f>SUM(G162:K162)</f>
        <v>0</v>
      </c>
      <c r="M162" s="52">
        <f>'[9]NAW2 - Total - NPgN'!M159</f>
        <v>0</v>
      </c>
      <c r="N162" s="52">
        <f>'[9]NAW2 - Total - NPgN'!N159</f>
        <v>0</v>
      </c>
      <c r="O162" s="52">
        <f>'[9]NAW2 - Total - NPgN'!O159</f>
        <v>0</v>
      </c>
      <c r="P162" s="52">
        <f>'[9]NAW2 - Total - NPgN'!P159</f>
        <v>0</v>
      </c>
      <c r="Q162" s="52">
        <f>'[9]NAW2 - Total - NPgN'!Q159</f>
        <v>0</v>
      </c>
      <c r="R162" s="53">
        <f>SUM(M162:Q162)</f>
        <v>0</v>
      </c>
      <c r="S162" s="274">
        <f>'NPgN - Asset Rep'!S162+'NPgN - Refurb'!S162+'NPgN - HVP'!S162</f>
        <v>0</v>
      </c>
      <c r="T162" s="69">
        <f>'NPgN - Asset Rep'!T162+'NPgN - Refurb'!T162+'NPgN - HVP'!T162</f>
        <v>0</v>
      </c>
      <c r="U162" s="69">
        <f>'NPgN - Asset Rep'!U162+'NPgN - Refurb'!U162+'NPgN - HVP'!U162</f>
        <v>0</v>
      </c>
      <c r="V162" s="69">
        <f>'NPgN - Asset Rep'!V162+'NPgN - Refurb'!V162+'NPgN - HVP'!V162</f>
        <v>0</v>
      </c>
      <c r="W162" s="69">
        <f>'NPgN - Asset Rep'!W162+'NPgN - Refurb'!W162+'NPgN - HVP'!W162</f>
        <v>0</v>
      </c>
      <c r="X162" s="53">
        <f>SUM(S162:W162)</f>
        <v>0</v>
      </c>
      <c r="Y162" s="54">
        <f>'[9]NAW2 - Total - NPgN'!Y159</f>
        <v>0</v>
      </c>
      <c r="Z162" s="54">
        <f>'[9]NAW2 - Total - NPgN'!Z159</f>
        <v>0</v>
      </c>
      <c r="AA162" s="54">
        <f>'[9]NAW2 - Total - NPgN'!AA159</f>
        <v>0</v>
      </c>
      <c r="AB162" s="54">
        <f>'[9]NAW2 - Total - NPgN'!AB159</f>
        <v>0</v>
      </c>
      <c r="AC162" s="54">
        <f>'[9]NAW2 - Total - NPgN'!AC159</f>
        <v>0</v>
      </c>
      <c r="AD162" s="53">
        <f>SUM(Y162:AC162)</f>
        <v>0</v>
      </c>
      <c r="AE162" s="274">
        <f>'NPgN - Asset Rep'!AE162+'NPgN - Refurb'!AE162+'NPgN - HVP'!AE162</f>
        <v>0</v>
      </c>
      <c r="AF162" s="69">
        <f>'NPgN - Asset Rep'!AF162+'NPgN - Refurb'!AF162+'NPgN - HVP'!AF162</f>
        <v>0</v>
      </c>
      <c r="AG162" s="69">
        <f>'NPgN - Asset Rep'!AG162+'NPgN - Refurb'!AG162+'NPgN - HVP'!AG162</f>
        <v>0</v>
      </c>
      <c r="AH162" s="69">
        <f>'NPgN - Asset Rep'!AH162+'NPgN - Refurb'!AH162+'NPgN - HVP'!AH162</f>
        <v>0</v>
      </c>
      <c r="AI162" s="69">
        <f>'NPgN - Asset Rep'!AI162+'NPgN - Refurb'!AI162+'NPgN - HVP'!AI162</f>
        <v>0</v>
      </c>
      <c r="AJ162" s="53">
        <f>SUM(AE162:AI162)</f>
        <v>0</v>
      </c>
      <c r="AK162" s="54">
        <f>'[9]NAW2 - Total - NPgN'!AK159</f>
        <v>0</v>
      </c>
      <c r="AL162" s="54">
        <f>'[9]NAW2 - Total - NPgN'!AL159</f>
        <v>0</v>
      </c>
      <c r="AM162" s="54">
        <f>'[9]NAW2 - Total - NPgN'!AM159</f>
        <v>0</v>
      </c>
      <c r="AN162" s="54">
        <f>'[9]NAW2 - Total - NPgN'!AN159</f>
        <v>0</v>
      </c>
      <c r="AO162" s="54">
        <f>'[9]NAW2 - Total - NPgN'!AO159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'NPgN - Probs. of Failure'!O$43</f>
        <v>0</v>
      </c>
      <c r="BF162" s="172">
        <f>'NPgN - Probs. of Failure'!P$43</f>
        <v>0</v>
      </c>
      <c r="BG162" s="172">
        <f>'NPgN - Probs. of Failure'!Q$43</f>
        <v>0</v>
      </c>
      <c r="BH162" s="172">
        <f>'NPgN - Probs. of Failure'!R$43</f>
        <v>0</v>
      </c>
      <c r="BI162" s="172">
        <f>'NPgN - Probs. of Failure'!S$43</f>
        <v>0</v>
      </c>
      <c r="BJ162" s="175"/>
      <c r="BK162" s="6"/>
      <c r="BL162" s="51" t="s">
        <v>25</v>
      </c>
      <c r="BM162" s="242">
        <f>IFERROR($BM2*'NPgN - Average Cons. of Failure'!$Q$43,0)</f>
        <v>0</v>
      </c>
      <c r="BN162" s="242">
        <f>IFERROR($BM2*'NPgN - Average Cons. of Failure'!$Q$43,0)</f>
        <v>0</v>
      </c>
      <c r="BO162" s="242">
        <f>IFERROR($BM2*'NPgN - Average Cons. of Failure'!$Q$43,0)</f>
        <v>0</v>
      </c>
      <c r="BP162" s="242">
        <f>IFERROR($BM2*'NPgN - Average Cons. of Failure'!$Q$43,0)</f>
        <v>0</v>
      </c>
      <c r="BQ162" s="242">
        <f>IFERROR($BM2*'NPgN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NPgN'!G160</f>
        <v>0</v>
      </c>
      <c r="H163" s="52">
        <f>'[9]NAW2 - Total - NPgN'!H160</f>
        <v>0</v>
      </c>
      <c r="I163" s="52">
        <f>'[9]NAW2 - Total - NPgN'!I160</f>
        <v>0</v>
      </c>
      <c r="J163" s="52">
        <f>'[9]NAW2 - Total - NPgN'!J160</f>
        <v>0</v>
      </c>
      <c r="K163" s="52">
        <f>'[9]NAW2 - Total - NPgN'!K160</f>
        <v>0</v>
      </c>
      <c r="L163" s="59">
        <f t="shared" ref="L163:L165" si="955">SUM(G163:K163)</f>
        <v>0</v>
      </c>
      <c r="M163" s="52">
        <f>'[9]NAW2 - Total - NPgN'!M160</f>
        <v>0</v>
      </c>
      <c r="N163" s="52">
        <f>'[9]NAW2 - Total - NPgN'!N160</f>
        <v>0</v>
      </c>
      <c r="O163" s="52">
        <f>'[9]NAW2 - Total - NPgN'!O160</f>
        <v>0</v>
      </c>
      <c r="P163" s="52">
        <f>'[9]NAW2 - Total - NPgN'!P160</f>
        <v>0</v>
      </c>
      <c r="Q163" s="52">
        <f>'[9]NAW2 - Total - NPgN'!Q160</f>
        <v>0</v>
      </c>
      <c r="R163" s="59">
        <f t="shared" ref="R163:R165" si="956">SUM(M163:Q163)</f>
        <v>0</v>
      </c>
      <c r="S163" s="52">
        <f>'NPgN - Asset Rep'!S163+'NPgN - Refurb'!S163+'NPgN - HVP'!S163</f>
        <v>0</v>
      </c>
      <c r="T163" s="52">
        <f>'NPgN - Asset Rep'!T163+'NPgN - Refurb'!T163+'NPgN - HVP'!T163</f>
        <v>0</v>
      </c>
      <c r="U163" s="52">
        <f>'NPgN - Asset Rep'!U163+'NPgN - Refurb'!U163+'NPgN - HVP'!U163</f>
        <v>0</v>
      </c>
      <c r="V163" s="52">
        <f>'NPgN - Asset Rep'!V163+'NPgN - Refurb'!V163+'NPgN - HVP'!V163</f>
        <v>0</v>
      </c>
      <c r="W163" s="52">
        <f>'NPgN - Asset Rep'!W163+'NPgN - Refurb'!W163+'NPgN - HVP'!W163</f>
        <v>0</v>
      </c>
      <c r="X163" s="59">
        <f t="shared" ref="X163:X165" si="957">SUM(S163:W163)</f>
        <v>0</v>
      </c>
      <c r="Y163" s="52">
        <f>'[9]NAW2 - Total - NPgN'!Y160</f>
        <v>0</v>
      </c>
      <c r="Z163" s="52">
        <f>'[9]NAW2 - Total - NPgN'!Z160</f>
        <v>0</v>
      </c>
      <c r="AA163" s="52">
        <f>'[9]NAW2 - Total - NPgN'!AA160</f>
        <v>0</v>
      </c>
      <c r="AB163" s="52">
        <f>'[9]NAW2 - Total - NPgN'!AB160</f>
        <v>0</v>
      </c>
      <c r="AC163" s="52">
        <f>'[9]NAW2 - Total - NPgN'!AC160</f>
        <v>0</v>
      </c>
      <c r="AD163" s="59">
        <f t="shared" ref="AD163:AD165" si="958">SUM(Y163:AC163)</f>
        <v>0</v>
      </c>
      <c r="AE163" s="52">
        <f>'NPgN - Asset Rep'!AE163+'NPgN - Refurb'!AE163+'NPgN - HVP'!AE163</f>
        <v>0</v>
      </c>
      <c r="AF163" s="52">
        <f>'NPgN - Asset Rep'!AF163+'NPgN - Refurb'!AF163+'NPgN - HVP'!AF163</f>
        <v>0</v>
      </c>
      <c r="AG163" s="52">
        <f>'NPgN - Asset Rep'!AG163+'NPgN - Refurb'!AG163+'NPgN - HVP'!AG163</f>
        <v>0</v>
      </c>
      <c r="AH163" s="52">
        <f>'NPgN - Asset Rep'!AH163+'NPgN - Refurb'!AH163+'NPgN - HVP'!AH163</f>
        <v>0</v>
      </c>
      <c r="AI163" s="52">
        <f>'NPgN - Asset Rep'!AI163+'NPgN - Refurb'!AI163+'NPgN - HVP'!AI163</f>
        <v>0</v>
      </c>
      <c r="AJ163" s="59">
        <f t="shared" ref="AJ163:AJ165" si="959">SUM(AE163:AI163)</f>
        <v>0</v>
      </c>
      <c r="AK163" s="52">
        <f>'[9]NAW2 - Total - NPgN'!AK160</f>
        <v>0</v>
      </c>
      <c r="AL163" s="52">
        <f>'[9]NAW2 - Total - NPgN'!AL160</f>
        <v>0</v>
      </c>
      <c r="AM163" s="52">
        <f>'[9]NAW2 - Total - NPgN'!AM160</f>
        <v>0</v>
      </c>
      <c r="AN163" s="52">
        <f>'[9]NAW2 - Total - NPgN'!AN160</f>
        <v>0</v>
      </c>
      <c r="AO163" s="52">
        <f>'[9]NAW2 - Total - NPgN'!AO160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'NPgN - Probs. of Failure'!O$43</f>
        <v>0</v>
      </c>
      <c r="BF163" s="172">
        <f>'NPgN - Probs. of Failure'!P$43</f>
        <v>0</v>
      </c>
      <c r="BG163" s="172">
        <f>'NPgN - Probs. of Failure'!Q$43</f>
        <v>0</v>
      </c>
      <c r="BH163" s="172">
        <f>'NPgN - Probs. of Failure'!R$43</f>
        <v>0</v>
      </c>
      <c r="BI163" s="172">
        <f>'NPgN - Probs. of Failure'!S$43</f>
        <v>0</v>
      </c>
      <c r="BJ163" s="176"/>
      <c r="BK163" s="6"/>
      <c r="BL163" s="58" t="s">
        <v>27</v>
      </c>
      <c r="BM163" s="242">
        <f>IFERROR($BM3*'NPgN - Average Cons. of Failure'!$Q$43,0)</f>
        <v>0</v>
      </c>
      <c r="BN163" s="242">
        <f>IFERROR($BM3*'NPgN - Average Cons. of Failure'!$Q$43,0)</f>
        <v>0</v>
      </c>
      <c r="BO163" s="242">
        <f>IFERROR($BM3*'NPgN - Average Cons. of Failure'!$Q$43,0)</f>
        <v>0</v>
      </c>
      <c r="BP163" s="242">
        <f>IFERROR($BM3*'NPgN - Average Cons. of Failure'!$Q$43,0)</f>
        <v>0</v>
      </c>
      <c r="BQ163" s="242">
        <f>IFERROR($BM3*'NPgN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NPgN'!G161</f>
        <v>0</v>
      </c>
      <c r="H164" s="52">
        <f>'[9]NAW2 - Total - NPgN'!H161</f>
        <v>0</v>
      </c>
      <c r="I164" s="52">
        <f>'[9]NAW2 - Total - NPgN'!I161</f>
        <v>0</v>
      </c>
      <c r="J164" s="52">
        <f>'[9]NAW2 - Total - NPgN'!J161</f>
        <v>0</v>
      </c>
      <c r="K164" s="52">
        <f>'[9]NAW2 - Total - NPgN'!K161</f>
        <v>0</v>
      </c>
      <c r="L164" s="59">
        <f t="shared" si="955"/>
        <v>0</v>
      </c>
      <c r="M164" s="52">
        <f>'[9]NAW2 - Total - NPgN'!M161</f>
        <v>0</v>
      </c>
      <c r="N164" s="52">
        <f>'[9]NAW2 - Total - NPgN'!N161</f>
        <v>0</v>
      </c>
      <c r="O164" s="52">
        <f>'[9]NAW2 - Total - NPgN'!O161</f>
        <v>0</v>
      </c>
      <c r="P164" s="52">
        <f>'[9]NAW2 - Total - NPgN'!P161</f>
        <v>0</v>
      </c>
      <c r="Q164" s="52">
        <f>'[9]NAW2 - Total - NPgN'!Q161</f>
        <v>0</v>
      </c>
      <c r="R164" s="59">
        <f t="shared" si="956"/>
        <v>0</v>
      </c>
      <c r="S164" s="52">
        <f>'NPgN - Asset Rep'!S164+'NPgN - Refurb'!S164+'NPgN - HVP'!S164</f>
        <v>0</v>
      </c>
      <c r="T164" s="52">
        <f>'NPgN - Asset Rep'!T164+'NPgN - Refurb'!T164+'NPgN - HVP'!T164</f>
        <v>0</v>
      </c>
      <c r="U164" s="52">
        <f>'NPgN - Asset Rep'!U164+'NPgN - Refurb'!U164+'NPgN - HVP'!U164</f>
        <v>0</v>
      </c>
      <c r="V164" s="52">
        <f>'NPgN - Asset Rep'!V164+'NPgN - Refurb'!V164+'NPgN - HVP'!V164</f>
        <v>0</v>
      </c>
      <c r="W164" s="52">
        <f>'NPgN - Asset Rep'!W164+'NPgN - Refurb'!W164+'NPgN - HVP'!W164</f>
        <v>0</v>
      </c>
      <c r="X164" s="59">
        <f t="shared" si="957"/>
        <v>0</v>
      </c>
      <c r="Y164" s="52">
        <f>'[9]NAW2 - Total - NPgN'!Y161</f>
        <v>0</v>
      </c>
      <c r="Z164" s="52">
        <f>'[9]NAW2 - Total - NPgN'!Z161</f>
        <v>0</v>
      </c>
      <c r="AA164" s="52">
        <f>'[9]NAW2 - Total - NPgN'!AA161</f>
        <v>0</v>
      </c>
      <c r="AB164" s="52">
        <f>'[9]NAW2 - Total - NPgN'!AB161</f>
        <v>0</v>
      </c>
      <c r="AC164" s="52">
        <f>'[9]NAW2 - Total - NPgN'!AC161</f>
        <v>0</v>
      </c>
      <c r="AD164" s="59">
        <f t="shared" si="958"/>
        <v>0</v>
      </c>
      <c r="AE164" s="52">
        <f>'NPgN - Asset Rep'!AE164+'NPgN - Refurb'!AE164+'NPgN - HVP'!AE164</f>
        <v>0</v>
      </c>
      <c r="AF164" s="52">
        <f>'NPgN - Asset Rep'!AF164+'NPgN - Refurb'!AF164+'NPgN - HVP'!AF164</f>
        <v>0</v>
      </c>
      <c r="AG164" s="52">
        <f>'NPgN - Asset Rep'!AG164+'NPgN - Refurb'!AG164+'NPgN - HVP'!AG164</f>
        <v>0</v>
      </c>
      <c r="AH164" s="52">
        <f>'NPgN - Asset Rep'!AH164+'NPgN - Refurb'!AH164+'NPgN - HVP'!AH164</f>
        <v>0</v>
      </c>
      <c r="AI164" s="52">
        <f>'NPgN - Asset Rep'!AI164+'NPgN - Refurb'!AI164+'NPgN - HVP'!AI164</f>
        <v>0</v>
      </c>
      <c r="AJ164" s="59">
        <f t="shared" si="959"/>
        <v>0</v>
      </c>
      <c r="AK164" s="52">
        <f>'[9]NAW2 - Total - NPgN'!AK161</f>
        <v>0</v>
      </c>
      <c r="AL164" s="52">
        <f>'[9]NAW2 - Total - NPgN'!AL161</f>
        <v>0</v>
      </c>
      <c r="AM164" s="52">
        <f>'[9]NAW2 - Total - NPgN'!AM161</f>
        <v>0</v>
      </c>
      <c r="AN164" s="52">
        <f>'[9]NAW2 - Total - NPgN'!AN161</f>
        <v>0</v>
      </c>
      <c r="AO164" s="52">
        <f>'[9]NAW2 - Total - NPgN'!AO161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'NPgN - Probs. of Failure'!O$43</f>
        <v>0</v>
      </c>
      <c r="BF164" s="172">
        <f>'NPgN - Probs. of Failure'!P$43</f>
        <v>0</v>
      </c>
      <c r="BG164" s="172">
        <f>'NPgN - Probs. of Failure'!Q$43</f>
        <v>0</v>
      </c>
      <c r="BH164" s="172">
        <f>'NPgN - Probs. of Failure'!R$43</f>
        <v>0</v>
      </c>
      <c r="BI164" s="172">
        <f>'NPgN - Probs. of Failure'!S$43</f>
        <v>0</v>
      </c>
      <c r="BJ164" s="176"/>
      <c r="BK164" s="6"/>
      <c r="BL164" s="58" t="s">
        <v>29</v>
      </c>
      <c r="BM164" s="242">
        <f>IFERROR($BM4*'NPgN - Average Cons. of Failure'!$Q$43,0)</f>
        <v>0</v>
      </c>
      <c r="BN164" s="242">
        <f>IFERROR($BM4*'NPgN - Average Cons. of Failure'!$Q$43,0)</f>
        <v>0</v>
      </c>
      <c r="BO164" s="242">
        <f>IFERROR($BM4*'NPgN - Average Cons. of Failure'!$Q$43,0)</f>
        <v>0</v>
      </c>
      <c r="BP164" s="242">
        <f>IFERROR($BM4*'NPgN - Average Cons. of Failure'!$Q$43,0)</f>
        <v>0</v>
      </c>
      <c r="BQ164" s="242">
        <f>IFERROR($BM4*'NPgN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NPgN'!G162</f>
        <v>0</v>
      </c>
      <c r="H165" s="52">
        <f>'[9]NAW2 - Total - NPgN'!H162</f>
        <v>0</v>
      </c>
      <c r="I165" s="52">
        <f>'[9]NAW2 - Total - NPgN'!I162</f>
        <v>0</v>
      </c>
      <c r="J165" s="52">
        <f>'[9]NAW2 - Total - NPgN'!J162</f>
        <v>0</v>
      </c>
      <c r="K165" s="52">
        <f>'[9]NAW2 - Total - NPgN'!K162</f>
        <v>0</v>
      </c>
      <c r="L165" s="59">
        <f t="shared" si="955"/>
        <v>0</v>
      </c>
      <c r="M165" s="52">
        <f>'[9]NAW2 - Total - NPgN'!M162</f>
        <v>0</v>
      </c>
      <c r="N165" s="52">
        <f>'[9]NAW2 - Total - NPgN'!N162</f>
        <v>0</v>
      </c>
      <c r="O165" s="52">
        <f>'[9]NAW2 - Total - NPgN'!O162</f>
        <v>0</v>
      </c>
      <c r="P165" s="52">
        <f>'[9]NAW2 - Total - NPgN'!P162</f>
        <v>0</v>
      </c>
      <c r="Q165" s="52">
        <f>'[9]NAW2 - Total - NPgN'!Q162</f>
        <v>0</v>
      </c>
      <c r="R165" s="59">
        <f t="shared" si="956"/>
        <v>0</v>
      </c>
      <c r="S165" s="52">
        <f>'NPgN - Asset Rep'!S165+'NPgN - Refurb'!S165+'NPgN - HVP'!S165</f>
        <v>0</v>
      </c>
      <c r="T165" s="52">
        <f>'NPgN - Asset Rep'!T165+'NPgN - Refurb'!T165+'NPgN - HVP'!T165</f>
        <v>0</v>
      </c>
      <c r="U165" s="52">
        <f>'NPgN - Asset Rep'!U165+'NPgN - Refurb'!U165+'NPgN - HVP'!U165</f>
        <v>0</v>
      </c>
      <c r="V165" s="52">
        <f>'NPgN - Asset Rep'!V165+'NPgN - Refurb'!V165+'NPgN - HVP'!V165</f>
        <v>0</v>
      </c>
      <c r="W165" s="52">
        <f>'NPgN - Asset Rep'!W165+'NPgN - Refurb'!W165+'NPgN - HVP'!W165</f>
        <v>0</v>
      </c>
      <c r="X165" s="59">
        <f t="shared" si="957"/>
        <v>0</v>
      </c>
      <c r="Y165" s="52">
        <f>'[9]NAW2 - Total - NPgN'!Y162</f>
        <v>0</v>
      </c>
      <c r="Z165" s="52">
        <f>'[9]NAW2 - Total - NPgN'!Z162</f>
        <v>0</v>
      </c>
      <c r="AA165" s="52">
        <f>'[9]NAW2 - Total - NPgN'!AA162</f>
        <v>0</v>
      </c>
      <c r="AB165" s="52">
        <f>'[9]NAW2 - Total - NPgN'!AB162</f>
        <v>0</v>
      </c>
      <c r="AC165" s="52">
        <f>'[9]NAW2 - Total - NPgN'!AC162</f>
        <v>0</v>
      </c>
      <c r="AD165" s="59">
        <f t="shared" si="958"/>
        <v>0</v>
      </c>
      <c r="AE165" s="52">
        <f>'NPgN - Asset Rep'!AE165+'NPgN - Refurb'!AE165+'NPgN - HVP'!AE165</f>
        <v>0</v>
      </c>
      <c r="AF165" s="52">
        <f>'NPgN - Asset Rep'!AF165+'NPgN - Refurb'!AF165+'NPgN - HVP'!AF165</f>
        <v>0</v>
      </c>
      <c r="AG165" s="52">
        <f>'NPgN - Asset Rep'!AG165+'NPgN - Refurb'!AG165+'NPgN - HVP'!AG165</f>
        <v>0</v>
      </c>
      <c r="AH165" s="52">
        <f>'NPgN - Asset Rep'!AH165+'NPgN - Refurb'!AH165+'NPgN - HVP'!AH165</f>
        <v>0</v>
      </c>
      <c r="AI165" s="52">
        <f>'NPgN - Asset Rep'!AI165+'NPgN - Refurb'!AI165+'NPgN - HVP'!AI165</f>
        <v>0</v>
      </c>
      <c r="AJ165" s="59">
        <f t="shared" si="959"/>
        <v>0</v>
      </c>
      <c r="AK165" s="52">
        <f>'[9]NAW2 - Total - NPgN'!AK162</f>
        <v>0</v>
      </c>
      <c r="AL165" s="52">
        <f>'[9]NAW2 - Total - NPgN'!AL162</f>
        <v>0</v>
      </c>
      <c r="AM165" s="52">
        <f>'[9]NAW2 - Total - NPgN'!AM162</f>
        <v>0</v>
      </c>
      <c r="AN165" s="52">
        <f>'[9]NAW2 - Total - NPgN'!AN162</f>
        <v>0</v>
      </c>
      <c r="AO165" s="52">
        <f>'[9]NAW2 - Total - NPgN'!AO162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'NPgN - Probs. of Failure'!O$43</f>
        <v>0</v>
      </c>
      <c r="BF165" s="172">
        <f>'NPgN - Probs. of Failure'!P$43</f>
        <v>0</v>
      </c>
      <c r="BG165" s="172">
        <f>'NPgN - Probs. of Failure'!Q$43</f>
        <v>0</v>
      </c>
      <c r="BH165" s="172">
        <f>'NPgN - Probs. of Failure'!R$43</f>
        <v>0</v>
      </c>
      <c r="BI165" s="172">
        <f>'NPgN - Probs. of Failure'!S$43</f>
        <v>0</v>
      </c>
      <c r="BJ165" s="176"/>
      <c r="BK165" s="6"/>
      <c r="BL165" s="58" t="s">
        <v>30</v>
      </c>
      <c r="BM165" s="242">
        <f>IFERROR($BM5*'NPgN - Average Cons. of Failure'!$Q$43,0)</f>
        <v>0</v>
      </c>
      <c r="BN165" s="242">
        <f>IFERROR($BM5*'NPgN - Average Cons. of Failure'!$Q$43,0)</f>
        <v>0</v>
      </c>
      <c r="BO165" s="242">
        <f>IFERROR($BM5*'NPgN - Average Cons. of Failure'!$Q$43,0)</f>
        <v>0</v>
      </c>
      <c r="BP165" s="242">
        <f>IFERROR($BM5*'NPgN - Average Cons. of Failure'!$Q$43,0)</f>
        <v>0</v>
      </c>
      <c r="BQ165" s="242">
        <f>IFERROR($BM5*'NPgN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NPgN'!G164</f>
        <v>0</v>
      </c>
      <c r="H167" s="52">
        <f>'[9]NAW2 - Total - NPgN'!H164</f>
        <v>0</v>
      </c>
      <c r="I167" s="52">
        <f>'[9]NAW2 - Total - NPgN'!I164</f>
        <v>0</v>
      </c>
      <c r="J167" s="52">
        <f>'[9]NAW2 - Total - NPgN'!J164</f>
        <v>0</v>
      </c>
      <c r="K167" s="52">
        <f>'[9]NAW2 - Total - NPgN'!K164</f>
        <v>0</v>
      </c>
      <c r="L167" s="53">
        <f>SUM(G167:K167)</f>
        <v>0</v>
      </c>
      <c r="M167" s="69">
        <f>'[9]NAW2 - Total - NPgN'!M164</f>
        <v>0</v>
      </c>
      <c r="N167" s="69">
        <f>'[9]NAW2 - Total - NPgN'!N164</f>
        <v>0</v>
      </c>
      <c r="O167" s="69">
        <f>'[9]NAW2 - Total - NPgN'!O164</f>
        <v>0</v>
      </c>
      <c r="P167" s="69">
        <f>'[9]NAW2 - Total - NPgN'!P164</f>
        <v>0</v>
      </c>
      <c r="Q167" s="69">
        <f>'[9]NAW2 - Total - NPgN'!Q164</f>
        <v>0</v>
      </c>
      <c r="R167" s="53">
        <f>SUM(M167:Q167)</f>
        <v>0</v>
      </c>
      <c r="S167" s="274">
        <f>'NPgN - Asset Rep'!S167+'NPgN - Refurb'!S167+'NPgN - HVP'!S167</f>
        <v>0</v>
      </c>
      <c r="T167" s="69">
        <f>'NPgN - Asset Rep'!T167+'NPgN - Refurb'!T167+'NPgN - HVP'!T167</f>
        <v>0</v>
      </c>
      <c r="U167" s="69">
        <f>'NPgN - Asset Rep'!U167+'NPgN - Refurb'!U167+'NPgN - HVP'!U167</f>
        <v>0</v>
      </c>
      <c r="V167" s="69">
        <f>'NPgN - Asset Rep'!V167+'NPgN - Refurb'!V167+'NPgN - HVP'!V167</f>
        <v>0</v>
      </c>
      <c r="W167" s="69">
        <f>'NPgN - Asset Rep'!W167+'NPgN - Refurb'!W167+'NPgN - HVP'!W167</f>
        <v>0</v>
      </c>
      <c r="X167" s="53">
        <f>SUM(S167:W167)</f>
        <v>0</v>
      </c>
      <c r="Y167" s="69">
        <f>'[9]NAW2 - Total - NPgN'!Y164</f>
        <v>0</v>
      </c>
      <c r="Z167" s="69">
        <f>'[9]NAW2 - Total - NPgN'!Z164</f>
        <v>0</v>
      </c>
      <c r="AA167" s="69">
        <f>'[9]NAW2 - Total - NPgN'!AA164</f>
        <v>0</v>
      </c>
      <c r="AB167" s="69">
        <f>'[9]NAW2 - Total - NPgN'!AB164</f>
        <v>0</v>
      </c>
      <c r="AC167" s="69">
        <f>'[9]NAW2 - Total - NPgN'!AC164</f>
        <v>0</v>
      </c>
      <c r="AD167" s="53">
        <f>SUM(Y167:AC167)</f>
        <v>0</v>
      </c>
      <c r="AE167" s="274">
        <f>'NPgN - Asset Rep'!AE167+'NPgN - Refurb'!AE167+'NPgN - HVP'!AE167</f>
        <v>0</v>
      </c>
      <c r="AF167" s="69">
        <f>'NPgN - Asset Rep'!AF167+'NPgN - Refurb'!AF167+'NPgN - HVP'!AF167</f>
        <v>0</v>
      </c>
      <c r="AG167" s="69">
        <f>'NPgN - Asset Rep'!AG167+'NPgN - Refurb'!AG167+'NPgN - HVP'!AG167</f>
        <v>0</v>
      </c>
      <c r="AH167" s="69">
        <f>'NPgN - Asset Rep'!AH167+'NPgN - Refurb'!AH167+'NPgN - HVP'!AH167</f>
        <v>0</v>
      </c>
      <c r="AI167" s="69">
        <f>'NPgN - Asset Rep'!AI167+'NPgN - Refurb'!AI167+'NPgN - HVP'!AI167</f>
        <v>0</v>
      </c>
      <c r="AJ167" s="53">
        <f>SUM(AE167:AI167)</f>
        <v>0</v>
      </c>
      <c r="AK167" s="69">
        <f>'[9]NAW2 - Total - NPgN'!AK164</f>
        <v>0</v>
      </c>
      <c r="AL167" s="69">
        <f>'[9]NAW2 - Total - NPgN'!AL164</f>
        <v>0</v>
      </c>
      <c r="AM167" s="69">
        <f>'[9]NAW2 - Total - NPgN'!AM164</f>
        <v>0</v>
      </c>
      <c r="AN167" s="69">
        <f>'[9]NAW2 - Total - NPgN'!AN164</f>
        <v>0</v>
      </c>
      <c r="AO167" s="69">
        <f>'[9]NAW2 - Total - NPgN'!AO164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'NPgN - Probs. of Failure'!O$44</f>
        <v>0</v>
      </c>
      <c r="BF167" s="172">
        <f>'NPgN - Probs. of Failure'!P$44</f>
        <v>0</v>
      </c>
      <c r="BG167" s="172">
        <f>'NPgN - Probs. of Failure'!Q$44</f>
        <v>0</v>
      </c>
      <c r="BH167" s="172">
        <f>'NPgN - Probs. of Failure'!R$44</f>
        <v>0</v>
      </c>
      <c r="BI167" s="172">
        <f>'NPgN - Probs. of Failure'!S$44</f>
        <v>0</v>
      </c>
      <c r="BJ167" s="175"/>
      <c r="BK167" s="6"/>
      <c r="BL167" s="51" t="s">
        <v>25</v>
      </c>
      <c r="BM167" s="242">
        <f>IFERROR($BM2*'NPgN - Average Cons. of Failure'!$Q$44,0)</f>
        <v>0</v>
      </c>
      <c r="BN167" s="242">
        <f>IFERROR($BM2*'NPgN - Average Cons. of Failure'!$Q$44,0)</f>
        <v>0</v>
      </c>
      <c r="BO167" s="242">
        <f>IFERROR($BM2*'NPgN - Average Cons. of Failure'!$Q$44,0)</f>
        <v>0</v>
      </c>
      <c r="BP167" s="242">
        <f>IFERROR($BM2*'NPgN - Average Cons. of Failure'!$Q$44,0)</f>
        <v>0</v>
      </c>
      <c r="BQ167" s="242">
        <f>IFERROR($BM2*'NPgN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NPgN'!G165</f>
        <v>0</v>
      </c>
      <c r="H168" s="52">
        <f>'[9]NAW2 - Total - NPgN'!H165</f>
        <v>0</v>
      </c>
      <c r="I168" s="52">
        <f>'[9]NAW2 - Total - NPgN'!I165</f>
        <v>0</v>
      </c>
      <c r="J168" s="52">
        <f>'[9]NAW2 - Total - NPgN'!J165</f>
        <v>0</v>
      </c>
      <c r="K168" s="52">
        <f>'[9]NAW2 - Total - NPgN'!K165</f>
        <v>0</v>
      </c>
      <c r="L168" s="59">
        <f t="shared" ref="L168:L170" si="986">SUM(G168:K168)</f>
        <v>0</v>
      </c>
      <c r="M168" s="52">
        <f>'[9]NAW2 - Total - NPgN'!M165</f>
        <v>0</v>
      </c>
      <c r="N168" s="52">
        <f>'[9]NAW2 - Total - NPgN'!N165</f>
        <v>0</v>
      </c>
      <c r="O168" s="52">
        <f>'[9]NAW2 - Total - NPgN'!O165</f>
        <v>0</v>
      </c>
      <c r="P168" s="52">
        <f>'[9]NAW2 - Total - NPgN'!P165</f>
        <v>0</v>
      </c>
      <c r="Q168" s="52">
        <f>'[9]NAW2 - Total - NPgN'!Q165</f>
        <v>0</v>
      </c>
      <c r="R168" s="59">
        <f t="shared" ref="R168:R170" si="987">SUM(M168:Q168)</f>
        <v>0</v>
      </c>
      <c r="S168" s="52">
        <f>'NPgN - Asset Rep'!S168+'NPgN - Refurb'!S168+'NPgN - HVP'!S168</f>
        <v>0</v>
      </c>
      <c r="T168" s="52">
        <f>'NPgN - Asset Rep'!T168+'NPgN - Refurb'!T168+'NPgN - HVP'!T168</f>
        <v>0</v>
      </c>
      <c r="U168" s="52">
        <f>'NPgN - Asset Rep'!U168+'NPgN - Refurb'!U168+'NPgN - HVP'!U168</f>
        <v>0</v>
      </c>
      <c r="V168" s="52">
        <f>'NPgN - Asset Rep'!V168+'NPgN - Refurb'!V168+'NPgN - HVP'!V168</f>
        <v>0</v>
      </c>
      <c r="W168" s="52">
        <f>'NPgN - Asset Rep'!W168+'NPgN - Refurb'!W168+'NPgN - HVP'!W168</f>
        <v>0</v>
      </c>
      <c r="X168" s="59">
        <f t="shared" ref="X168:X170" si="988">SUM(S168:W168)</f>
        <v>0</v>
      </c>
      <c r="Y168" s="52">
        <f>'[9]NAW2 - Total - NPgN'!Y165</f>
        <v>0</v>
      </c>
      <c r="Z168" s="52">
        <f>'[9]NAW2 - Total - NPgN'!Z165</f>
        <v>0</v>
      </c>
      <c r="AA168" s="52">
        <f>'[9]NAW2 - Total - NPgN'!AA165</f>
        <v>0</v>
      </c>
      <c r="AB168" s="52">
        <f>'[9]NAW2 - Total - NPgN'!AB165</f>
        <v>0</v>
      </c>
      <c r="AC168" s="52">
        <f>'[9]NAW2 - Total - NPgN'!AC165</f>
        <v>0</v>
      </c>
      <c r="AD168" s="59">
        <f t="shared" ref="AD168:AD170" si="989">SUM(Y168:AC168)</f>
        <v>0</v>
      </c>
      <c r="AE168" s="52">
        <f>'NPgN - Asset Rep'!AE168+'NPgN - Refurb'!AE168+'NPgN - HVP'!AE168</f>
        <v>0</v>
      </c>
      <c r="AF168" s="52">
        <f>'NPgN - Asset Rep'!AF168+'NPgN - Refurb'!AF168+'NPgN - HVP'!AF168</f>
        <v>0</v>
      </c>
      <c r="AG168" s="52">
        <f>'NPgN - Asset Rep'!AG168+'NPgN - Refurb'!AG168+'NPgN - HVP'!AG168</f>
        <v>0</v>
      </c>
      <c r="AH168" s="52">
        <f>'NPgN - Asset Rep'!AH168+'NPgN - Refurb'!AH168+'NPgN - HVP'!AH168</f>
        <v>0</v>
      </c>
      <c r="AI168" s="52">
        <f>'NPgN - Asset Rep'!AI168+'NPgN - Refurb'!AI168+'NPgN - HVP'!AI168</f>
        <v>0</v>
      </c>
      <c r="AJ168" s="59">
        <f t="shared" ref="AJ168:AJ170" si="990">SUM(AE168:AI168)</f>
        <v>0</v>
      </c>
      <c r="AK168" s="52">
        <f>'[9]NAW2 - Total - NPgN'!AK165</f>
        <v>0</v>
      </c>
      <c r="AL168" s="52">
        <f>'[9]NAW2 - Total - NPgN'!AL165</f>
        <v>0</v>
      </c>
      <c r="AM168" s="52">
        <f>'[9]NAW2 - Total - NPgN'!AM165</f>
        <v>0</v>
      </c>
      <c r="AN168" s="52">
        <f>'[9]NAW2 - Total - NPgN'!AN165</f>
        <v>0</v>
      </c>
      <c r="AO168" s="52">
        <f>'[9]NAW2 - Total - NPgN'!AO165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'NPgN - Probs. of Failure'!O$44</f>
        <v>0</v>
      </c>
      <c r="BF168" s="172">
        <f>'NPgN - Probs. of Failure'!P$44</f>
        <v>0</v>
      </c>
      <c r="BG168" s="172">
        <f>'NPgN - Probs. of Failure'!Q$44</f>
        <v>0</v>
      </c>
      <c r="BH168" s="172">
        <f>'NPgN - Probs. of Failure'!R$44</f>
        <v>0</v>
      </c>
      <c r="BI168" s="172">
        <f>'NPgN - Probs. of Failure'!S$44</f>
        <v>0</v>
      </c>
      <c r="BJ168" s="176"/>
      <c r="BK168" s="6"/>
      <c r="BL168" s="58" t="s">
        <v>27</v>
      </c>
      <c r="BM168" s="242">
        <f>IFERROR($BM3*'NPgN - Average Cons. of Failure'!$Q$44,0)</f>
        <v>0</v>
      </c>
      <c r="BN168" s="242">
        <f>IFERROR($BM3*'NPgN - Average Cons. of Failure'!$Q$44,0)</f>
        <v>0</v>
      </c>
      <c r="BO168" s="242">
        <f>IFERROR($BM3*'NPgN - Average Cons. of Failure'!$Q$44,0)</f>
        <v>0</v>
      </c>
      <c r="BP168" s="242">
        <f>IFERROR($BM3*'NPgN - Average Cons. of Failure'!$Q$44,0)</f>
        <v>0</v>
      </c>
      <c r="BQ168" s="242">
        <f>IFERROR($BM3*'NPgN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NPgN'!G166</f>
        <v>0</v>
      </c>
      <c r="H169" s="52">
        <f>'[9]NAW2 - Total - NPgN'!H166</f>
        <v>0</v>
      </c>
      <c r="I169" s="52">
        <f>'[9]NAW2 - Total - NPgN'!I166</f>
        <v>0</v>
      </c>
      <c r="J169" s="52">
        <f>'[9]NAW2 - Total - NPgN'!J166</f>
        <v>0</v>
      </c>
      <c r="K169" s="52">
        <f>'[9]NAW2 - Total - NPgN'!K166</f>
        <v>0</v>
      </c>
      <c r="L169" s="59">
        <f t="shared" si="986"/>
        <v>0</v>
      </c>
      <c r="M169" s="52">
        <f>'[9]NAW2 - Total - NPgN'!M166</f>
        <v>0</v>
      </c>
      <c r="N169" s="52">
        <f>'[9]NAW2 - Total - NPgN'!N166</f>
        <v>0</v>
      </c>
      <c r="O169" s="52">
        <f>'[9]NAW2 - Total - NPgN'!O166</f>
        <v>0</v>
      </c>
      <c r="P169" s="52">
        <f>'[9]NAW2 - Total - NPgN'!P166</f>
        <v>0</v>
      </c>
      <c r="Q169" s="52">
        <f>'[9]NAW2 - Total - NPgN'!Q166</f>
        <v>0</v>
      </c>
      <c r="R169" s="59">
        <f t="shared" si="987"/>
        <v>0</v>
      </c>
      <c r="S169" s="52">
        <f>'NPgN - Asset Rep'!S169+'NPgN - Refurb'!S169+'NPgN - HVP'!S169</f>
        <v>0</v>
      </c>
      <c r="T169" s="52">
        <f>'NPgN - Asset Rep'!T169+'NPgN - Refurb'!T169+'NPgN - HVP'!T169</f>
        <v>0</v>
      </c>
      <c r="U169" s="52">
        <f>'NPgN - Asset Rep'!U169+'NPgN - Refurb'!U169+'NPgN - HVP'!U169</f>
        <v>0</v>
      </c>
      <c r="V169" s="52">
        <f>'NPgN - Asset Rep'!V169+'NPgN - Refurb'!V169+'NPgN - HVP'!V169</f>
        <v>0</v>
      </c>
      <c r="W169" s="52">
        <f>'NPgN - Asset Rep'!W169+'NPgN - Refurb'!W169+'NPgN - HVP'!W169</f>
        <v>0</v>
      </c>
      <c r="X169" s="59">
        <f t="shared" si="988"/>
        <v>0</v>
      </c>
      <c r="Y169" s="52">
        <f>'[9]NAW2 - Total - NPgN'!Y166</f>
        <v>0</v>
      </c>
      <c r="Z169" s="52">
        <f>'[9]NAW2 - Total - NPgN'!Z166</f>
        <v>0</v>
      </c>
      <c r="AA169" s="52">
        <f>'[9]NAW2 - Total - NPgN'!AA166</f>
        <v>0</v>
      </c>
      <c r="AB169" s="52">
        <f>'[9]NAW2 - Total - NPgN'!AB166</f>
        <v>0</v>
      </c>
      <c r="AC169" s="52">
        <f>'[9]NAW2 - Total - NPgN'!AC166</f>
        <v>0</v>
      </c>
      <c r="AD169" s="59">
        <f t="shared" si="989"/>
        <v>0</v>
      </c>
      <c r="AE169" s="52">
        <f>'NPgN - Asset Rep'!AE169+'NPgN - Refurb'!AE169+'NPgN - HVP'!AE169</f>
        <v>0</v>
      </c>
      <c r="AF169" s="52">
        <f>'NPgN - Asset Rep'!AF169+'NPgN - Refurb'!AF169+'NPgN - HVP'!AF169</f>
        <v>0</v>
      </c>
      <c r="AG169" s="52">
        <f>'NPgN - Asset Rep'!AG169+'NPgN - Refurb'!AG169+'NPgN - HVP'!AG169</f>
        <v>0</v>
      </c>
      <c r="AH169" s="52">
        <f>'NPgN - Asset Rep'!AH169+'NPgN - Refurb'!AH169+'NPgN - HVP'!AH169</f>
        <v>0</v>
      </c>
      <c r="AI169" s="52">
        <f>'NPgN - Asset Rep'!AI169+'NPgN - Refurb'!AI169+'NPgN - HVP'!AI169</f>
        <v>0</v>
      </c>
      <c r="AJ169" s="59">
        <f t="shared" si="990"/>
        <v>0</v>
      </c>
      <c r="AK169" s="52">
        <f>'[9]NAW2 - Total - NPgN'!AK166</f>
        <v>0</v>
      </c>
      <c r="AL169" s="52">
        <f>'[9]NAW2 - Total - NPgN'!AL166</f>
        <v>0</v>
      </c>
      <c r="AM169" s="52">
        <f>'[9]NAW2 - Total - NPgN'!AM166</f>
        <v>0</v>
      </c>
      <c r="AN169" s="52">
        <f>'[9]NAW2 - Total - NPgN'!AN166</f>
        <v>0</v>
      </c>
      <c r="AO169" s="52">
        <f>'[9]NAW2 - Total - NPgN'!AO166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'NPgN - Probs. of Failure'!O$44</f>
        <v>0</v>
      </c>
      <c r="BF169" s="172">
        <f>'NPgN - Probs. of Failure'!P$44</f>
        <v>0</v>
      </c>
      <c r="BG169" s="172">
        <f>'NPgN - Probs. of Failure'!Q$44</f>
        <v>0</v>
      </c>
      <c r="BH169" s="172">
        <f>'NPgN - Probs. of Failure'!R$44</f>
        <v>0</v>
      </c>
      <c r="BI169" s="172">
        <f>'NPgN - Probs. of Failure'!S$44</f>
        <v>0</v>
      </c>
      <c r="BJ169" s="176"/>
      <c r="BK169" s="6"/>
      <c r="BL169" s="58" t="s">
        <v>29</v>
      </c>
      <c r="BM169" s="242">
        <f>IFERROR($BM4*'NPgN - Average Cons. of Failure'!$Q$44,0)</f>
        <v>0</v>
      </c>
      <c r="BN169" s="242">
        <f>IFERROR($BM4*'NPgN - Average Cons. of Failure'!$Q$44,0)</f>
        <v>0</v>
      </c>
      <c r="BO169" s="242">
        <f>IFERROR($BM4*'NPgN - Average Cons. of Failure'!$Q$44,0)</f>
        <v>0</v>
      </c>
      <c r="BP169" s="242">
        <f>IFERROR($BM4*'NPgN - Average Cons. of Failure'!$Q$44,0)</f>
        <v>0</v>
      </c>
      <c r="BQ169" s="242">
        <f>IFERROR($BM4*'NPgN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NPgN'!G167</f>
        <v>0</v>
      </c>
      <c r="H170" s="52">
        <f>'[9]NAW2 - Total - NPgN'!H167</f>
        <v>0</v>
      </c>
      <c r="I170" s="52">
        <f>'[9]NAW2 - Total - NPgN'!I167</f>
        <v>0</v>
      </c>
      <c r="J170" s="52">
        <f>'[9]NAW2 - Total - NPgN'!J167</f>
        <v>0</v>
      </c>
      <c r="K170" s="52">
        <f>'[9]NAW2 - Total - NPgN'!K167</f>
        <v>0</v>
      </c>
      <c r="L170" s="59">
        <f t="shared" si="986"/>
        <v>0</v>
      </c>
      <c r="M170" s="52">
        <f>'[9]NAW2 - Total - NPgN'!M167</f>
        <v>0</v>
      </c>
      <c r="N170" s="52">
        <f>'[9]NAW2 - Total - NPgN'!N167</f>
        <v>0</v>
      </c>
      <c r="O170" s="52">
        <f>'[9]NAW2 - Total - NPgN'!O167</f>
        <v>0</v>
      </c>
      <c r="P170" s="52">
        <f>'[9]NAW2 - Total - NPgN'!P167</f>
        <v>0</v>
      </c>
      <c r="Q170" s="52">
        <f>'[9]NAW2 - Total - NPgN'!Q167</f>
        <v>0</v>
      </c>
      <c r="R170" s="59">
        <f t="shared" si="987"/>
        <v>0</v>
      </c>
      <c r="S170" s="52">
        <f>'NPgN - Asset Rep'!S170+'NPgN - Refurb'!S170+'NPgN - HVP'!S170</f>
        <v>0</v>
      </c>
      <c r="T170" s="52">
        <f>'NPgN - Asset Rep'!T170+'NPgN - Refurb'!T170+'NPgN - HVP'!T170</f>
        <v>0</v>
      </c>
      <c r="U170" s="52">
        <f>'NPgN - Asset Rep'!U170+'NPgN - Refurb'!U170+'NPgN - HVP'!U170</f>
        <v>0</v>
      </c>
      <c r="V170" s="52">
        <f>'NPgN - Asset Rep'!V170+'NPgN - Refurb'!V170+'NPgN - HVP'!V170</f>
        <v>0</v>
      </c>
      <c r="W170" s="52">
        <f>'NPgN - Asset Rep'!W170+'NPgN - Refurb'!W170+'NPgN - HVP'!W170</f>
        <v>0</v>
      </c>
      <c r="X170" s="59">
        <f t="shared" si="988"/>
        <v>0</v>
      </c>
      <c r="Y170" s="52">
        <f>'[9]NAW2 - Total - NPgN'!Y167</f>
        <v>0</v>
      </c>
      <c r="Z170" s="52">
        <f>'[9]NAW2 - Total - NPgN'!Z167</f>
        <v>0</v>
      </c>
      <c r="AA170" s="52">
        <f>'[9]NAW2 - Total - NPgN'!AA167</f>
        <v>0</v>
      </c>
      <c r="AB170" s="52">
        <f>'[9]NAW2 - Total - NPgN'!AB167</f>
        <v>0</v>
      </c>
      <c r="AC170" s="52">
        <f>'[9]NAW2 - Total - NPgN'!AC167</f>
        <v>0</v>
      </c>
      <c r="AD170" s="59">
        <f t="shared" si="989"/>
        <v>0</v>
      </c>
      <c r="AE170" s="52">
        <f>'NPgN - Asset Rep'!AE170+'NPgN - Refurb'!AE170+'NPgN - HVP'!AE170</f>
        <v>0</v>
      </c>
      <c r="AF170" s="52">
        <f>'NPgN - Asset Rep'!AF170+'NPgN - Refurb'!AF170+'NPgN - HVP'!AF170</f>
        <v>0</v>
      </c>
      <c r="AG170" s="52">
        <f>'NPgN - Asset Rep'!AG170+'NPgN - Refurb'!AG170+'NPgN - HVP'!AG170</f>
        <v>0</v>
      </c>
      <c r="AH170" s="52">
        <f>'NPgN - Asset Rep'!AH170+'NPgN - Refurb'!AH170+'NPgN - HVP'!AH170</f>
        <v>0</v>
      </c>
      <c r="AI170" s="52">
        <f>'NPgN - Asset Rep'!AI170+'NPgN - Refurb'!AI170+'NPgN - HVP'!AI170</f>
        <v>0</v>
      </c>
      <c r="AJ170" s="59">
        <f t="shared" si="990"/>
        <v>0</v>
      </c>
      <c r="AK170" s="52">
        <f>'[9]NAW2 - Total - NPgN'!AK167</f>
        <v>0</v>
      </c>
      <c r="AL170" s="52">
        <f>'[9]NAW2 - Total - NPgN'!AL167</f>
        <v>0</v>
      </c>
      <c r="AM170" s="52">
        <f>'[9]NAW2 - Total - NPgN'!AM167</f>
        <v>0</v>
      </c>
      <c r="AN170" s="52">
        <f>'[9]NAW2 - Total - NPgN'!AN167</f>
        <v>0</v>
      </c>
      <c r="AO170" s="52">
        <f>'[9]NAW2 - Total - NPgN'!AO167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'NPgN - Probs. of Failure'!O$44</f>
        <v>0</v>
      </c>
      <c r="BF170" s="172">
        <f>'NPgN - Probs. of Failure'!P$44</f>
        <v>0</v>
      </c>
      <c r="BG170" s="172">
        <f>'NPgN - Probs. of Failure'!Q$44</f>
        <v>0</v>
      </c>
      <c r="BH170" s="172">
        <f>'NPgN - Probs. of Failure'!R$44</f>
        <v>0</v>
      </c>
      <c r="BI170" s="172">
        <f>'NPgN - Probs. of Failure'!S$44</f>
        <v>0</v>
      </c>
      <c r="BJ170" s="176"/>
      <c r="BK170" s="6"/>
      <c r="BL170" s="58" t="s">
        <v>30</v>
      </c>
      <c r="BM170" s="242">
        <f>IFERROR($BM5*'NPgN - Average Cons. of Failure'!$Q$44,0)</f>
        <v>0</v>
      </c>
      <c r="BN170" s="242">
        <f>IFERROR($BM5*'NPgN - Average Cons. of Failure'!$Q$44,0)</f>
        <v>0</v>
      </c>
      <c r="BO170" s="242">
        <f>IFERROR($BM5*'NPgN - Average Cons. of Failure'!$Q$44,0)</f>
        <v>0</v>
      </c>
      <c r="BP170" s="242">
        <f>IFERROR($BM5*'NPgN - Average Cons. of Failure'!$Q$44,0)</f>
        <v>0</v>
      </c>
      <c r="BQ170" s="242">
        <f>IFERROR($BM5*'NPgN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44041.948023925397</v>
      </c>
      <c r="CD172" s="198">
        <f t="shared" ref="CD172:CG172" si="1009">SUM(CD171,CD166,CD161,CD156,CD151,CD146,CD141,CD136,CD131,CD126,CD121,CD116,CD111)</f>
        <v>184376.58465767774</v>
      </c>
      <c r="CE172" s="198">
        <f t="shared" si="1009"/>
        <v>335409.92640110903</v>
      </c>
      <c r="CF172" s="198">
        <f t="shared" si="1009"/>
        <v>371604.8451006792</v>
      </c>
      <c r="CG172" s="198">
        <f t="shared" si="1009"/>
        <v>285154.49550383381</v>
      </c>
      <c r="CH172" s="198">
        <f t="shared" si="872"/>
        <v>1220587.7996872251</v>
      </c>
      <c r="CI172" s="68"/>
      <c r="CJ172" s="68"/>
      <c r="CK172" s="198">
        <f>SUM(CK171,CK166,CK161,CK156,CK151,CK146,CK141,CK136,CK131,CK126,CK121,CK116,CK111)</f>
        <v>54231.470816543471</v>
      </c>
      <c r="CL172" s="198">
        <f t="shared" ref="CL172:CO172" si="1010">SUM(CL171,CL166,CL161,CL156,CL151,CL146,CL141,CL136,CL131,CL126,CL121,CL116,CL111)</f>
        <v>184284.79757376033</v>
      </c>
      <c r="CM172" s="198">
        <f t="shared" si="1010"/>
        <v>306079.65798377397</v>
      </c>
      <c r="CN172" s="198">
        <f t="shared" si="1010"/>
        <v>318684.38608796592</v>
      </c>
      <c r="CO172" s="198">
        <f t="shared" si="1010"/>
        <v>196300.70331277093</v>
      </c>
      <c r="CP172" s="198">
        <f t="shared" si="813"/>
        <v>1059581.0157748146</v>
      </c>
      <c r="CS172" s="198">
        <f>SUM(CS171,CS166,CS161,CS156,CS151,CS146,CS141,CS136,CS131,CS126,CS121,CS116,CS111)</f>
        <v>46593.143538959775</v>
      </c>
      <c r="CT172" s="198">
        <f t="shared" ref="CT172:CW172" si="1011">SUM(CT171,CT166,CT161,CT156,CT151,CT146,CT141,CT136,CT131,CT126,CT121,CT116,CT111)</f>
        <v>154526.30429820262</v>
      </c>
      <c r="CU172" s="198">
        <f t="shared" si="1011"/>
        <v>345320.71987882094</v>
      </c>
      <c r="CV172" s="198">
        <f t="shared" si="1011"/>
        <v>542764.28397150617</v>
      </c>
      <c r="CW172" s="198">
        <f t="shared" si="1011"/>
        <v>347393.4833329597</v>
      </c>
      <c r="CX172" s="198">
        <f t="shared" si="815"/>
        <v>1436597.9350204493</v>
      </c>
      <c r="CY172" s="6"/>
      <c r="CZ172" s="6"/>
      <c r="DA172" s="198">
        <f>SUM(DA171,DA166,DA161,DA156,DA151,DA146,DA141,DA136,DA131,DA126,DA121,DA116,DA111)</f>
        <v>58388.353612283419</v>
      </c>
      <c r="DB172" s="198">
        <f t="shared" ref="DB172:DE172" si="1012">SUM(DB171,DB166,DB161,DB156,DB151,DB146,DB141,DB136,DB131,DB126,DB121,DB116,DB111)</f>
        <v>156299.75814478431</v>
      </c>
      <c r="DC172" s="198">
        <f t="shared" si="1012"/>
        <v>338741.44168120006</v>
      </c>
      <c r="DD172" s="198">
        <f t="shared" si="1012"/>
        <v>399419.55259764893</v>
      </c>
      <c r="DE172" s="198">
        <f t="shared" si="1012"/>
        <v>228976.17525969085</v>
      </c>
      <c r="DF172" s="198">
        <f t="shared" si="817"/>
        <v>1181825.2812956076</v>
      </c>
      <c r="DG172" s="6"/>
      <c r="DH172" s="6"/>
      <c r="DI172" s="198">
        <f>SUM(DI171,DI166,DI161,DI156,DI151,DI146,DI141,DI136,DI131,DI126,DI121,DI116,DI111)</f>
        <v>45227.284345069769</v>
      </c>
      <c r="DJ172" s="198">
        <f t="shared" ref="DJ172:DM172" si="1013">SUM(DJ171,DJ166,DJ161,DJ156,DJ151,DJ146,DJ141,DJ136,DJ131,DJ126,DJ121,DJ116,DJ111)</f>
        <v>108374.10961554659</v>
      </c>
      <c r="DK172" s="198">
        <f t="shared" si="1013"/>
        <v>368816.70229762589</v>
      </c>
      <c r="DL172" s="198">
        <f t="shared" si="1013"/>
        <v>570699.44246881502</v>
      </c>
      <c r="DM172" s="198">
        <f t="shared" si="1013"/>
        <v>854724.74551787879</v>
      </c>
      <c r="DN172" s="198">
        <f t="shared" si="826"/>
        <v>1947842.284244936</v>
      </c>
      <c r="DO172" s="6"/>
      <c r="DP172" s="6"/>
      <c r="DQ172" s="198">
        <f>SUM(DQ171,DQ166,DQ161,DQ156,DQ151,DQ146,DQ141,DQ136,DQ131,DQ126,DQ121,DQ116,DQ111)</f>
        <v>60055.013684172838</v>
      </c>
      <c r="DR172" s="198">
        <f t="shared" ref="DR172:DU172" si="1014">SUM(DR171,DR166,DR161,DR156,DR151,DR146,DR141,DR136,DR131,DR126,DR121,DR116,DR111)</f>
        <v>111868.87367348837</v>
      </c>
      <c r="DS172" s="198">
        <f t="shared" si="1014"/>
        <v>369936.80430227495</v>
      </c>
      <c r="DT172" s="198">
        <f t="shared" si="1014"/>
        <v>407738.68942171044</v>
      </c>
      <c r="DU172" s="198">
        <f t="shared" si="1014"/>
        <v>603981.05796474591</v>
      </c>
      <c r="DV172" s="198">
        <f t="shared" si="820"/>
        <v>1553580.4390463927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32</v>
      </c>
      <c r="E174" s="50">
        <f>D174+SUM(AE174:AI174)</f>
        <v>32</v>
      </c>
      <c r="F174" s="51" t="s">
        <v>25</v>
      </c>
      <c r="G174" s="52">
        <f>'[9]NAW2 - Total - NPgN'!G171</f>
        <v>30</v>
      </c>
      <c r="H174" s="52">
        <f>'[9]NAW2 - Total - NPgN'!H171</f>
        <v>0</v>
      </c>
      <c r="I174" s="52">
        <f>'[9]NAW2 - Total - NPgN'!I171</f>
        <v>2</v>
      </c>
      <c r="J174" s="52">
        <f>'[9]NAW2 - Total - NPgN'!J171</f>
        <v>0</v>
      </c>
      <c r="K174" s="52">
        <f>'[9]NAW2 - Total - NPgN'!K171</f>
        <v>0</v>
      </c>
      <c r="L174" s="80">
        <f>SUM(G174:K174)</f>
        <v>32</v>
      </c>
      <c r="M174" s="52">
        <f>'[9]NAW2 - Total - NPgN'!M171</f>
        <v>30</v>
      </c>
      <c r="N174" s="52">
        <f>'[9]NAW2 - Total - NPgN'!N171</f>
        <v>0</v>
      </c>
      <c r="O174" s="52">
        <f>'[9]NAW2 - Total - NPgN'!O171</f>
        <v>2</v>
      </c>
      <c r="P174" s="52">
        <f>'[9]NAW2 - Total - NPgN'!P171</f>
        <v>0</v>
      </c>
      <c r="Q174" s="52">
        <f>'[9]NAW2 - Total - NPgN'!Q171</f>
        <v>0</v>
      </c>
      <c r="R174" s="53">
        <f>SUM(M174:Q174)</f>
        <v>32</v>
      </c>
      <c r="S174" s="274">
        <f>'NPgN - Asset Rep'!S174+'NPgN - Refurb'!S174+'NPgN - HVP'!S174</f>
        <v>0</v>
      </c>
      <c r="T174" s="69">
        <f>'NPgN - Asset Rep'!T174+'NPgN - Refurb'!T174+'NPgN - HVP'!T174</f>
        <v>0</v>
      </c>
      <c r="U174" s="69">
        <f>'NPgN - Asset Rep'!U174+'NPgN - Refurb'!U174+'NPgN - HVP'!U174</f>
        <v>0</v>
      </c>
      <c r="V174" s="69">
        <f>'NPgN - Asset Rep'!V174+'NPgN - Refurb'!V174+'NPgN - HVP'!V174</f>
        <v>0</v>
      </c>
      <c r="W174" s="69">
        <f>'NPgN - Asset Rep'!W174+'NPgN - Refurb'!W174+'NPgN - HVP'!W174</f>
        <v>0</v>
      </c>
      <c r="X174" s="53">
        <f>SUM(S174:W174)</f>
        <v>0</v>
      </c>
      <c r="Y174" s="54">
        <f>'[9]NAW2 - Total - NPgN'!Y171</f>
        <v>28</v>
      </c>
      <c r="Z174" s="54">
        <f>'[9]NAW2 - Total - NPgN'!Z171</f>
        <v>2</v>
      </c>
      <c r="AA174" s="54">
        <f>'[9]NAW2 - Total - NPgN'!AA171</f>
        <v>0</v>
      </c>
      <c r="AB174" s="54">
        <f>'[9]NAW2 - Total - NPgN'!AB171</f>
        <v>2</v>
      </c>
      <c r="AC174" s="54">
        <f>'[9]NAW2 - Total - NPgN'!AC171</f>
        <v>0</v>
      </c>
      <c r="AD174" s="53">
        <f>SUM(Y174:AC174)</f>
        <v>32</v>
      </c>
      <c r="AE174" s="274">
        <f>'NPgN - Asset Rep'!AE174+'NPgN - Refurb'!AE174+'NPgN - HVP'!AE174</f>
        <v>0</v>
      </c>
      <c r="AF174" s="69">
        <f>'NPgN - Asset Rep'!AF174+'NPgN - Refurb'!AF174+'NPgN - HVP'!AF174</f>
        <v>0</v>
      </c>
      <c r="AG174" s="69">
        <f>'NPgN - Asset Rep'!AG174+'NPgN - Refurb'!AG174+'NPgN - HVP'!AG174</f>
        <v>0</v>
      </c>
      <c r="AH174" s="69">
        <f>'NPgN - Asset Rep'!AH174+'NPgN - Refurb'!AH174+'NPgN - HVP'!AH174</f>
        <v>0</v>
      </c>
      <c r="AI174" s="69">
        <f>'NPgN - Asset Rep'!AI174+'NPgN - Refurb'!AI174+'NPgN - HVP'!AI174</f>
        <v>0</v>
      </c>
      <c r="AJ174" s="53">
        <f>SUM(AE174:AI174)</f>
        <v>0</v>
      </c>
      <c r="AK174" s="54">
        <f>'[9]NAW2 - Total - NPgN'!AK171</f>
        <v>27</v>
      </c>
      <c r="AL174" s="54">
        <f>'[9]NAW2 - Total - NPgN'!AL171</f>
        <v>3</v>
      </c>
      <c r="AM174" s="54">
        <f>'[9]NAW2 - Total - NPgN'!AM171</f>
        <v>0</v>
      </c>
      <c r="AN174" s="54">
        <f>'[9]NAW2 - Total - NPgN'!AN171</f>
        <v>2</v>
      </c>
      <c r="AO174" s="54">
        <f>'[9]NAW2 - Total - NPgN'!AO171</f>
        <v>0</v>
      </c>
      <c r="AP174" s="53">
        <f>SUM(AK174:AO174)</f>
        <v>32</v>
      </c>
      <c r="BB174" s="6"/>
      <c r="BC174" s="6"/>
      <c r="BD174" s="51" t="s">
        <v>25</v>
      </c>
      <c r="BE174" s="172">
        <f>'NPgN - Probs. of Failure'!O$47</f>
        <v>0</v>
      </c>
      <c r="BF174" s="172">
        <f>'NPgN - Probs. of Failure'!P$47</f>
        <v>0</v>
      </c>
      <c r="BG174" s="172">
        <f>'NPgN - Probs. of Failure'!Q$47</f>
        <v>0</v>
      </c>
      <c r="BH174" s="172">
        <f>'NPgN - Probs. of Failure'!R$47</f>
        <v>0</v>
      </c>
      <c r="BI174" s="172">
        <f>'NPgN - Probs. of Failure'!S$47</f>
        <v>0</v>
      </c>
      <c r="BJ174" s="175"/>
      <c r="BK174" s="6"/>
      <c r="BL174" s="51" t="s">
        <v>25</v>
      </c>
      <c r="BM174" s="194">
        <f>$BM2*'NPgN - Average Cons. of Failure'!$Q$47</f>
        <v>127042.04606229422</v>
      </c>
      <c r="BN174" s="194">
        <f>$BM2*'NPgN - Average Cons. of Failure'!$Q$47</f>
        <v>127042.04606229422</v>
      </c>
      <c r="BO174" s="194">
        <f>$BM2*'NPgN - Average Cons. of Failure'!$Q$47</f>
        <v>127042.04606229422</v>
      </c>
      <c r="BP174" s="194">
        <f>$BM2*'NPgN - Average Cons. of Failure'!$Q$47</f>
        <v>127042.04606229422</v>
      </c>
      <c r="BQ174" s="194">
        <f>$BM2*'NPgN - Average Cons. of Failure'!$Q$47</f>
        <v>127042.04606229422</v>
      </c>
      <c r="BR174" s="175"/>
      <c r="BS174" s="6"/>
      <c r="BT174" s="51" t="s">
        <v>25</v>
      </c>
      <c r="BU174" s="24">
        <f t="shared" si="737"/>
        <v>0</v>
      </c>
      <c r="BV174" s="24">
        <f t="shared" si="737"/>
        <v>0</v>
      </c>
      <c r="BW174" s="24">
        <f t="shared" si="737"/>
        <v>0</v>
      </c>
      <c r="BX174" s="24">
        <f t="shared" si="737"/>
        <v>0</v>
      </c>
      <c r="BY174" s="24">
        <f t="shared" si="737"/>
        <v>0</v>
      </c>
      <c r="BZ174" s="6"/>
      <c r="CA174" s="6"/>
      <c r="CB174" s="51" t="s">
        <v>25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0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0</v>
      </c>
      <c r="CP174" s="198">
        <f t="shared" si="813"/>
        <v>0</v>
      </c>
      <c r="CS174" s="195">
        <f>IF(BU174="","",Y174*BU174)</f>
        <v>0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0</v>
      </c>
      <c r="CX174" s="198">
        <f t="shared" si="815"/>
        <v>0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0</v>
      </c>
      <c r="DF174" s="198">
        <f t="shared" si="817"/>
        <v>0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0</v>
      </c>
      <c r="DN174" s="198">
        <f t="shared" si="826"/>
        <v>0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23</v>
      </c>
      <c r="E175" s="57">
        <f t="shared" ref="E175:E177" si="1022">D175+SUM(AE175:AI175)</f>
        <v>23</v>
      </c>
      <c r="F175" s="58" t="s">
        <v>27</v>
      </c>
      <c r="G175" s="52">
        <f>'[9]NAW2 - Total - NPgN'!G172</f>
        <v>23</v>
      </c>
      <c r="H175" s="52">
        <f>'[9]NAW2 - Total - NPgN'!H172</f>
        <v>0</v>
      </c>
      <c r="I175" s="52">
        <f>'[9]NAW2 - Total - NPgN'!I172</f>
        <v>0</v>
      </c>
      <c r="J175" s="52">
        <f>'[9]NAW2 - Total - NPgN'!J172</f>
        <v>0</v>
      </c>
      <c r="K175" s="52">
        <f>'[9]NAW2 - Total - NPgN'!K172</f>
        <v>0</v>
      </c>
      <c r="L175" s="59">
        <f t="shared" ref="L175:L177" si="1023">SUM(G175:K175)</f>
        <v>23</v>
      </c>
      <c r="M175" s="52">
        <f>'[9]NAW2 - Total - NPgN'!M172</f>
        <v>15</v>
      </c>
      <c r="N175" s="52">
        <f>'[9]NAW2 - Total - NPgN'!N172</f>
        <v>0</v>
      </c>
      <c r="O175" s="52">
        <f>'[9]NAW2 - Total - NPgN'!O172</f>
        <v>0</v>
      </c>
      <c r="P175" s="52">
        <f>'[9]NAW2 - Total - NPgN'!P172</f>
        <v>0</v>
      </c>
      <c r="Q175" s="52">
        <f>'[9]NAW2 - Total - NPgN'!Q172</f>
        <v>8</v>
      </c>
      <c r="R175" s="59">
        <f t="shared" ref="R175:R177" si="1024">SUM(M175:Q175)</f>
        <v>23</v>
      </c>
      <c r="S175" s="52">
        <f>'NPgN - Asset Rep'!S175+'NPgN - Refurb'!S175+'NPgN - HVP'!S175</f>
        <v>0</v>
      </c>
      <c r="T175" s="52">
        <f>'NPgN - Asset Rep'!T175+'NPgN - Refurb'!T175+'NPgN - HVP'!T175</f>
        <v>0</v>
      </c>
      <c r="U175" s="52">
        <f>'NPgN - Asset Rep'!U175+'NPgN - Refurb'!U175+'NPgN - HVP'!U175</f>
        <v>0</v>
      </c>
      <c r="V175" s="52">
        <f>'NPgN - Asset Rep'!V175+'NPgN - Refurb'!V175+'NPgN - HVP'!V175</f>
        <v>0</v>
      </c>
      <c r="W175" s="52">
        <f>'NPgN - Asset Rep'!W175+'NPgN - Refurb'!W175+'NPgN - HVP'!W175</f>
        <v>0</v>
      </c>
      <c r="X175" s="59">
        <f t="shared" ref="X175:X177" si="1025">SUM(S175:W175)</f>
        <v>0</v>
      </c>
      <c r="Y175" s="52">
        <f>'[9]NAW2 - Total - NPgN'!Y172</f>
        <v>15</v>
      </c>
      <c r="Z175" s="52">
        <f>'[9]NAW2 - Total - NPgN'!Z172</f>
        <v>0</v>
      </c>
      <c r="AA175" s="52">
        <f>'[9]NAW2 - Total - NPgN'!AA172</f>
        <v>0</v>
      </c>
      <c r="AB175" s="52">
        <f>'[9]NAW2 - Total - NPgN'!AB172</f>
        <v>0</v>
      </c>
      <c r="AC175" s="52">
        <f>'[9]NAW2 - Total - NPgN'!AC172</f>
        <v>8</v>
      </c>
      <c r="AD175" s="59">
        <f t="shared" ref="AD175:AD177" si="1026">SUM(Y175:AC175)</f>
        <v>23</v>
      </c>
      <c r="AE175" s="52">
        <f>'NPgN - Asset Rep'!AE175+'NPgN - Refurb'!AE175+'NPgN - HVP'!AE175</f>
        <v>0</v>
      </c>
      <c r="AF175" s="52">
        <f>'NPgN - Asset Rep'!AF175+'NPgN - Refurb'!AF175+'NPgN - HVP'!AF175</f>
        <v>0</v>
      </c>
      <c r="AG175" s="52">
        <f>'NPgN - Asset Rep'!AG175+'NPgN - Refurb'!AG175+'NPgN - HVP'!AG175</f>
        <v>0</v>
      </c>
      <c r="AH175" s="52">
        <f>'NPgN - Asset Rep'!AH175+'NPgN - Refurb'!AH175+'NPgN - HVP'!AH175</f>
        <v>0</v>
      </c>
      <c r="AI175" s="52">
        <f>'NPgN - Asset Rep'!AI175+'NPgN - Refurb'!AI175+'NPgN - HVP'!AI175</f>
        <v>0</v>
      </c>
      <c r="AJ175" s="59">
        <f t="shared" ref="AJ175:AJ177" si="1027">SUM(AE175:AI175)</f>
        <v>0</v>
      </c>
      <c r="AK175" s="52">
        <f>'[9]NAW2 - Total - NPgN'!AK172</f>
        <v>10</v>
      </c>
      <c r="AL175" s="52">
        <f>'[9]NAW2 - Total - NPgN'!AL172</f>
        <v>5</v>
      </c>
      <c r="AM175" s="52">
        <f>'[9]NAW2 - Total - NPgN'!AM172</f>
        <v>0</v>
      </c>
      <c r="AN175" s="52">
        <f>'[9]NAW2 - Total - NPgN'!AN172</f>
        <v>0</v>
      </c>
      <c r="AO175" s="52">
        <f>'[9]NAW2 - Total - NPgN'!AO172</f>
        <v>8</v>
      </c>
      <c r="AP175" s="59">
        <f t="shared" ref="AP175:AP177" si="1028">SUM(AK175:AO175)</f>
        <v>23</v>
      </c>
      <c r="BB175" s="6"/>
      <c r="BC175" s="6"/>
      <c r="BD175" s="58" t="s">
        <v>27</v>
      </c>
      <c r="BE175" s="172">
        <f>'NPgN - Probs. of Failure'!O$47</f>
        <v>0</v>
      </c>
      <c r="BF175" s="172">
        <f>'NPgN - Probs. of Failure'!P$47</f>
        <v>0</v>
      </c>
      <c r="BG175" s="172">
        <f>'NPgN - Probs. of Failure'!Q$47</f>
        <v>0</v>
      </c>
      <c r="BH175" s="172">
        <f>'NPgN - Probs. of Failure'!R$47</f>
        <v>0</v>
      </c>
      <c r="BI175" s="172">
        <f>'NPgN - Probs. of Failure'!S$47</f>
        <v>0</v>
      </c>
      <c r="BJ175" s="176"/>
      <c r="BK175" s="6"/>
      <c r="BL175" s="58" t="s">
        <v>27</v>
      </c>
      <c r="BM175" s="194">
        <f>$BM3*'NPgN - Average Cons. of Failure'!$Q$47</f>
        <v>181488.6372318489</v>
      </c>
      <c r="BN175" s="194">
        <f>$BM3*'NPgN - Average Cons. of Failure'!$Q$47</f>
        <v>181488.6372318489</v>
      </c>
      <c r="BO175" s="194">
        <f>$BM3*'NPgN - Average Cons. of Failure'!$Q$47</f>
        <v>181488.6372318489</v>
      </c>
      <c r="BP175" s="194">
        <f>$BM3*'NPgN - Average Cons. of Failure'!$Q$47</f>
        <v>181488.6372318489</v>
      </c>
      <c r="BQ175" s="194">
        <f>$BM3*'NPgN - Average Cons. of Failure'!$Q$47</f>
        <v>181488.6372318489</v>
      </c>
      <c r="BR175" s="176"/>
      <c r="BS175" s="6"/>
      <c r="BT175" s="58" t="s">
        <v>27</v>
      </c>
      <c r="BU175" s="24">
        <f t="shared" si="737"/>
        <v>0</v>
      </c>
      <c r="BV175" s="24">
        <f t="shared" si="737"/>
        <v>0</v>
      </c>
      <c r="BW175" s="24">
        <f t="shared" si="737"/>
        <v>0</v>
      </c>
      <c r="BX175" s="24">
        <f t="shared" si="737"/>
        <v>0</v>
      </c>
      <c r="BY175" s="24">
        <f t="shared" si="737"/>
        <v>0</v>
      </c>
      <c r="BZ175" s="6"/>
      <c r="CA175" s="6"/>
      <c r="CB175" s="58" t="s">
        <v>27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0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0</v>
      </c>
      <c r="CS175" s="195">
        <f t="shared" ref="CS175:CS177" si="1030">IF(BU175="","",Y175*BU175)</f>
        <v>0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0</v>
      </c>
      <c r="CY175" s="6"/>
      <c r="CZ175" s="6"/>
      <c r="DA175" s="195">
        <f t="shared" ref="DA175:DA177" si="1031">IF(BU175="","",(S175+Y175)*BU175)</f>
        <v>0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0</v>
      </c>
      <c r="DG175" s="6"/>
      <c r="DH175" s="6"/>
      <c r="DI175" s="195">
        <f t="shared" ref="DI175:DI177" si="1032">IF(BU175="","",AK175*BU175)</f>
        <v>0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0</v>
      </c>
      <c r="DO175" s="6"/>
      <c r="DP175" s="6"/>
      <c r="DQ175" s="195">
        <f t="shared" ref="DQ175:DQ177" si="1033">IF(BU175="","",(AE175+AK175)*BU175)</f>
        <v>0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26</v>
      </c>
      <c r="E176" s="57">
        <f t="shared" si="1022"/>
        <v>27</v>
      </c>
      <c r="F176" s="58" t="s">
        <v>29</v>
      </c>
      <c r="G176" s="52">
        <f>'[9]NAW2 - Total - NPgN'!G173</f>
        <v>18</v>
      </c>
      <c r="H176" s="52">
        <f>'[9]NAW2 - Total - NPgN'!H173</f>
        <v>0</v>
      </c>
      <c r="I176" s="52">
        <f>'[9]NAW2 - Total - NPgN'!I173</f>
        <v>0</v>
      </c>
      <c r="J176" s="52">
        <f>'[9]NAW2 - Total - NPgN'!J173</f>
        <v>8</v>
      </c>
      <c r="K176" s="52">
        <f>'[9]NAW2 - Total - NPgN'!K173</f>
        <v>0</v>
      </c>
      <c r="L176" s="59">
        <f t="shared" si="1023"/>
        <v>26</v>
      </c>
      <c r="M176" s="52">
        <f>'[9]NAW2 - Total - NPgN'!M173</f>
        <v>18</v>
      </c>
      <c r="N176" s="52">
        <f>'[9]NAW2 - Total - NPgN'!N173</f>
        <v>0</v>
      </c>
      <c r="O176" s="52">
        <f>'[9]NAW2 - Total - NPgN'!O173</f>
        <v>0</v>
      </c>
      <c r="P176" s="52">
        <f>'[9]NAW2 - Total - NPgN'!P173</f>
        <v>8</v>
      </c>
      <c r="Q176" s="52">
        <f>'[9]NAW2 - Total - NPgN'!Q173</f>
        <v>0</v>
      </c>
      <c r="R176" s="59">
        <f t="shared" si="1024"/>
        <v>26</v>
      </c>
      <c r="S176" s="52">
        <f>'NPgN - Asset Rep'!S176+'NPgN - Refurb'!S176+'NPgN - HVP'!S176</f>
        <v>0</v>
      </c>
      <c r="T176" s="52">
        <f>'NPgN - Asset Rep'!T176+'NPgN - Refurb'!T176+'NPgN - HVP'!T176</f>
        <v>0</v>
      </c>
      <c r="U176" s="52">
        <f>'NPgN - Asset Rep'!U176+'NPgN - Refurb'!U176+'NPgN - HVP'!U176</f>
        <v>0</v>
      </c>
      <c r="V176" s="52">
        <f>'NPgN - Asset Rep'!V176+'NPgN - Refurb'!V176+'NPgN - HVP'!V176</f>
        <v>0</v>
      </c>
      <c r="W176" s="52">
        <f>'NPgN - Asset Rep'!W176+'NPgN - Refurb'!W176+'NPgN - HVP'!W176</f>
        <v>0</v>
      </c>
      <c r="X176" s="59">
        <f t="shared" si="1025"/>
        <v>0</v>
      </c>
      <c r="Y176" s="52">
        <f>'[9]NAW2 - Total - NPgN'!Y173</f>
        <v>18</v>
      </c>
      <c r="Z176" s="52">
        <f>'[9]NAW2 - Total - NPgN'!Z173</f>
        <v>0</v>
      </c>
      <c r="AA176" s="52">
        <f>'[9]NAW2 - Total - NPgN'!AA173</f>
        <v>0</v>
      </c>
      <c r="AB176" s="52">
        <f>'[9]NAW2 - Total - NPgN'!AB173</f>
        <v>8</v>
      </c>
      <c r="AC176" s="52">
        <f>'[9]NAW2 - Total - NPgN'!AC173</f>
        <v>0</v>
      </c>
      <c r="AD176" s="59">
        <f t="shared" si="1026"/>
        <v>26</v>
      </c>
      <c r="AE176" s="52">
        <f>'NPgN - Asset Rep'!AE176+'NPgN - Refurb'!AE176+'NPgN - HVP'!AE176</f>
        <v>9</v>
      </c>
      <c r="AF176" s="52">
        <f>'NPgN - Asset Rep'!AF176+'NPgN - Refurb'!AF176+'NPgN - HVP'!AF176</f>
        <v>0</v>
      </c>
      <c r="AG176" s="52">
        <f>'NPgN - Asset Rep'!AG176+'NPgN - Refurb'!AG176+'NPgN - HVP'!AG176</f>
        <v>0</v>
      </c>
      <c r="AH176" s="52">
        <f>'NPgN - Asset Rep'!AH176+'NPgN - Refurb'!AH176+'NPgN - HVP'!AH176</f>
        <v>0</v>
      </c>
      <c r="AI176" s="52">
        <f>'NPgN - Asset Rep'!AI176+'NPgN - Refurb'!AI176+'NPgN - HVP'!AI176</f>
        <v>-8</v>
      </c>
      <c r="AJ176" s="59">
        <f t="shared" si="1027"/>
        <v>1</v>
      </c>
      <c r="AK176" s="52">
        <f>'[9]NAW2 - Total - NPgN'!AK173</f>
        <v>18</v>
      </c>
      <c r="AL176" s="52">
        <f>'[9]NAW2 - Total - NPgN'!AL173</f>
        <v>0</v>
      </c>
      <c r="AM176" s="52">
        <f>'[9]NAW2 - Total - NPgN'!AM173</f>
        <v>0</v>
      </c>
      <c r="AN176" s="52">
        <f>'[9]NAW2 - Total - NPgN'!AN173</f>
        <v>0</v>
      </c>
      <c r="AO176" s="52">
        <f>'[9]NAW2 - Total - NPgN'!AO173</f>
        <v>8</v>
      </c>
      <c r="AP176" s="59">
        <f t="shared" si="1028"/>
        <v>26</v>
      </c>
      <c r="BB176" s="6"/>
      <c r="BC176" s="6"/>
      <c r="BD176" s="58" t="s">
        <v>29</v>
      </c>
      <c r="BE176" s="172">
        <f>'NPgN - Probs. of Failure'!O$47</f>
        <v>0</v>
      </c>
      <c r="BF176" s="172">
        <f>'NPgN - Probs. of Failure'!P$47</f>
        <v>0</v>
      </c>
      <c r="BG176" s="172">
        <f>'NPgN - Probs. of Failure'!Q$47</f>
        <v>0</v>
      </c>
      <c r="BH176" s="172">
        <f>'NPgN - Probs. of Failure'!R$47</f>
        <v>0</v>
      </c>
      <c r="BI176" s="172">
        <f>'NPgN - Probs. of Failure'!S$47</f>
        <v>0</v>
      </c>
      <c r="BJ176" s="176"/>
      <c r="BK176" s="6"/>
      <c r="BL176" s="58" t="s">
        <v>29</v>
      </c>
      <c r="BM176" s="194">
        <f>$BM4*'NPgN - Average Cons. of Failure'!$Q$47</f>
        <v>272232.95584777335</v>
      </c>
      <c r="BN176" s="194">
        <f>$BM4*'NPgN - Average Cons. of Failure'!$Q$47</f>
        <v>272232.95584777335</v>
      </c>
      <c r="BO176" s="194">
        <f>$BM4*'NPgN - Average Cons. of Failure'!$Q$47</f>
        <v>272232.95584777335</v>
      </c>
      <c r="BP176" s="194">
        <f>$BM4*'NPgN - Average Cons. of Failure'!$Q$47</f>
        <v>272232.95584777335</v>
      </c>
      <c r="BQ176" s="194">
        <f>$BM4*'NPgN - Average Cons. of Failure'!$Q$47</f>
        <v>272232.95584777335</v>
      </c>
      <c r="BR176" s="176"/>
      <c r="BS176" s="6"/>
      <c r="BT176" s="58" t="s">
        <v>29</v>
      </c>
      <c r="BU176" s="24">
        <f t="shared" si="737"/>
        <v>0</v>
      </c>
      <c r="BV176" s="24">
        <f t="shared" si="737"/>
        <v>0</v>
      </c>
      <c r="BW176" s="24">
        <f t="shared" si="737"/>
        <v>0</v>
      </c>
      <c r="BX176" s="24">
        <f t="shared" si="737"/>
        <v>0</v>
      </c>
      <c r="BY176" s="24">
        <f t="shared" si="737"/>
        <v>0</v>
      </c>
      <c r="BZ176" s="6"/>
      <c r="CA176" s="6"/>
      <c r="CB176" s="58" t="s">
        <v>29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0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0</v>
      </c>
      <c r="CS176" s="195">
        <f t="shared" si="1030"/>
        <v>0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0</v>
      </c>
      <c r="CY176" s="6"/>
      <c r="CZ176" s="6"/>
      <c r="DA176" s="195">
        <f t="shared" si="1031"/>
        <v>0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0</v>
      </c>
      <c r="DG176" s="6"/>
      <c r="DH176" s="6"/>
      <c r="DI176" s="195">
        <f t="shared" si="1032"/>
        <v>0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0</v>
      </c>
      <c r="DO176" s="6"/>
      <c r="DP176" s="6"/>
      <c r="DQ176" s="195">
        <f t="shared" si="1033"/>
        <v>0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2</v>
      </c>
      <c r="E177" s="57">
        <f t="shared" si="1022"/>
        <v>2</v>
      </c>
      <c r="F177" s="58" t="s">
        <v>30</v>
      </c>
      <c r="G177" s="52">
        <f>'[9]NAW2 - Total - NPgN'!G174</f>
        <v>2</v>
      </c>
      <c r="H177" s="52">
        <f>'[9]NAW2 - Total - NPgN'!H174</f>
        <v>0</v>
      </c>
      <c r="I177" s="52">
        <f>'[9]NAW2 - Total - NPgN'!I174</f>
        <v>0</v>
      </c>
      <c r="J177" s="52">
        <f>'[9]NAW2 - Total - NPgN'!J174</f>
        <v>0</v>
      </c>
      <c r="K177" s="52">
        <f>'[9]NAW2 - Total - NPgN'!K174</f>
        <v>0</v>
      </c>
      <c r="L177" s="59">
        <f t="shared" si="1023"/>
        <v>2</v>
      </c>
      <c r="M177" s="52">
        <f>'[9]NAW2 - Total - NPgN'!M174</f>
        <v>0</v>
      </c>
      <c r="N177" s="52">
        <f>'[9]NAW2 - Total - NPgN'!N174</f>
        <v>0</v>
      </c>
      <c r="O177" s="52">
        <f>'[9]NAW2 - Total - NPgN'!O174</f>
        <v>2</v>
      </c>
      <c r="P177" s="52">
        <f>'[9]NAW2 - Total - NPgN'!P174</f>
        <v>0</v>
      </c>
      <c r="Q177" s="52">
        <f>'[9]NAW2 - Total - NPgN'!Q174</f>
        <v>0</v>
      </c>
      <c r="R177" s="59">
        <f t="shared" si="1024"/>
        <v>2</v>
      </c>
      <c r="S177" s="52">
        <f>'NPgN - Asset Rep'!S177+'NPgN - Refurb'!S177+'NPgN - HVP'!S177</f>
        <v>0</v>
      </c>
      <c r="T177" s="52">
        <f>'NPgN - Asset Rep'!T177+'NPgN - Refurb'!T177+'NPgN - HVP'!T177</f>
        <v>0</v>
      </c>
      <c r="U177" s="52">
        <f>'NPgN - Asset Rep'!U177+'NPgN - Refurb'!U177+'NPgN - HVP'!U177</f>
        <v>0</v>
      </c>
      <c r="V177" s="52">
        <f>'NPgN - Asset Rep'!V177+'NPgN - Refurb'!V177+'NPgN - HVP'!V177</f>
        <v>0</v>
      </c>
      <c r="W177" s="52">
        <f>'NPgN - Asset Rep'!W177+'NPgN - Refurb'!W177+'NPgN - HVP'!W177</f>
        <v>0</v>
      </c>
      <c r="X177" s="59">
        <f t="shared" si="1025"/>
        <v>0</v>
      </c>
      <c r="Y177" s="52">
        <f>'[9]NAW2 - Total - NPgN'!Y174</f>
        <v>0</v>
      </c>
      <c r="Z177" s="52">
        <f>'[9]NAW2 - Total - NPgN'!Z174</f>
        <v>0</v>
      </c>
      <c r="AA177" s="52">
        <f>'[9]NAW2 - Total - NPgN'!AA174</f>
        <v>0</v>
      </c>
      <c r="AB177" s="52">
        <f>'[9]NAW2 - Total - NPgN'!AB174</f>
        <v>2</v>
      </c>
      <c r="AC177" s="52">
        <f>'[9]NAW2 - Total - NPgN'!AC174</f>
        <v>0</v>
      </c>
      <c r="AD177" s="59">
        <f t="shared" si="1026"/>
        <v>2</v>
      </c>
      <c r="AE177" s="52">
        <f>'NPgN - Asset Rep'!AE177+'NPgN - Refurb'!AE177+'NPgN - HVP'!AE177</f>
        <v>0</v>
      </c>
      <c r="AF177" s="52">
        <f>'NPgN - Asset Rep'!AF177+'NPgN - Refurb'!AF177+'NPgN - HVP'!AF177</f>
        <v>0</v>
      </c>
      <c r="AG177" s="52">
        <f>'NPgN - Asset Rep'!AG177+'NPgN - Refurb'!AG177+'NPgN - HVP'!AG177</f>
        <v>0</v>
      </c>
      <c r="AH177" s="52">
        <f>'NPgN - Asset Rep'!AH177+'NPgN - Refurb'!AH177+'NPgN - HVP'!AH177</f>
        <v>0</v>
      </c>
      <c r="AI177" s="52">
        <f>'NPgN - Asset Rep'!AI177+'NPgN - Refurb'!AI177+'NPgN - HVP'!AI177</f>
        <v>0</v>
      </c>
      <c r="AJ177" s="59">
        <f t="shared" si="1027"/>
        <v>0</v>
      </c>
      <c r="AK177" s="52">
        <f>'[9]NAW2 - Total - NPgN'!AK174</f>
        <v>0</v>
      </c>
      <c r="AL177" s="52">
        <f>'[9]NAW2 - Total - NPgN'!AL174</f>
        <v>0</v>
      </c>
      <c r="AM177" s="52">
        <f>'[9]NAW2 - Total - NPgN'!AM174</f>
        <v>0</v>
      </c>
      <c r="AN177" s="52">
        <f>'[9]NAW2 - Total - NPgN'!AN174</f>
        <v>2</v>
      </c>
      <c r="AO177" s="52">
        <f>'[9]NAW2 - Total - NPgN'!AO174</f>
        <v>0</v>
      </c>
      <c r="AP177" s="59">
        <f t="shared" si="1028"/>
        <v>2</v>
      </c>
      <c r="BB177" s="6"/>
      <c r="BC177" s="6"/>
      <c r="BD177" s="58" t="s">
        <v>30</v>
      </c>
      <c r="BE177" s="172">
        <f>'NPgN - Probs. of Failure'!O$47</f>
        <v>0</v>
      </c>
      <c r="BF177" s="172">
        <f>'NPgN - Probs. of Failure'!P$47</f>
        <v>0</v>
      </c>
      <c r="BG177" s="172">
        <f>'NPgN - Probs. of Failure'!Q$47</f>
        <v>0</v>
      </c>
      <c r="BH177" s="172">
        <f>'NPgN - Probs. of Failure'!R$47</f>
        <v>0</v>
      </c>
      <c r="BI177" s="172">
        <f>'NPgN - Probs. of Failure'!S$47</f>
        <v>0</v>
      </c>
      <c r="BJ177" s="176"/>
      <c r="BK177" s="6"/>
      <c r="BL177" s="58" t="s">
        <v>30</v>
      </c>
      <c r="BM177" s="194">
        <f>$BM5*'NPgN - Average Cons. of Failure'!$Q$47</f>
        <v>453721.59307962225</v>
      </c>
      <c r="BN177" s="194">
        <f>$BM5*'NPgN - Average Cons. of Failure'!$Q$47</f>
        <v>453721.59307962225</v>
      </c>
      <c r="BO177" s="194">
        <f>$BM5*'NPgN - Average Cons. of Failure'!$Q$47</f>
        <v>453721.59307962225</v>
      </c>
      <c r="BP177" s="194">
        <f>$BM5*'NPgN - Average Cons. of Failure'!$Q$47</f>
        <v>453721.59307962225</v>
      </c>
      <c r="BQ177" s="194">
        <f>$BM5*'NPgN - Average Cons. of Failure'!$Q$47</f>
        <v>453721.59307962225</v>
      </c>
      <c r="BR177" s="176"/>
      <c r="BS177" s="6"/>
      <c r="BT177" s="58" t="s">
        <v>30</v>
      </c>
      <c r="BU177" s="24">
        <f t="shared" si="737"/>
        <v>0</v>
      </c>
      <c r="BV177" s="24">
        <f t="shared" si="737"/>
        <v>0</v>
      </c>
      <c r="BW177" s="24">
        <f t="shared" si="737"/>
        <v>0</v>
      </c>
      <c r="BX177" s="24">
        <f t="shared" si="737"/>
        <v>0</v>
      </c>
      <c r="BY177" s="24">
        <f t="shared" si="737"/>
        <v>0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83</v>
      </c>
      <c r="E178" s="63">
        <f>SUM(E174:E177)</f>
        <v>84</v>
      </c>
      <c r="F178" s="64"/>
      <c r="G178" s="65">
        <f>SUM(G174:G177)</f>
        <v>73</v>
      </c>
      <c r="H178" s="66">
        <f t="shared" ref="H178:K178" si="1034">SUM(H174:H177)</f>
        <v>0</v>
      </c>
      <c r="I178" s="66">
        <f t="shared" si="1034"/>
        <v>2</v>
      </c>
      <c r="J178" s="66">
        <f t="shared" si="1034"/>
        <v>8</v>
      </c>
      <c r="K178" s="66">
        <f t="shared" si="1034"/>
        <v>0</v>
      </c>
      <c r="L178" s="90"/>
      <c r="M178" s="65">
        <f>SUM(M174:M177)</f>
        <v>63</v>
      </c>
      <c r="N178" s="66">
        <f t="shared" ref="N178:Q178" si="1035">SUM(N174:N177)</f>
        <v>0</v>
      </c>
      <c r="O178" s="66">
        <f t="shared" si="1035"/>
        <v>4</v>
      </c>
      <c r="P178" s="66">
        <f t="shared" si="1035"/>
        <v>8</v>
      </c>
      <c r="Q178" s="66">
        <f t="shared" si="1035"/>
        <v>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61</v>
      </c>
      <c r="Z178" s="66">
        <f t="shared" ref="Z178:AC178" si="1037">SUM(Z174:Z177)</f>
        <v>2</v>
      </c>
      <c r="AA178" s="66">
        <f t="shared" si="1037"/>
        <v>0</v>
      </c>
      <c r="AB178" s="66">
        <f t="shared" si="1037"/>
        <v>12</v>
      </c>
      <c r="AC178" s="66">
        <f t="shared" si="1037"/>
        <v>8</v>
      </c>
      <c r="AD178" s="90"/>
      <c r="AE178" s="65">
        <f>SUM(AE174:AE177)</f>
        <v>9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-8</v>
      </c>
      <c r="AJ178" s="90"/>
      <c r="AK178" s="65">
        <f>SUM(AK174:AK177)</f>
        <v>55</v>
      </c>
      <c r="AL178" s="66">
        <f t="shared" ref="AL178:AO178" si="1039">SUM(AL174:AL177)</f>
        <v>8</v>
      </c>
      <c r="AM178" s="66">
        <f t="shared" si="1039"/>
        <v>0</v>
      </c>
      <c r="AN178" s="66">
        <f t="shared" si="1039"/>
        <v>4</v>
      </c>
      <c r="AO178" s="66">
        <f t="shared" si="1039"/>
        <v>16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30</v>
      </c>
      <c r="E179" s="50">
        <f>D179+SUM(AE179:AI179)</f>
        <v>30</v>
      </c>
      <c r="F179" s="51" t="s">
        <v>25</v>
      </c>
      <c r="G179" s="52">
        <f>'[9]NAW2 - Total - NPgN'!G176</f>
        <v>18</v>
      </c>
      <c r="H179" s="52">
        <f>'[9]NAW2 - Total - NPgN'!H176</f>
        <v>9</v>
      </c>
      <c r="I179" s="52">
        <f>'[9]NAW2 - Total - NPgN'!I176</f>
        <v>3</v>
      </c>
      <c r="J179" s="52">
        <f>'[9]NAW2 - Total - NPgN'!J176</f>
        <v>0</v>
      </c>
      <c r="K179" s="52">
        <f>'[9]NAW2 - Total - NPgN'!K176</f>
        <v>0</v>
      </c>
      <c r="L179" s="53">
        <f>SUM(G179:K179)</f>
        <v>30</v>
      </c>
      <c r="M179" s="52">
        <f>'[9]NAW2 - Total - NPgN'!M176</f>
        <v>16</v>
      </c>
      <c r="N179" s="52">
        <f>'[9]NAW2 - Total - NPgN'!N176</f>
        <v>9</v>
      </c>
      <c r="O179" s="52">
        <f>'[9]NAW2 - Total - NPgN'!O176</f>
        <v>3</v>
      </c>
      <c r="P179" s="52">
        <f>'[9]NAW2 - Total - NPgN'!P176</f>
        <v>1</v>
      </c>
      <c r="Q179" s="52">
        <f>'[9]NAW2 - Total - NPgN'!Q176</f>
        <v>1</v>
      </c>
      <c r="R179" s="53">
        <f>SUM(M179:Q179)</f>
        <v>30</v>
      </c>
      <c r="S179" s="274">
        <f>'NPgN - Asset Rep'!S179+'NPgN - Refurb'!S179+'NPgN - HVP'!S179</f>
        <v>2</v>
      </c>
      <c r="T179" s="69">
        <f>'NPgN - Asset Rep'!T179+'NPgN - Refurb'!T179+'NPgN - HVP'!T179</f>
        <v>-2</v>
      </c>
      <c r="U179" s="69">
        <f>'NPgN - Asset Rep'!U179+'NPgN - Refurb'!U179+'NPgN - HVP'!U179</f>
        <v>0</v>
      </c>
      <c r="V179" s="69">
        <f>'NPgN - Asset Rep'!V179+'NPgN - Refurb'!V179+'NPgN - HVP'!V179</f>
        <v>0</v>
      </c>
      <c r="W179" s="69">
        <f>'NPgN - Asset Rep'!W179+'NPgN - Refurb'!W179+'NPgN - HVP'!W179</f>
        <v>0</v>
      </c>
      <c r="X179" s="53">
        <f>SUM(S179:W179)</f>
        <v>0</v>
      </c>
      <c r="Y179" s="54">
        <f>'[9]NAW2 - Total - NPgN'!Y176</f>
        <v>15</v>
      </c>
      <c r="Z179" s="54">
        <f>'[9]NAW2 - Total - NPgN'!Z176</f>
        <v>9</v>
      </c>
      <c r="AA179" s="54">
        <f>'[9]NAW2 - Total - NPgN'!AA176</f>
        <v>1</v>
      </c>
      <c r="AB179" s="54">
        <f>'[9]NAW2 - Total - NPgN'!AB176</f>
        <v>3</v>
      </c>
      <c r="AC179" s="54">
        <f>'[9]NAW2 - Total - NPgN'!AC176</f>
        <v>2</v>
      </c>
      <c r="AD179" s="53">
        <f>SUM(Y179:AC179)</f>
        <v>30</v>
      </c>
      <c r="AE179" s="274">
        <f>'NPgN - Asset Rep'!AE179+'NPgN - Refurb'!AE179+'NPgN - HVP'!AE179</f>
        <v>2</v>
      </c>
      <c r="AF179" s="69">
        <f>'NPgN - Asset Rep'!AF179+'NPgN - Refurb'!AF179+'NPgN - HVP'!AF179</f>
        <v>-2</v>
      </c>
      <c r="AG179" s="69">
        <f>'NPgN - Asset Rep'!AG179+'NPgN - Refurb'!AG179+'NPgN - HVP'!AG179</f>
        <v>0</v>
      </c>
      <c r="AH179" s="69">
        <f>'NPgN - Asset Rep'!AH179+'NPgN - Refurb'!AH179+'NPgN - HVP'!AH179</f>
        <v>0</v>
      </c>
      <c r="AI179" s="69">
        <f>'NPgN - Asset Rep'!AI179+'NPgN - Refurb'!AI179+'NPgN - HVP'!AI179</f>
        <v>0</v>
      </c>
      <c r="AJ179" s="53">
        <f>SUM(AE179:AI179)</f>
        <v>0</v>
      </c>
      <c r="AK179" s="54">
        <f>'[9]NAW2 - Total - NPgN'!AK176</f>
        <v>15</v>
      </c>
      <c r="AL179" s="54">
        <f>'[9]NAW2 - Total - NPgN'!AL176</f>
        <v>6</v>
      </c>
      <c r="AM179" s="54">
        <f>'[9]NAW2 - Total - NPgN'!AM176</f>
        <v>4</v>
      </c>
      <c r="AN179" s="54">
        <f>'[9]NAW2 - Total - NPgN'!AN176</f>
        <v>3</v>
      </c>
      <c r="AO179" s="54">
        <f>'[9]NAW2 - Total - NPgN'!AO176</f>
        <v>2</v>
      </c>
      <c r="AP179" s="53">
        <f>SUM(AK179:AO179)</f>
        <v>30</v>
      </c>
      <c r="BB179" s="6"/>
      <c r="BC179" s="6"/>
      <c r="BD179" s="51" t="s">
        <v>25</v>
      </c>
      <c r="BE179" s="172">
        <f>'NPgN - Probs. of Failure'!O$48</f>
        <v>2.4673744562989852E-3</v>
      </c>
      <c r="BF179" s="172">
        <f>'NPgN - Probs. of Failure'!P$48</f>
        <v>1.0612122147627433E-2</v>
      </c>
      <c r="BG179" s="172">
        <f>'NPgN - Probs. of Failure'!Q$48</f>
        <v>3.0629271846086888E-2</v>
      </c>
      <c r="BH179" s="172">
        <f>'NPgN - Probs. of Failure'!R$48</f>
        <v>6.8560400904418589E-2</v>
      </c>
      <c r="BI179" s="172">
        <f>'NPgN - Probs. of Failure'!S$48</f>
        <v>0.13044708667536375</v>
      </c>
      <c r="BJ179" s="175"/>
      <c r="BK179" s="6"/>
      <c r="BL179" s="51" t="s">
        <v>25</v>
      </c>
      <c r="BM179" s="194">
        <f>$BM2*'NPgN - Average Cons. of Failure'!$Q$48</f>
        <v>110661.23612565637</v>
      </c>
      <c r="BN179" s="194">
        <f>$BM2*'NPgN - Average Cons. of Failure'!$Q$48</f>
        <v>110661.23612565637</v>
      </c>
      <c r="BO179" s="194">
        <f>$BM2*'NPgN - Average Cons. of Failure'!$Q$48</f>
        <v>110661.23612565637</v>
      </c>
      <c r="BP179" s="194">
        <f>$BM2*'NPgN - Average Cons. of Failure'!$Q$48</f>
        <v>110661.23612565637</v>
      </c>
      <c r="BQ179" s="194">
        <f>$BM2*'NPgN - Average Cons. of Failure'!$Q$48</f>
        <v>110661.23612565637</v>
      </c>
      <c r="BR179" s="175"/>
      <c r="BS179" s="6"/>
      <c r="BT179" s="51" t="s">
        <v>25</v>
      </c>
      <c r="BU179" s="24">
        <f t="shared" ref="BU179:BY229" si="1046">IF(BM179&gt;0,BE179*BM179,"")</f>
        <v>273.04270731891501</v>
      </c>
      <c r="BV179" s="24">
        <f t="shared" si="1046"/>
        <v>1174.3505547729069</v>
      </c>
      <c r="BW179" s="24">
        <f t="shared" si="1046"/>
        <v>3389.4730841167402</v>
      </c>
      <c r="BX179" s="24">
        <f t="shared" si="1046"/>
        <v>7586.9787133535301</v>
      </c>
      <c r="BY179" s="24">
        <f t="shared" si="1046"/>
        <v>14435.435860486392</v>
      </c>
      <c r="BZ179" s="6"/>
      <c r="CA179" s="6"/>
      <c r="CB179" s="51" t="s">
        <v>25</v>
      </c>
      <c r="CC179" s="195">
        <f>IF(BU179="","",M179*BU179)</f>
        <v>4368.6833171026401</v>
      </c>
      <c r="CD179" s="195">
        <f t="shared" ref="CD179:CG182" si="1047">IF(BV179="","",N179*BV179)</f>
        <v>10569.154992956162</v>
      </c>
      <c r="CE179" s="195">
        <f t="shared" si="1047"/>
        <v>10168.419252350221</v>
      </c>
      <c r="CF179" s="195">
        <f t="shared" si="1047"/>
        <v>7586.9787133535301</v>
      </c>
      <c r="CG179" s="195">
        <f t="shared" si="1047"/>
        <v>14435.435860486392</v>
      </c>
      <c r="CH179" s="198">
        <f t="shared" si="872"/>
        <v>47128.672136248948</v>
      </c>
      <c r="CI179" s="68"/>
      <c r="CJ179" s="68"/>
      <c r="CK179" s="195">
        <f t="shared" ref="CK179:CO182" si="1048">IF(BU179="","",G179*BU179)</f>
        <v>4914.7687317404698</v>
      </c>
      <c r="CL179" s="195">
        <f t="shared" si="1048"/>
        <v>10569.154992956162</v>
      </c>
      <c r="CM179" s="195">
        <f t="shared" si="1048"/>
        <v>10168.419252350221</v>
      </c>
      <c r="CN179" s="195">
        <f t="shared" si="1048"/>
        <v>0</v>
      </c>
      <c r="CO179" s="195">
        <f t="shared" si="1048"/>
        <v>0</v>
      </c>
      <c r="CP179" s="198">
        <f t="shared" si="813"/>
        <v>25652.342977046854</v>
      </c>
      <c r="CS179" s="195">
        <f>IF(BU179="","",Y179*BU179)</f>
        <v>4095.6406097837253</v>
      </c>
      <c r="CT179" s="195">
        <f t="shared" ref="CT179:CW182" si="1049">IF(BV179="","",Z179*BV179)</f>
        <v>10569.154992956162</v>
      </c>
      <c r="CU179" s="195">
        <f t="shared" si="1049"/>
        <v>3389.4730841167402</v>
      </c>
      <c r="CV179" s="195">
        <f t="shared" si="1049"/>
        <v>22760.936140060592</v>
      </c>
      <c r="CW179" s="195">
        <f t="shared" si="1049"/>
        <v>28870.871720972784</v>
      </c>
      <c r="CX179" s="198">
        <f t="shared" si="815"/>
        <v>69686.076547889999</v>
      </c>
      <c r="CY179" s="6"/>
      <c r="CZ179" s="6"/>
      <c r="DA179" s="195">
        <f>IF(BU179="","",(S179+Y179)*BU179)</f>
        <v>4641.7260244215549</v>
      </c>
      <c r="DB179" s="195">
        <f t="shared" ref="DB179:DE182" si="1050">IF(BV179="","",(T179+Z179)*BV179)</f>
        <v>8220.4538834103478</v>
      </c>
      <c r="DC179" s="195">
        <f t="shared" si="1050"/>
        <v>3389.4730841167402</v>
      </c>
      <c r="DD179" s="195">
        <f t="shared" si="1050"/>
        <v>22760.936140060592</v>
      </c>
      <c r="DE179" s="195">
        <f t="shared" si="1050"/>
        <v>28870.871720972784</v>
      </c>
      <c r="DF179" s="198">
        <f t="shared" si="817"/>
        <v>67883.460852982011</v>
      </c>
      <c r="DG179" s="6"/>
      <c r="DH179" s="6"/>
      <c r="DI179" s="195">
        <f>IF(BU179="","",AK179*BU179)</f>
        <v>4095.6406097837253</v>
      </c>
      <c r="DJ179" s="195">
        <f t="shared" ref="DJ179:DM182" si="1051">IF(BV179="","",AL179*BV179)</f>
        <v>7046.1033286374413</v>
      </c>
      <c r="DK179" s="195">
        <f t="shared" si="1051"/>
        <v>13557.892336466961</v>
      </c>
      <c r="DL179" s="195">
        <f t="shared" si="1051"/>
        <v>22760.936140060592</v>
      </c>
      <c r="DM179" s="195">
        <f t="shared" si="1051"/>
        <v>28870.871720972784</v>
      </c>
      <c r="DN179" s="198">
        <f t="shared" si="826"/>
        <v>76331.444135921512</v>
      </c>
      <c r="DO179" s="6"/>
      <c r="DP179" s="6"/>
      <c r="DQ179" s="195">
        <f>IF(BU179="","",(AE179+AK179)*BU179)</f>
        <v>4641.7260244215549</v>
      </c>
      <c r="DR179" s="195">
        <f t="shared" ref="DR179:DU182" si="1052">IF(BV179="","",(AF179+AL179)*BV179)</f>
        <v>4697.4022190916276</v>
      </c>
      <c r="DS179" s="195">
        <f t="shared" si="1052"/>
        <v>13557.892336466961</v>
      </c>
      <c r="DT179" s="195">
        <f t="shared" si="1052"/>
        <v>22760.936140060592</v>
      </c>
      <c r="DU179" s="195">
        <f t="shared" si="1052"/>
        <v>28870.871720972784</v>
      </c>
      <c r="DV179" s="198">
        <f t="shared" si="820"/>
        <v>74528.828441013524</v>
      </c>
    </row>
    <row r="180" spans="1:126" ht="25.5" customHeight="1">
      <c r="A180" s="19"/>
      <c r="B180" s="55"/>
      <c r="C180" s="55"/>
      <c r="D180" s="56">
        <f t="shared" ref="D180:D182" si="1053">L180</f>
        <v>34</v>
      </c>
      <c r="E180" s="57">
        <f t="shared" ref="E180:E182" si="1054">D180+SUM(AE180:AI180)</f>
        <v>34</v>
      </c>
      <c r="F180" s="58" t="s">
        <v>27</v>
      </c>
      <c r="G180" s="52">
        <f>'[9]NAW2 - Total - NPgN'!G177</f>
        <v>12</v>
      </c>
      <c r="H180" s="52">
        <f>'[9]NAW2 - Total - NPgN'!H177</f>
        <v>10</v>
      </c>
      <c r="I180" s="52">
        <f>'[9]NAW2 - Total - NPgN'!I177</f>
        <v>8</v>
      </c>
      <c r="J180" s="52">
        <f>'[9]NAW2 - Total - NPgN'!J177</f>
        <v>4</v>
      </c>
      <c r="K180" s="52">
        <f>'[9]NAW2 - Total - NPgN'!K177</f>
        <v>0</v>
      </c>
      <c r="L180" s="59">
        <f t="shared" ref="L180:L182" si="1055">SUM(G180:K180)</f>
        <v>34</v>
      </c>
      <c r="M180" s="52">
        <f>'[9]NAW2 - Total - NPgN'!M177</f>
        <v>12</v>
      </c>
      <c r="N180" s="52">
        <f>'[9]NAW2 - Total - NPgN'!N177</f>
        <v>10</v>
      </c>
      <c r="O180" s="52">
        <f>'[9]NAW2 - Total - NPgN'!O177</f>
        <v>8</v>
      </c>
      <c r="P180" s="52">
        <f>'[9]NAW2 - Total - NPgN'!P177</f>
        <v>4</v>
      </c>
      <c r="Q180" s="52">
        <f>'[9]NAW2 - Total - NPgN'!Q177</f>
        <v>0</v>
      </c>
      <c r="R180" s="59">
        <f t="shared" ref="R180:R182" si="1056">SUM(M180:Q180)</f>
        <v>34</v>
      </c>
      <c r="S180" s="52">
        <f>'NPgN - Asset Rep'!S180+'NPgN - Refurb'!S180+'NPgN - HVP'!S180</f>
        <v>2</v>
      </c>
      <c r="T180" s="52">
        <f>'NPgN - Asset Rep'!T180+'NPgN - Refurb'!T180+'NPgN - HVP'!T180</f>
        <v>2</v>
      </c>
      <c r="U180" s="52">
        <f>'NPgN - Asset Rep'!U180+'NPgN - Refurb'!U180+'NPgN - HVP'!U180</f>
        <v>-2</v>
      </c>
      <c r="V180" s="52">
        <f>'NPgN - Asset Rep'!V180+'NPgN - Refurb'!V180+'NPgN - HVP'!V180</f>
        <v>0</v>
      </c>
      <c r="W180" s="52">
        <f>'NPgN - Asset Rep'!W180+'NPgN - Refurb'!W180+'NPgN - HVP'!W180</f>
        <v>-2</v>
      </c>
      <c r="X180" s="59">
        <f t="shared" ref="X180:X182" si="1057">SUM(S180:W180)</f>
        <v>0</v>
      </c>
      <c r="Y180" s="52">
        <f>'[9]NAW2 - Total - NPgN'!Y177</f>
        <v>10</v>
      </c>
      <c r="Z180" s="52">
        <f>'[9]NAW2 - Total - NPgN'!Z177</f>
        <v>11</v>
      </c>
      <c r="AA180" s="52">
        <f>'[9]NAW2 - Total - NPgN'!AA177</f>
        <v>8</v>
      </c>
      <c r="AB180" s="52">
        <f>'[9]NAW2 - Total - NPgN'!AB177</f>
        <v>2</v>
      </c>
      <c r="AC180" s="52">
        <f>'[9]NAW2 - Total - NPgN'!AC177</f>
        <v>3</v>
      </c>
      <c r="AD180" s="59">
        <f t="shared" ref="AD180:AD182" si="1058">SUM(Y180:AC180)</f>
        <v>34</v>
      </c>
      <c r="AE180" s="52">
        <f>'NPgN - Asset Rep'!AE180+'NPgN - Refurb'!AE180+'NPgN - HVP'!AE180</f>
        <v>2</v>
      </c>
      <c r="AF180" s="52">
        <f>'NPgN - Asset Rep'!AF180+'NPgN - Refurb'!AF180+'NPgN - HVP'!AF180</f>
        <v>2</v>
      </c>
      <c r="AG180" s="52">
        <f>'NPgN - Asset Rep'!AG180+'NPgN - Refurb'!AG180+'NPgN - HVP'!AG180</f>
        <v>-2</v>
      </c>
      <c r="AH180" s="52">
        <f>'NPgN - Asset Rep'!AH180+'NPgN - Refurb'!AH180+'NPgN - HVP'!AH180</f>
        <v>1</v>
      </c>
      <c r="AI180" s="52">
        <f>'NPgN - Asset Rep'!AI180+'NPgN - Refurb'!AI180+'NPgN - HVP'!AI180</f>
        <v>-3</v>
      </c>
      <c r="AJ180" s="59">
        <f t="shared" ref="AJ180:AJ182" si="1059">SUM(AE180:AI180)</f>
        <v>0</v>
      </c>
      <c r="AK180" s="52">
        <f>'[9]NAW2 - Total - NPgN'!AK177</f>
        <v>8</v>
      </c>
      <c r="AL180" s="52">
        <f>'[9]NAW2 - Total - NPgN'!AL177</f>
        <v>11</v>
      </c>
      <c r="AM180" s="52">
        <f>'[9]NAW2 - Total - NPgN'!AM177</f>
        <v>8</v>
      </c>
      <c r="AN180" s="52">
        <f>'[9]NAW2 - Total - NPgN'!AN177</f>
        <v>3</v>
      </c>
      <c r="AO180" s="52">
        <f>'[9]NAW2 - Total - NPgN'!AO177</f>
        <v>4</v>
      </c>
      <c r="AP180" s="59">
        <f t="shared" ref="AP180:AP182" si="1060">SUM(AK180:AO180)</f>
        <v>34</v>
      </c>
      <c r="BB180" s="6"/>
      <c r="BC180" s="6"/>
      <c r="BD180" s="58" t="s">
        <v>27</v>
      </c>
      <c r="BE180" s="172">
        <f>'NPgN - Probs. of Failure'!O$48</f>
        <v>2.4673744562989852E-3</v>
      </c>
      <c r="BF180" s="172">
        <f>'NPgN - Probs. of Failure'!P$48</f>
        <v>1.0612122147627433E-2</v>
      </c>
      <c r="BG180" s="172">
        <f>'NPgN - Probs. of Failure'!Q$48</f>
        <v>3.0629271846086888E-2</v>
      </c>
      <c r="BH180" s="172">
        <f>'NPgN - Probs. of Failure'!R$48</f>
        <v>6.8560400904418589E-2</v>
      </c>
      <c r="BI180" s="172">
        <f>'NPgN - Probs. of Failure'!S$48</f>
        <v>0.13044708667536375</v>
      </c>
      <c r="BJ180" s="176"/>
      <c r="BK180" s="6"/>
      <c r="BL180" s="58" t="s">
        <v>27</v>
      </c>
      <c r="BM180" s="194">
        <f>$BM3*'NPgN - Average Cons. of Failure'!$Q$48</f>
        <v>158087.48017950912</v>
      </c>
      <c r="BN180" s="194">
        <f>$BM3*'NPgN - Average Cons. of Failure'!$Q$48</f>
        <v>158087.48017950912</v>
      </c>
      <c r="BO180" s="194">
        <f>$BM3*'NPgN - Average Cons. of Failure'!$Q$48</f>
        <v>158087.48017950912</v>
      </c>
      <c r="BP180" s="194">
        <f>$BM3*'NPgN - Average Cons. of Failure'!$Q$48</f>
        <v>158087.48017950912</v>
      </c>
      <c r="BQ180" s="194">
        <f>$BM3*'NPgN - Average Cons. of Failure'!$Q$48</f>
        <v>158087.48017950912</v>
      </c>
      <c r="BR180" s="176"/>
      <c r="BS180" s="6"/>
      <c r="BT180" s="58" t="s">
        <v>27</v>
      </c>
      <c r="BU180" s="24">
        <f t="shared" si="1046"/>
        <v>390.06101045559291</v>
      </c>
      <c r="BV180" s="24">
        <f t="shared" si="1046"/>
        <v>1677.6436496755816</v>
      </c>
      <c r="BW180" s="24">
        <f t="shared" si="1046"/>
        <v>4842.1044058810576</v>
      </c>
      <c r="BX180" s="24">
        <f t="shared" si="1046"/>
        <v>10838.541019076472</v>
      </c>
      <c r="BY180" s="24">
        <f t="shared" si="1046"/>
        <v>20622.051229266275</v>
      </c>
      <c r="BZ180" s="6"/>
      <c r="CA180" s="6"/>
      <c r="CB180" s="58" t="s">
        <v>27</v>
      </c>
      <c r="CC180" s="195">
        <f t="shared" ref="CC180:CC182" si="1061">IF(BU180="","",M180*BU180)</f>
        <v>4680.7321254671151</v>
      </c>
      <c r="CD180" s="195">
        <f t="shared" si="1047"/>
        <v>16776.436496755818</v>
      </c>
      <c r="CE180" s="195">
        <f t="shared" si="1047"/>
        <v>38736.835247048461</v>
      </c>
      <c r="CF180" s="195">
        <f t="shared" si="1047"/>
        <v>43354.164076305889</v>
      </c>
      <c r="CG180" s="195">
        <f t="shared" si="1047"/>
        <v>0</v>
      </c>
      <c r="CH180" s="198">
        <f t="shared" si="872"/>
        <v>103548.16794557728</v>
      </c>
      <c r="CI180" s="68"/>
      <c r="CJ180" s="68"/>
      <c r="CK180" s="195">
        <f t="shared" si="1048"/>
        <v>4680.7321254671151</v>
      </c>
      <c r="CL180" s="195">
        <f t="shared" si="1048"/>
        <v>16776.436496755818</v>
      </c>
      <c r="CM180" s="195">
        <f t="shared" si="1048"/>
        <v>38736.835247048461</v>
      </c>
      <c r="CN180" s="195">
        <f t="shared" si="1048"/>
        <v>43354.164076305889</v>
      </c>
      <c r="CO180" s="195">
        <f t="shared" si="1048"/>
        <v>0</v>
      </c>
      <c r="CP180" s="198">
        <f t="shared" si="813"/>
        <v>103548.16794557728</v>
      </c>
      <c r="CS180" s="195">
        <f t="shared" ref="CS180:CS182" si="1062">IF(BU180="","",Y180*BU180)</f>
        <v>3900.610104555929</v>
      </c>
      <c r="CT180" s="195">
        <f t="shared" si="1049"/>
        <v>18454.080146431399</v>
      </c>
      <c r="CU180" s="195">
        <f t="shared" si="1049"/>
        <v>38736.835247048461</v>
      </c>
      <c r="CV180" s="195">
        <f t="shared" si="1049"/>
        <v>21677.082038152945</v>
      </c>
      <c r="CW180" s="195">
        <f t="shared" si="1049"/>
        <v>61866.153687798826</v>
      </c>
      <c r="CX180" s="198">
        <f t="shared" si="815"/>
        <v>144634.76122398756</v>
      </c>
      <c r="CY180" s="6"/>
      <c r="CZ180" s="6"/>
      <c r="DA180" s="195">
        <f t="shared" ref="DA180:DA182" si="1063">IF(BU180="","",(S180+Y180)*BU180)</f>
        <v>4680.7321254671151</v>
      </c>
      <c r="DB180" s="195">
        <f t="shared" si="1050"/>
        <v>21809.367445782562</v>
      </c>
      <c r="DC180" s="195">
        <f t="shared" si="1050"/>
        <v>29052.626435286344</v>
      </c>
      <c r="DD180" s="195">
        <f t="shared" si="1050"/>
        <v>21677.082038152945</v>
      </c>
      <c r="DE180" s="195">
        <f t="shared" si="1050"/>
        <v>20622.051229266275</v>
      </c>
      <c r="DF180" s="198">
        <f t="shared" si="817"/>
        <v>97841.85927395524</v>
      </c>
      <c r="DG180" s="6"/>
      <c r="DH180" s="6"/>
      <c r="DI180" s="195">
        <f t="shared" ref="DI180:DI182" si="1064">IF(BU180="","",AK180*BU180)</f>
        <v>3120.4880836447433</v>
      </c>
      <c r="DJ180" s="195">
        <f t="shared" si="1051"/>
        <v>18454.080146431399</v>
      </c>
      <c r="DK180" s="195">
        <f t="shared" si="1051"/>
        <v>38736.835247048461</v>
      </c>
      <c r="DL180" s="195">
        <f t="shared" si="1051"/>
        <v>32515.623057229415</v>
      </c>
      <c r="DM180" s="195">
        <f t="shared" si="1051"/>
        <v>82488.204917065101</v>
      </c>
      <c r="DN180" s="198">
        <f t="shared" si="826"/>
        <v>175315.23145141912</v>
      </c>
      <c r="DO180" s="6"/>
      <c r="DP180" s="6"/>
      <c r="DQ180" s="195">
        <f t="shared" ref="DQ180:DQ182" si="1065">IF(BU180="","",(AE180+AK180)*BU180)</f>
        <v>3900.610104555929</v>
      </c>
      <c r="DR180" s="195">
        <f t="shared" si="1052"/>
        <v>21809.367445782562</v>
      </c>
      <c r="DS180" s="195">
        <f t="shared" si="1052"/>
        <v>29052.626435286344</v>
      </c>
      <c r="DT180" s="195">
        <f t="shared" si="1052"/>
        <v>43354.164076305889</v>
      </c>
      <c r="DU180" s="195">
        <f t="shared" si="1052"/>
        <v>20622.051229266275</v>
      </c>
      <c r="DV180" s="198">
        <f t="shared" si="820"/>
        <v>118738.819291197</v>
      </c>
    </row>
    <row r="181" spans="1:126" ht="25.5" customHeight="1">
      <c r="A181" s="19"/>
      <c r="B181" s="55"/>
      <c r="C181" s="55"/>
      <c r="D181" s="56">
        <f t="shared" si="1053"/>
        <v>13</v>
      </c>
      <c r="E181" s="57">
        <f t="shared" si="1054"/>
        <v>13</v>
      </c>
      <c r="F181" s="58" t="s">
        <v>29</v>
      </c>
      <c r="G181" s="52">
        <f>'[9]NAW2 - Total - NPgN'!G178</f>
        <v>7</v>
      </c>
      <c r="H181" s="52">
        <f>'[9]NAW2 - Total - NPgN'!H178</f>
        <v>4</v>
      </c>
      <c r="I181" s="52">
        <f>'[9]NAW2 - Total - NPgN'!I178</f>
        <v>2</v>
      </c>
      <c r="J181" s="52">
        <f>'[9]NAW2 - Total - NPgN'!J178</f>
        <v>0</v>
      </c>
      <c r="K181" s="52">
        <f>'[9]NAW2 - Total - NPgN'!K178</f>
        <v>0</v>
      </c>
      <c r="L181" s="59">
        <f t="shared" si="1055"/>
        <v>13</v>
      </c>
      <c r="M181" s="52">
        <f>'[9]NAW2 - Total - NPgN'!M178</f>
        <v>5</v>
      </c>
      <c r="N181" s="52">
        <f>'[9]NAW2 - Total - NPgN'!N178</f>
        <v>4</v>
      </c>
      <c r="O181" s="52">
        <f>'[9]NAW2 - Total - NPgN'!O178</f>
        <v>2</v>
      </c>
      <c r="P181" s="52">
        <f>'[9]NAW2 - Total - NPgN'!P178</f>
        <v>2</v>
      </c>
      <c r="Q181" s="52">
        <f>'[9]NAW2 - Total - NPgN'!Q178</f>
        <v>0</v>
      </c>
      <c r="R181" s="59">
        <f t="shared" si="1056"/>
        <v>13</v>
      </c>
      <c r="S181" s="52">
        <f>'NPgN - Asset Rep'!S181+'NPgN - Refurb'!S181+'NPgN - HVP'!S181</f>
        <v>0</v>
      </c>
      <c r="T181" s="52">
        <f>'NPgN - Asset Rep'!T181+'NPgN - Refurb'!T181+'NPgN - HVP'!T181</f>
        <v>0</v>
      </c>
      <c r="U181" s="52">
        <f>'NPgN - Asset Rep'!U181+'NPgN - Refurb'!U181+'NPgN - HVP'!U181</f>
        <v>0</v>
      </c>
      <c r="V181" s="52">
        <f>'NPgN - Asset Rep'!V181+'NPgN - Refurb'!V181+'NPgN - HVP'!V181</f>
        <v>0</v>
      </c>
      <c r="W181" s="52">
        <f>'NPgN - Asset Rep'!W181+'NPgN - Refurb'!W181+'NPgN - HVP'!W181</f>
        <v>0</v>
      </c>
      <c r="X181" s="59">
        <f t="shared" si="1057"/>
        <v>0</v>
      </c>
      <c r="Y181" s="52">
        <f>'[9]NAW2 - Total - NPgN'!Y178</f>
        <v>5</v>
      </c>
      <c r="Z181" s="52">
        <f>'[9]NAW2 - Total - NPgN'!Z178</f>
        <v>4</v>
      </c>
      <c r="AA181" s="52">
        <f>'[9]NAW2 - Total - NPgN'!AA178</f>
        <v>2</v>
      </c>
      <c r="AB181" s="52">
        <f>'[9]NAW2 - Total - NPgN'!AB178</f>
        <v>0</v>
      </c>
      <c r="AC181" s="52">
        <f>'[9]NAW2 - Total - NPgN'!AC178</f>
        <v>2</v>
      </c>
      <c r="AD181" s="59">
        <f t="shared" si="1058"/>
        <v>13</v>
      </c>
      <c r="AE181" s="52">
        <f>'NPgN - Asset Rep'!AE181+'NPgN - Refurb'!AE181+'NPgN - HVP'!AE181</f>
        <v>0</v>
      </c>
      <c r="AF181" s="52">
        <f>'NPgN - Asset Rep'!AF181+'NPgN - Refurb'!AF181+'NPgN - HVP'!AF181</f>
        <v>0</v>
      </c>
      <c r="AG181" s="52">
        <f>'NPgN - Asset Rep'!AG181+'NPgN - Refurb'!AG181+'NPgN - HVP'!AG181</f>
        <v>0</v>
      </c>
      <c r="AH181" s="52">
        <f>'NPgN - Asset Rep'!AH181+'NPgN - Refurb'!AH181+'NPgN - HVP'!AH181</f>
        <v>0</v>
      </c>
      <c r="AI181" s="52">
        <f>'NPgN - Asset Rep'!AI181+'NPgN - Refurb'!AI181+'NPgN - HVP'!AI181</f>
        <v>0</v>
      </c>
      <c r="AJ181" s="59">
        <f t="shared" si="1059"/>
        <v>0</v>
      </c>
      <c r="AK181" s="52">
        <f>'[9]NAW2 - Total - NPgN'!AK178</f>
        <v>5</v>
      </c>
      <c r="AL181" s="52">
        <f>'[9]NAW2 - Total - NPgN'!AL178</f>
        <v>4</v>
      </c>
      <c r="AM181" s="52">
        <f>'[9]NAW2 - Total - NPgN'!AM178</f>
        <v>2</v>
      </c>
      <c r="AN181" s="52">
        <f>'[9]NAW2 - Total - NPgN'!AN178</f>
        <v>0</v>
      </c>
      <c r="AO181" s="52">
        <f>'[9]NAW2 - Total - NPgN'!AO178</f>
        <v>2</v>
      </c>
      <c r="AP181" s="59">
        <f t="shared" si="1060"/>
        <v>13</v>
      </c>
      <c r="BB181" s="6"/>
      <c r="BC181" s="6"/>
      <c r="BD181" s="58" t="s">
        <v>29</v>
      </c>
      <c r="BE181" s="172">
        <f>'NPgN - Probs. of Failure'!O$48</f>
        <v>2.4673744562989852E-3</v>
      </c>
      <c r="BF181" s="172">
        <f>'NPgN - Probs. of Failure'!P$48</f>
        <v>1.0612122147627433E-2</v>
      </c>
      <c r="BG181" s="172">
        <f>'NPgN - Probs. of Failure'!Q$48</f>
        <v>3.0629271846086888E-2</v>
      </c>
      <c r="BH181" s="172">
        <f>'NPgN - Probs. of Failure'!R$48</f>
        <v>6.8560400904418589E-2</v>
      </c>
      <c r="BI181" s="172">
        <f>'NPgN - Probs. of Failure'!S$48</f>
        <v>0.13044708667536375</v>
      </c>
      <c r="BJ181" s="176"/>
      <c r="BK181" s="6"/>
      <c r="BL181" s="58" t="s">
        <v>29</v>
      </c>
      <c r="BM181" s="194">
        <f>$BM4*'NPgN - Average Cons. of Failure'!$Q$48</f>
        <v>237131.22026926366</v>
      </c>
      <c r="BN181" s="194">
        <f>$BM4*'NPgN - Average Cons. of Failure'!$Q$48</f>
        <v>237131.22026926366</v>
      </c>
      <c r="BO181" s="194">
        <f>$BM4*'NPgN - Average Cons. of Failure'!$Q$48</f>
        <v>237131.22026926366</v>
      </c>
      <c r="BP181" s="194">
        <f>$BM4*'NPgN - Average Cons. of Failure'!$Q$48</f>
        <v>237131.22026926366</v>
      </c>
      <c r="BQ181" s="194">
        <f>$BM4*'NPgN - Average Cons. of Failure'!$Q$48</f>
        <v>237131.22026926366</v>
      </c>
      <c r="BR181" s="176"/>
      <c r="BS181" s="6"/>
      <c r="BT181" s="58" t="s">
        <v>29</v>
      </c>
      <c r="BU181" s="24">
        <f t="shared" si="1046"/>
        <v>585.09151568338928</v>
      </c>
      <c r="BV181" s="24">
        <f t="shared" si="1046"/>
        <v>2516.4654745133721</v>
      </c>
      <c r="BW181" s="24">
        <f t="shared" si="1046"/>
        <v>7263.1566088215859</v>
      </c>
      <c r="BX181" s="24">
        <f t="shared" si="1046"/>
        <v>16257.811528614708</v>
      </c>
      <c r="BY181" s="24">
        <f t="shared" si="1046"/>
        <v>30933.076843899413</v>
      </c>
      <c r="BZ181" s="6"/>
      <c r="CA181" s="6"/>
      <c r="CB181" s="58" t="s">
        <v>29</v>
      </c>
      <c r="CC181" s="195">
        <f t="shared" si="1061"/>
        <v>2925.4575784169465</v>
      </c>
      <c r="CD181" s="195">
        <f t="shared" si="1047"/>
        <v>10065.861898053488</v>
      </c>
      <c r="CE181" s="195">
        <f t="shared" si="1047"/>
        <v>14526.313217643172</v>
      </c>
      <c r="CF181" s="195">
        <f t="shared" si="1047"/>
        <v>32515.623057229415</v>
      </c>
      <c r="CG181" s="195">
        <f t="shared" si="1047"/>
        <v>0</v>
      </c>
      <c r="CH181" s="198">
        <f t="shared" si="872"/>
        <v>60033.255751343022</v>
      </c>
      <c r="CI181" s="68"/>
      <c r="CJ181" s="68"/>
      <c r="CK181" s="195">
        <f t="shared" si="1048"/>
        <v>4095.6406097837248</v>
      </c>
      <c r="CL181" s="195">
        <f t="shared" si="1048"/>
        <v>10065.861898053488</v>
      </c>
      <c r="CM181" s="195">
        <f t="shared" si="1048"/>
        <v>14526.313217643172</v>
      </c>
      <c r="CN181" s="195">
        <f t="shared" si="1048"/>
        <v>0</v>
      </c>
      <c r="CO181" s="195">
        <f t="shared" si="1048"/>
        <v>0</v>
      </c>
      <c r="CP181" s="198">
        <f t="shared" si="813"/>
        <v>28687.815725480385</v>
      </c>
      <c r="CS181" s="195">
        <f t="shared" si="1062"/>
        <v>2925.4575784169465</v>
      </c>
      <c r="CT181" s="195">
        <f t="shared" si="1049"/>
        <v>10065.861898053488</v>
      </c>
      <c r="CU181" s="195">
        <f t="shared" si="1049"/>
        <v>14526.313217643172</v>
      </c>
      <c r="CV181" s="195">
        <f t="shared" si="1049"/>
        <v>0</v>
      </c>
      <c r="CW181" s="195">
        <f t="shared" si="1049"/>
        <v>61866.153687798826</v>
      </c>
      <c r="CX181" s="198">
        <f t="shared" si="815"/>
        <v>89383.786381912432</v>
      </c>
      <c r="CY181" s="6"/>
      <c r="CZ181" s="6"/>
      <c r="DA181" s="195">
        <f t="shared" si="1063"/>
        <v>2925.4575784169465</v>
      </c>
      <c r="DB181" s="195">
        <f t="shared" si="1050"/>
        <v>10065.861898053488</v>
      </c>
      <c r="DC181" s="195">
        <f t="shared" si="1050"/>
        <v>14526.313217643172</v>
      </c>
      <c r="DD181" s="195">
        <f t="shared" si="1050"/>
        <v>0</v>
      </c>
      <c r="DE181" s="195">
        <f t="shared" si="1050"/>
        <v>61866.153687798826</v>
      </c>
      <c r="DF181" s="198">
        <f t="shared" si="817"/>
        <v>89383.786381912432</v>
      </c>
      <c r="DG181" s="6"/>
      <c r="DH181" s="6"/>
      <c r="DI181" s="195">
        <f t="shared" si="1064"/>
        <v>2925.4575784169465</v>
      </c>
      <c r="DJ181" s="195">
        <f t="shared" si="1051"/>
        <v>10065.861898053488</v>
      </c>
      <c r="DK181" s="195">
        <f t="shared" si="1051"/>
        <v>14526.313217643172</v>
      </c>
      <c r="DL181" s="195">
        <f t="shared" si="1051"/>
        <v>0</v>
      </c>
      <c r="DM181" s="195">
        <f t="shared" si="1051"/>
        <v>61866.153687798826</v>
      </c>
      <c r="DN181" s="198">
        <f t="shared" si="826"/>
        <v>89383.786381912432</v>
      </c>
      <c r="DO181" s="6"/>
      <c r="DP181" s="6"/>
      <c r="DQ181" s="195">
        <f t="shared" si="1065"/>
        <v>2925.4575784169465</v>
      </c>
      <c r="DR181" s="195">
        <f t="shared" si="1052"/>
        <v>10065.861898053488</v>
      </c>
      <c r="DS181" s="195">
        <f t="shared" si="1052"/>
        <v>14526.313217643172</v>
      </c>
      <c r="DT181" s="195">
        <f t="shared" si="1052"/>
        <v>0</v>
      </c>
      <c r="DU181" s="195">
        <f t="shared" si="1052"/>
        <v>61866.153687798826</v>
      </c>
      <c r="DV181" s="198">
        <f t="shared" si="820"/>
        <v>89383.786381912432</v>
      </c>
    </row>
    <row r="182" spans="1:126" ht="25.5" customHeight="1">
      <c r="A182" s="19"/>
      <c r="B182" s="55"/>
      <c r="C182" s="55"/>
      <c r="D182" s="56">
        <f t="shared" si="1053"/>
        <v>2</v>
      </c>
      <c r="E182" s="57">
        <f t="shared" si="1054"/>
        <v>2</v>
      </c>
      <c r="F182" s="58" t="s">
        <v>30</v>
      </c>
      <c r="G182" s="52">
        <f>'[9]NAW2 - Total - NPgN'!G179</f>
        <v>2</v>
      </c>
      <c r="H182" s="52">
        <f>'[9]NAW2 - Total - NPgN'!H179</f>
        <v>0</v>
      </c>
      <c r="I182" s="52">
        <f>'[9]NAW2 - Total - NPgN'!I179</f>
        <v>0</v>
      </c>
      <c r="J182" s="52">
        <f>'[9]NAW2 - Total - NPgN'!J179</f>
        <v>0</v>
      </c>
      <c r="K182" s="52">
        <f>'[9]NAW2 - Total - NPgN'!K179</f>
        <v>0</v>
      </c>
      <c r="L182" s="59">
        <f t="shared" si="1055"/>
        <v>2</v>
      </c>
      <c r="M182" s="52">
        <f>'[9]NAW2 - Total - NPgN'!M179</f>
        <v>2</v>
      </c>
      <c r="N182" s="52">
        <f>'[9]NAW2 - Total - NPgN'!N179</f>
        <v>0</v>
      </c>
      <c r="O182" s="52">
        <f>'[9]NAW2 - Total - NPgN'!O179</f>
        <v>0</v>
      </c>
      <c r="P182" s="52">
        <f>'[9]NAW2 - Total - NPgN'!P179</f>
        <v>0</v>
      </c>
      <c r="Q182" s="52">
        <f>'[9]NAW2 - Total - NPgN'!Q179</f>
        <v>0</v>
      </c>
      <c r="R182" s="59">
        <f t="shared" si="1056"/>
        <v>2</v>
      </c>
      <c r="S182" s="52">
        <f>'NPgN - Asset Rep'!S182+'NPgN - Refurb'!S182+'NPgN - HVP'!S182</f>
        <v>0</v>
      </c>
      <c r="T182" s="52">
        <f>'NPgN - Asset Rep'!T182+'NPgN - Refurb'!T182+'NPgN - HVP'!T182</f>
        <v>0</v>
      </c>
      <c r="U182" s="52">
        <f>'NPgN - Asset Rep'!U182+'NPgN - Refurb'!U182+'NPgN - HVP'!U182</f>
        <v>0</v>
      </c>
      <c r="V182" s="52">
        <f>'NPgN - Asset Rep'!V182+'NPgN - Refurb'!V182+'NPgN - HVP'!V182</f>
        <v>0</v>
      </c>
      <c r="W182" s="52">
        <f>'NPgN - Asset Rep'!W182+'NPgN - Refurb'!W182+'NPgN - HVP'!W182</f>
        <v>0</v>
      </c>
      <c r="X182" s="59">
        <f t="shared" si="1057"/>
        <v>0</v>
      </c>
      <c r="Y182" s="52">
        <f>'[9]NAW2 - Total - NPgN'!Y179</f>
        <v>2</v>
      </c>
      <c r="Z182" s="52">
        <f>'[9]NAW2 - Total - NPgN'!Z179</f>
        <v>0</v>
      </c>
      <c r="AA182" s="52">
        <f>'[9]NAW2 - Total - NPgN'!AA179</f>
        <v>0</v>
      </c>
      <c r="AB182" s="52">
        <f>'[9]NAW2 - Total - NPgN'!AB179</f>
        <v>0</v>
      </c>
      <c r="AC182" s="52">
        <f>'[9]NAW2 - Total - NPgN'!AC179</f>
        <v>0</v>
      </c>
      <c r="AD182" s="59">
        <f t="shared" si="1058"/>
        <v>2</v>
      </c>
      <c r="AE182" s="52">
        <f>'NPgN - Asset Rep'!AE182+'NPgN - Refurb'!AE182+'NPgN - HVP'!AE182</f>
        <v>0</v>
      </c>
      <c r="AF182" s="52">
        <f>'NPgN - Asset Rep'!AF182+'NPgN - Refurb'!AF182+'NPgN - HVP'!AF182</f>
        <v>0</v>
      </c>
      <c r="AG182" s="52">
        <f>'NPgN - Asset Rep'!AG182+'NPgN - Refurb'!AG182+'NPgN - HVP'!AG182</f>
        <v>0</v>
      </c>
      <c r="AH182" s="52">
        <f>'NPgN - Asset Rep'!AH182+'NPgN - Refurb'!AH182+'NPgN - HVP'!AH182</f>
        <v>0</v>
      </c>
      <c r="AI182" s="52">
        <f>'NPgN - Asset Rep'!AI182+'NPgN - Refurb'!AI182+'NPgN - HVP'!AI182</f>
        <v>0</v>
      </c>
      <c r="AJ182" s="59">
        <f t="shared" si="1059"/>
        <v>0</v>
      </c>
      <c r="AK182" s="52">
        <f>'[9]NAW2 - Total - NPgN'!AK179</f>
        <v>2</v>
      </c>
      <c r="AL182" s="52">
        <f>'[9]NAW2 - Total - NPgN'!AL179</f>
        <v>0</v>
      </c>
      <c r="AM182" s="52">
        <f>'[9]NAW2 - Total - NPgN'!AM179</f>
        <v>0</v>
      </c>
      <c r="AN182" s="52">
        <f>'[9]NAW2 - Total - NPgN'!AN179</f>
        <v>0</v>
      </c>
      <c r="AO182" s="52">
        <f>'[9]NAW2 - Total - NPgN'!AO179</f>
        <v>0</v>
      </c>
      <c r="AP182" s="59">
        <f t="shared" si="1060"/>
        <v>2</v>
      </c>
      <c r="BB182" s="6"/>
      <c r="BC182" s="6"/>
      <c r="BD182" s="58" t="s">
        <v>30</v>
      </c>
      <c r="BE182" s="172">
        <f>'NPgN - Probs. of Failure'!O$48</f>
        <v>2.4673744562989852E-3</v>
      </c>
      <c r="BF182" s="172">
        <f>'NPgN - Probs. of Failure'!P$48</f>
        <v>1.0612122147627433E-2</v>
      </c>
      <c r="BG182" s="172">
        <f>'NPgN - Probs. of Failure'!Q$48</f>
        <v>3.0629271846086888E-2</v>
      </c>
      <c r="BH182" s="172">
        <f>'NPgN - Probs. of Failure'!R$48</f>
        <v>6.8560400904418589E-2</v>
      </c>
      <c r="BI182" s="172">
        <f>'NPgN - Probs. of Failure'!S$48</f>
        <v>0.13044708667536375</v>
      </c>
      <c r="BJ182" s="176"/>
      <c r="BK182" s="6"/>
      <c r="BL182" s="58" t="s">
        <v>30</v>
      </c>
      <c r="BM182" s="194">
        <f>$BM5*'NPgN - Average Cons. of Failure'!$Q$48</f>
        <v>395218.70044877281</v>
      </c>
      <c r="BN182" s="194">
        <f>$BM5*'NPgN - Average Cons. of Failure'!$Q$48</f>
        <v>395218.70044877281</v>
      </c>
      <c r="BO182" s="194">
        <f>$BM5*'NPgN - Average Cons. of Failure'!$Q$48</f>
        <v>395218.70044877281</v>
      </c>
      <c r="BP182" s="194">
        <f>$BM5*'NPgN - Average Cons. of Failure'!$Q$48</f>
        <v>395218.70044877281</v>
      </c>
      <c r="BQ182" s="194">
        <f>$BM5*'NPgN - Average Cons. of Failure'!$Q$48</f>
        <v>395218.70044877281</v>
      </c>
      <c r="BR182" s="176"/>
      <c r="BS182" s="6"/>
      <c r="BT182" s="58" t="s">
        <v>30</v>
      </c>
      <c r="BU182" s="24">
        <f t="shared" si="1046"/>
        <v>975.15252613898235</v>
      </c>
      <c r="BV182" s="24">
        <f t="shared" si="1046"/>
        <v>4194.1091241889535</v>
      </c>
      <c r="BW182" s="24">
        <f t="shared" si="1046"/>
        <v>12105.261014702644</v>
      </c>
      <c r="BX182" s="24">
        <f t="shared" si="1046"/>
        <v>27096.352547691182</v>
      </c>
      <c r="BY182" s="24">
        <f t="shared" si="1046"/>
        <v>51555.128073165688</v>
      </c>
      <c r="BZ182" s="6"/>
      <c r="CA182" s="6"/>
      <c r="CB182" s="58" t="s">
        <v>30</v>
      </c>
      <c r="CC182" s="195">
        <f t="shared" si="1061"/>
        <v>1950.3050522779647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1950.3050522779647</v>
      </c>
      <c r="CI182" s="68"/>
      <c r="CJ182" s="68"/>
      <c r="CK182" s="195">
        <f t="shared" si="1048"/>
        <v>1950.3050522779647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1950.3050522779647</v>
      </c>
      <c r="CS182" s="195">
        <f t="shared" si="1062"/>
        <v>1950.3050522779647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1950.3050522779647</v>
      </c>
      <c r="CY182" s="6"/>
      <c r="CZ182" s="6"/>
      <c r="DA182" s="195">
        <f t="shared" si="1063"/>
        <v>1950.3050522779647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1950.3050522779647</v>
      </c>
      <c r="DG182" s="6"/>
      <c r="DH182" s="6"/>
      <c r="DI182" s="195">
        <f t="shared" si="1064"/>
        <v>1950.3050522779647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1950.3050522779647</v>
      </c>
      <c r="DO182" s="6"/>
      <c r="DP182" s="6"/>
      <c r="DQ182" s="195">
        <f t="shared" si="1065"/>
        <v>1950.3050522779647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1950.3050522779647</v>
      </c>
    </row>
    <row r="183" spans="1:126" ht="25.5" customHeight="1" thickBot="1">
      <c r="A183" s="19"/>
      <c r="B183" s="60"/>
      <c r="C183" s="61"/>
      <c r="D183" s="62">
        <f>SUM(D179:D182)</f>
        <v>79</v>
      </c>
      <c r="E183" s="63">
        <f>SUM(E179:E182)</f>
        <v>79</v>
      </c>
      <c r="F183" s="64"/>
      <c r="G183" s="65">
        <f>SUM(G179:G182)</f>
        <v>39</v>
      </c>
      <c r="H183" s="66">
        <f t="shared" ref="H183:K183" si="1066">SUM(H179:H182)</f>
        <v>23</v>
      </c>
      <c r="I183" s="66">
        <f t="shared" si="1066"/>
        <v>13</v>
      </c>
      <c r="J183" s="66">
        <f t="shared" si="1066"/>
        <v>4</v>
      </c>
      <c r="K183" s="66">
        <f t="shared" si="1066"/>
        <v>0</v>
      </c>
      <c r="L183" s="67"/>
      <c r="M183" s="65">
        <f>SUM(M179:M182)</f>
        <v>35</v>
      </c>
      <c r="N183" s="66">
        <f t="shared" ref="N183:Q183" si="1067">SUM(N179:N182)</f>
        <v>23</v>
      </c>
      <c r="O183" s="66">
        <f t="shared" si="1067"/>
        <v>13</v>
      </c>
      <c r="P183" s="66">
        <f t="shared" si="1067"/>
        <v>7</v>
      </c>
      <c r="Q183" s="66">
        <f t="shared" si="1067"/>
        <v>1</v>
      </c>
      <c r="R183" s="67"/>
      <c r="S183" s="65">
        <f>SUM(S179:S182)</f>
        <v>4</v>
      </c>
      <c r="T183" s="66">
        <f t="shared" ref="T183:W183" si="1068">SUM(T179:T182)</f>
        <v>0</v>
      </c>
      <c r="U183" s="66">
        <f t="shared" si="1068"/>
        <v>-2</v>
      </c>
      <c r="V183" s="66">
        <f t="shared" si="1068"/>
        <v>0</v>
      </c>
      <c r="W183" s="66">
        <f t="shared" si="1068"/>
        <v>-2</v>
      </c>
      <c r="X183" s="67"/>
      <c r="Y183" s="65">
        <f>SUM(Y179:Y182)</f>
        <v>32</v>
      </c>
      <c r="Z183" s="66">
        <f t="shared" ref="Z183:AC183" si="1069">SUM(Z179:Z182)</f>
        <v>24</v>
      </c>
      <c r="AA183" s="66">
        <f t="shared" si="1069"/>
        <v>11</v>
      </c>
      <c r="AB183" s="66">
        <f t="shared" si="1069"/>
        <v>5</v>
      </c>
      <c r="AC183" s="66">
        <f t="shared" si="1069"/>
        <v>7</v>
      </c>
      <c r="AD183" s="67"/>
      <c r="AE183" s="65">
        <f>SUM(AE179:AE182)</f>
        <v>4</v>
      </c>
      <c r="AF183" s="66">
        <f t="shared" ref="AF183:AI183" si="1070">SUM(AF179:AF182)</f>
        <v>0</v>
      </c>
      <c r="AG183" s="66">
        <f t="shared" si="1070"/>
        <v>-2</v>
      </c>
      <c r="AH183" s="66">
        <f t="shared" si="1070"/>
        <v>1</v>
      </c>
      <c r="AI183" s="66">
        <f t="shared" si="1070"/>
        <v>-3</v>
      </c>
      <c r="AJ183" s="67"/>
      <c r="AK183" s="65">
        <f>SUM(AK179:AK182)</f>
        <v>30</v>
      </c>
      <c r="AL183" s="66">
        <f t="shared" ref="AL183:AO183" si="1071">SUM(AL179:AL182)</f>
        <v>21</v>
      </c>
      <c r="AM183" s="66">
        <f t="shared" si="1071"/>
        <v>14</v>
      </c>
      <c r="AN183" s="66">
        <f t="shared" si="1071"/>
        <v>6</v>
      </c>
      <c r="AO183" s="66">
        <f t="shared" si="1071"/>
        <v>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13925.178073264668</v>
      </c>
      <c r="CD183" s="197">
        <f t="shared" ref="CD183:CG183" si="1072">SUM(CD179:CD182)</f>
        <v>37411.453387765469</v>
      </c>
      <c r="CE183" s="197">
        <f t="shared" si="1072"/>
        <v>63431.567717041849</v>
      </c>
      <c r="CF183" s="197">
        <f t="shared" si="1072"/>
        <v>83456.765846888826</v>
      </c>
      <c r="CG183" s="197">
        <f t="shared" si="1072"/>
        <v>14435.435860486392</v>
      </c>
      <c r="CH183" s="198">
        <f t="shared" si="872"/>
        <v>212660.40088544719</v>
      </c>
      <c r="CI183" s="68"/>
      <c r="CJ183" s="68"/>
      <c r="CK183" s="197">
        <f>SUM(CK179:CK182)</f>
        <v>15641.446519269275</v>
      </c>
      <c r="CL183" s="197">
        <f t="shared" ref="CL183:CO183" si="1073">SUM(CL179:CL182)</f>
        <v>37411.453387765469</v>
      </c>
      <c r="CM183" s="197">
        <f t="shared" si="1073"/>
        <v>63431.567717041849</v>
      </c>
      <c r="CN183" s="197">
        <f t="shared" si="1073"/>
        <v>43354.164076305889</v>
      </c>
      <c r="CO183" s="197">
        <f t="shared" si="1073"/>
        <v>0</v>
      </c>
      <c r="CP183" s="198">
        <f t="shared" si="813"/>
        <v>159838.63170038248</v>
      </c>
      <c r="CS183" s="197">
        <f>SUM(CS179:CS182)</f>
        <v>12872.013345034566</v>
      </c>
      <c r="CT183" s="197">
        <f t="shared" ref="CT183:CW183" si="1074">SUM(CT179:CT182)</f>
        <v>39089.097037441054</v>
      </c>
      <c r="CU183" s="197">
        <f t="shared" si="1074"/>
        <v>56652.621548808369</v>
      </c>
      <c r="CV183" s="197">
        <f t="shared" si="1074"/>
        <v>44438.018178213533</v>
      </c>
      <c r="CW183" s="197">
        <f t="shared" si="1074"/>
        <v>152603.17909657044</v>
      </c>
      <c r="CX183" s="198">
        <f t="shared" si="815"/>
        <v>305654.92920606793</v>
      </c>
      <c r="CY183" s="6"/>
      <c r="CZ183" s="6"/>
      <c r="DA183" s="197">
        <f>SUM(DA179:DA182)</f>
        <v>14198.220780583581</v>
      </c>
      <c r="DB183" s="197">
        <f t="shared" ref="DB183:DE183" si="1075">SUM(DB179:DB182)</f>
        <v>40095.683227246394</v>
      </c>
      <c r="DC183" s="197">
        <f t="shared" si="1075"/>
        <v>46968.412737046252</v>
      </c>
      <c r="DD183" s="197">
        <f t="shared" si="1075"/>
        <v>44438.018178213533</v>
      </c>
      <c r="DE183" s="197">
        <f t="shared" si="1075"/>
        <v>111359.07663803789</v>
      </c>
      <c r="DF183" s="198">
        <f t="shared" si="817"/>
        <v>257059.41156112766</v>
      </c>
      <c r="DG183" s="6"/>
      <c r="DH183" s="6"/>
      <c r="DI183" s="197">
        <f>SUM(DI179:DI182)</f>
        <v>12091.89132412338</v>
      </c>
      <c r="DJ183" s="197">
        <f t="shared" ref="DJ183:DM183" si="1076">SUM(DJ179:DJ182)</f>
        <v>35566.045373122324</v>
      </c>
      <c r="DK183" s="197">
        <f t="shared" si="1076"/>
        <v>66821.040801158597</v>
      </c>
      <c r="DL183" s="197">
        <f t="shared" si="1076"/>
        <v>55276.559197290007</v>
      </c>
      <c r="DM183" s="197">
        <f t="shared" si="1076"/>
        <v>173225.23032583672</v>
      </c>
      <c r="DN183" s="198">
        <f t="shared" si="826"/>
        <v>342980.76702153101</v>
      </c>
      <c r="DO183" s="6"/>
      <c r="DP183" s="6"/>
      <c r="DQ183" s="197">
        <f>SUM(DQ179:DQ182)</f>
        <v>13418.098759672395</v>
      </c>
      <c r="DR183" s="197">
        <f t="shared" ref="DR183:DU183" si="1077">SUM(DR179:DR182)</f>
        <v>36572.63156292768</v>
      </c>
      <c r="DS183" s="197">
        <f t="shared" si="1077"/>
        <v>57136.83198939648</v>
      </c>
      <c r="DT183" s="197">
        <f t="shared" si="1077"/>
        <v>66115.100216366482</v>
      </c>
      <c r="DU183" s="197">
        <f t="shared" si="1077"/>
        <v>111359.07663803789</v>
      </c>
      <c r="DV183" s="198">
        <f t="shared" si="820"/>
        <v>284601.73916640098</v>
      </c>
    </row>
    <row r="184" spans="1:126" ht="25.5" customHeight="1">
      <c r="A184" s="19"/>
      <c r="B184" s="48" t="s">
        <v>52</v>
      </c>
      <c r="C184" s="48"/>
      <c r="D184" s="49">
        <f>L184</f>
        <v>3.0333082314777382E-3</v>
      </c>
      <c r="E184" s="50">
        <f>D184+SUM(AE184:AI184)</f>
        <v>3.0333082314777382E-3</v>
      </c>
      <c r="F184" s="51" t="s">
        <v>25</v>
      </c>
      <c r="G184" s="52">
        <f>'[9]NAW2 - Total - NPgN'!G181</f>
        <v>0</v>
      </c>
      <c r="H184" s="52">
        <f>'[9]NAW2 - Total - NPgN'!H181</f>
        <v>0</v>
      </c>
      <c r="I184" s="52">
        <f>'[9]NAW2 - Total - NPgN'!I181</f>
        <v>0</v>
      </c>
      <c r="J184" s="52">
        <f>'[9]NAW2 - Total - NPgN'!J181</f>
        <v>0</v>
      </c>
      <c r="K184" s="52">
        <f>'[9]NAW2 - Total - NPgN'!K181</f>
        <v>3.0333082314777382E-3</v>
      </c>
      <c r="L184" s="53">
        <f>SUM(G184:K184)</f>
        <v>3.0333082314777382E-3</v>
      </c>
      <c r="M184" s="52">
        <f>'[9]NAW2 - Total - NPgN'!M181</f>
        <v>0</v>
      </c>
      <c r="N184" s="52">
        <f>'[9]NAW2 - Total - NPgN'!N181</f>
        <v>0</v>
      </c>
      <c r="O184" s="52">
        <f>'[9]NAW2 - Total - NPgN'!O181</f>
        <v>0</v>
      </c>
      <c r="P184" s="52">
        <f>'[9]NAW2 - Total - NPgN'!P181</f>
        <v>0</v>
      </c>
      <c r="Q184" s="52">
        <f>'[9]NAW2 - Total - NPgN'!Q181</f>
        <v>0.67969437525343213</v>
      </c>
      <c r="R184" s="53">
        <f>SUM(M184:Q184)</f>
        <v>0.67969437525343213</v>
      </c>
      <c r="S184" s="274">
        <f>'NPgN - Asset Rep'!S184+'NPgN - Refurb'!S184+'NPgN - HVP'!S184</f>
        <v>0</v>
      </c>
      <c r="T184" s="69">
        <f>'NPgN - Asset Rep'!T184+'NPgN - Refurb'!T184+'NPgN - HVP'!T184</f>
        <v>0</v>
      </c>
      <c r="U184" s="69">
        <f>'NPgN - Asset Rep'!U184+'NPgN - Refurb'!U184+'NPgN - HVP'!U184</f>
        <v>0</v>
      </c>
      <c r="V184" s="69">
        <f>'NPgN - Asset Rep'!V184+'NPgN - Refurb'!V184+'NPgN - HVP'!V184</f>
        <v>0</v>
      </c>
      <c r="W184" s="69">
        <f>'NPgN - Asset Rep'!W184+'NPgN - Refurb'!W184+'NPgN - HVP'!W184</f>
        <v>0</v>
      </c>
      <c r="X184" s="53">
        <f>SUM(S184:W184)</f>
        <v>0</v>
      </c>
      <c r="Y184" s="54">
        <f>'[9]NAW2 - Total - NPgN'!Y181</f>
        <v>0</v>
      </c>
      <c r="Z184" s="54">
        <f>'[9]NAW2 - Total - NPgN'!Z181</f>
        <v>0</v>
      </c>
      <c r="AA184" s="54">
        <f>'[9]NAW2 - Total - NPgN'!AA181</f>
        <v>0</v>
      </c>
      <c r="AB184" s="54">
        <f>'[9]NAW2 - Total - NPgN'!AB181</f>
        <v>0</v>
      </c>
      <c r="AC184" s="54">
        <f>'[9]NAW2 - Total - NPgN'!AC181</f>
        <v>3.0333082314777382E-3</v>
      </c>
      <c r="AD184" s="53">
        <f>SUM(Y184:AC184)</f>
        <v>3.0333082314777382E-3</v>
      </c>
      <c r="AE184" s="274">
        <f>'NPgN - Asset Rep'!AE184+'NPgN - Refurb'!AE184+'NPgN - HVP'!AE184</f>
        <v>0</v>
      </c>
      <c r="AF184" s="69">
        <f>'NPgN - Asset Rep'!AF184+'NPgN - Refurb'!AF184+'NPgN - HVP'!AF184</f>
        <v>0</v>
      </c>
      <c r="AG184" s="69">
        <f>'NPgN - Asset Rep'!AG184+'NPgN - Refurb'!AG184+'NPgN - HVP'!AG184</f>
        <v>0</v>
      </c>
      <c r="AH184" s="69">
        <f>'NPgN - Asset Rep'!AH184+'NPgN - Refurb'!AH184+'NPgN - HVP'!AH184</f>
        <v>0</v>
      </c>
      <c r="AI184" s="69">
        <f>'NPgN - Asset Rep'!AI184+'NPgN - Refurb'!AI184+'NPgN - HVP'!AI184</f>
        <v>0</v>
      </c>
      <c r="AJ184" s="53">
        <f>SUM(AE184:AI184)</f>
        <v>0</v>
      </c>
      <c r="AK184" s="54">
        <f>'[9]NAW2 - Total - NPgN'!AK181</f>
        <v>0</v>
      </c>
      <c r="AL184" s="54">
        <f>'[9]NAW2 - Total - NPgN'!AL181</f>
        <v>0</v>
      </c>
      <c r="AM184" s="54">
        <f>'[9]NAW2 - Total - NPgN'!AM181</f>
        <v>0</v>
      </c>
      <c r="AN184" s="54">
        <f>'[9]NAW2 - Total - NPgN'!AN181</f>
        <v>0</v>
      </c>
      <c r="AO184" s="54">
        <f>'[9]NAW2 - Total - NPgN'!AO181</f>
        <v>3.0333082314777382E-3</v>
      </c>
      <c r="AP184" s="53">
        <f>SUM(AK184:AO184)</f>
        <v>3.0333082314777382E-3</v>
      </c>
      <c r="BB184" s="6"/>
      <c r="BC184" s="6"/>
      <c r="BD184" s="51" t="s">
        <v>25</v>
      </c>
      <c r="BE184" s="172">
        <f>'NPgN - Probs. of Failure'!O$49</f>
        <v>0</v>
      </c>
      <c r="BF184" s="172">
        <f>'NPgN - Probs. of Failure'!P$49</f>
        <v>0</v>
      </c>
      <c r="BG184" s="172">
        <f>'NPgN - Probs. of Failure'!Q$49</f>
        <v>0</v>
      </c>
      <c r="BH184" s="172">
        <f>'NPgN - Probs. of Failure'!R$49</f>
        <v>0</v>
      </c>
      <c r="BI184" s="172">
        <f>'NPgN - Probs. of Failure'!S$49</f>
        <v>0</v>
      </c>
      <c r="BJ184" s="175"/>
      <c r="BK184" s="6"/>
      <c r="BL184" s="51" t="s">
        <v>25</v>
      </c>
      <c r="BM184" s="242">
        <f>IFERROR($BM2*'NPgN - Average Cons. of Failure'!$Q$49,0)</f>
        <v>208642.80956982411</v>
      </c>
      <c r="BN184" s="242">
        <f>IFERROR($BM2*'NPgN - Average Cons. of Failure'!$Q$49,0)</f>
        <v>208642.80956982411</v>
      </c>
      <c r="BO184" s="242">
        <f>IFERROR($BM2*'NPgN - Average Cons. of Failure'!$Q$49,0)</f>
        <v>208642.80956982411</v>
      </c>
      <c r="BP184" s="242">
        <f>IFERROR($BM2*'NPgN - Average Cons. of Failure'!$Q$49,0)</f>
        <v>208642.80956982411</v>
      </c>
      <c r="BQ184" s="242">
        <f>IFERROR($BM2*'NPgN - Average Cons. of Failure'!$Q$49,0)</f>
        <v>208642.80956982411</v>
      </c>
      <c r="BR184" s="175"/>
      <c r="BS184" s="6"/>
      <c r="BT184" s="51" t="s">
        <v>25</v>
      </c>
      <c r="BU184" s="24">
        <f t="shared" si="1046"/>
        <v>0</v>
      </c>
      <c r="BV184" s="24">
        <f t="shared" si="1046"/>
        <v>0</v>
      </c>
      <c r="BW184" s="24">
        <f t="shared" si="1046"/>
        <v>0</v>
      </c>
      <c r="BX184" s="24">
        <f t="shared" si="1046"/>
        <v>0</v>
      </c>
      <c r="BY184" s="24">
        <f t="shared" si="1046"/>
        <v>0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1.1431385043156883E-3</v>
      </c>
      <c r="E185" s="57">
        <f t="shared" ref="E185:E187" si="1085">D185+SUM(AE185:AI185)</f>
        <v>1.1431385043156883E-3</v>
      </c>
      <c r="F185" s="58" t="s">
        <v>27</v>
      </c>
      <c r="G185" s="52">
        <f>'[9]NAW2 - Total - NPgN'!G182</f>
        <v>0</v>
      </c>
      <c r="H185" s="52">
        <f>'[9]NAW2 - Total - NPgN'!H182</f>
        <v>0</v>
      </c>
      <c r="I185" s="52">
        <f>'[9]NAW2 - Total - NPgN'!I182</f>
        <v>0</v>
      </c>
      <c r="J185" s="52">
        <f>'[9]NAW2 - Total - NPgN'!J182</f>
        <v>0</v>
      </c>
      <c r="K185" s="52">
        <f>'[9]NAW2 - Total - NPgN'!K182</f>
        <v>1.1431385043156883E-3</v>
      </c>
      <c r="L185" s="59">
        <f t="shared" ref="L185:L187" si="1086">SUM(G185:K185)</f>
        <v>1.1431385043156883E-3</v>
      </c>
      <c r="M185" s="52">
        <f>'[9]NAW2 - Total - NPgN'!M182</f>
        <v>0</v>
      </c>
      <c r="N185" s="52">
        <f>'[9]NAW2 - Total - NPgN'!N182</f>
        <v>0</v>
      </c>
      <c r="O185" s="52">
        <f>'[9]NAW2 - Total - NPgN'!O182</f>
        <v>0</v>
      </c>
      <c r="P185" s="52">
        <f>'[9]NAW2 - Total - NPgN'!P182</f>
        <v>0</v>
      </c>
      <c r="Q185" s="52">
        <f>'[9]NAW2 - Total - NPgN'!Q182</f>
        <v>0.25615095869779281</v>
      </c>
      <c r="R185" s="59">
        <f t="shared" ref="R185:R187" si="1087">SUM(M185:Q185)</f>
        <v>0.25615095869779281</v>
      </c>
      <c r="S185" s="52">
        <f>'NPgN - Asset Rep'!S185+'NPgN - Refurb'!S185+'NPgN - HVP'!S185</f>
        <v>0</v>
      </c>
      <c r="T185" s="52">
        <f>'NPgN - Asset Rep'!T185+'NPgN - Refurb'!T185+'NPgN - HVP'!T185</f>
        <v>0</v>
      </c>
      <c r="U185" s="52">
        <f>'NPgN - Asset Rep'!U185+'NPgN - Refurb'!U185+'NPgN - HVP'!U185</f>
        <v>0</v>
      </c>
      <c r="V185" s="52">
        <f>'NPgN - Asset Rep'!V185+'NPgN - Refurb'!V185+'NPgN - HVP'!V185</f>
        <v>0</v>
      </c>
      <c r="W185" s="52">
        <f>'NPgN - Asset Rep'!W185+'NPgN - Refurb'!W185+'NPgN - HVP'!W185</f>
        <v>0</v>
      </c>
      <c r="X185" s="59">
        <f t="shared" ref="X185:X187" si="1088">SUM(S185:W185)</f>
        <v>0</v>
      </c>
      <c r="Y185" s="52">
        <f>'[9]NAW2 - Total - NPgN'!Y182</f>
        <v>0</v>
      </c>
      <c r="Z185" s="52">
        <f>'[9]NAW2 - Total - NPgN'!Z182</f>
        <v>0</v>
      </c>
      <c r="AA185" s="52">
        <f>'[9]NAW2 - Total - NPgN'!AA182</f>
        <v>0</v>
      </c>
      <c r="AB185" s="52">
        <f>'[9]NAW2 - Total - NPgN'!AB182</f>
        <v>0</v>
      </c>
      <c r="AC185" s="52">
        <f>'[9]NAW2 - Total - NPgN'!AC182</f>
        <v>1.1431385043156883E-3</v>
      </c>
      <c r="AD185" s="59">
        <f t="shared" ref="AD185:AD187" si="1089">SUM(Y185:AC185)</f>
        <v>1.1431385043156883E-3</v>
      </c>
      <c r="AE185" s="52">
        <f>'NPgN - Asset Rep'!AE185+'NPgN - Refurb'!AE185+'NPgN - HVP'!AE185</f>
        <v>0</v>
      </c>
      <c r="AF185" s="52">
        <f>'NPgN - Asset Rep'!AF185+'NPgN - Refurb'!AF185+'NPgN - HVP'!AF185</f>
        <v>0</v>
      </c>
      <c r="AG185" s="52">
        <f>'NPgN - Asset Rep'!AG185+'NPgN - Refurb'!AG185+'NPgN - HVP'!AG185</f>
        <v>0</v>
      </c>
      <c r="AH185" s="52">
        <f>'NPgN - Asset Rep'!AH185+'NPgN - Refurb'!AH185+'NPgN - HVP'!AH185</f>
        <v>0</v>
      </c>
      <c r="AI185" s="52">
        <f>'NPgN - Asset Rep'!AI185+'NPgN - Refurb'!AI185+'NPgN - HVP'!AI185</f>
        <v>0</v>
      </c>
      <c r="AJ185" s="59">
        <f t="shared" ref="AJ185:AJ187" si="1090">SUM(AE185:AI185)</f>
        <v>0</v>
      </c>
      <c r="AK185" s="52">
        <f>'[9]NAW2 - Total - NPgN'!AK182</f>
        <v>0</v>
      </c>
      <c r="AL185" s="52">
        <f>'[9]NAW2 - Total - NPgN'!AL182</f>
        <v>0</v>
      </c>
      <c r="AM185" s="52">
        <f>'[9]NAW2 - Total - NPgN'!AM182</f>
        <v>0</v>
      </c>
      <c r="AN185" s="52">
        <f>'[9]NAW2 - Total - NPgN'!AN182</f>
        <v>0</v>
      </c>
      <c r="AO185" s="52">
        <f>'[9]NAW2 - Total - NPgN'!AO182</f>
        <v>1.1431385043156883E-3</v>
      </c>
      <c r="AP185" s="59">
        <f t="shared" ref="AP185:AP187" si="1091">SUM(AK185:AO185)</f>
        <v>1.1431385043156883E-3</v>
      </c>
      <c r="BB185" s="6"/>
      <c r="BC185" s="6"/>
      <c r="BD185" s="58" t="s">
        <v>27</v>
      </c>
      <c r="BE185" s="172">
        <f>'NPgN - Probs. of Failure'!O$49</f>
        <v>0</v>
      </c>
      <c r="BF185" s="172">
        <f>'NPgN - Probs. of Failure'!P$49</f>
        <v>0</v>
      </c>
      <c r="BG185" s="172">
        <f>'NPgN - Probs. of Failure'!Q$49</f>
        <v>0</v>
      </c>
      <c r="BH185" s="172">
        <f>'NPgN - Probs. of Failure'!R$49</f>
        <v>0</v>
      </c>
      <c r="BI185" s="172">
        <f>'NPgN - Probs. of Failure'!S$49</f>
        <v>0</v>
      </c>
      <c r="BJ185" s="176"/>
      <c r="BK185" s="6"/>
      <c r="BL185" s="58" t="s">
        <v>27</v>
      </c>
      <c r="BM185" s="242">
        <f>IFERROR($BM3*'NPgN - Average Cons. of Failure'!$Q$49,0)</f>
        <v>298061.15652832016</v>
      </c>
      <c r="BN185" s="242">
        <f>IFERROR($BM3*'NPgN - Average Cons. of Failure'!$Q$49,0)</f>
        <v>298061.15652832016</v>
      </c>
      <c r="BO185" s="242">
        <f>IFERROR($BM3*'NPgN - Average Cons. of Failure'!$Q$49,0)</f>
        <v>298061.15652832016</v>
      </c>
      <c r="BP185" s="242">
        <f>IFERROR($BM3*'NPgN - Average Cons. of Failure'!$Q$49,0)</f>
        <v>298061.15652832016</v>
      </c>
      <c r="BQ185" s="242">
        <f>IFERROR($BM3*'NPgN - Average Cons. of Failure'!$Q$49,0)</f>
        <v>298061.15652832016</v>
      </c>
      <c r="BR185" s="176"/>
      <c r="BS185" s="6"/>
      <c r="BT185" s="58" t="s">
        <v>27</v>
      </c>
      <c r="BU185" s="24">
        <f t="shared" si="1046"/>
        <v>0</v>
      </c>
      <c r="BV185" s="24">
        <f t="shared" si="1046"/>
        <v>0</v>
      </c>
      <c r="BW185" s="24">
        <f t="shared" si="1046"/>
        <v>0</v>
      </c>
      <c r="BX185" s="24">
        <f t="shared" si="1046"/>
        <v>0</v>
      </c>
      <c r="BY185" s="24">
        <f t="shared" si="1046"/>
        <v>0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1.6356369113132097E-2</v>
      </c>
      <c r="E186" s="57">
        <f t="shared" si="1085"/>
        <v>1.6356369113132097E-2</v>
      </c>
      <c r="F186" s="58" t="s">
        <v>29</v>
      </c>
      <c r="G186" s="52">
        <f>'[9]NAW2 - Total - NPgN'!G183</f>
        <v>0</v>
      </c>
      <c r="H186" s="52">
        <f>'[9]NAW2 - Total - NPgN'!H183</f>
        <v>0</v>
      </c>
      <c r="I186" s="52">
        <f>'[9]NAW2 - Total - NPgN'!I183</f>
        <v>0</v>
      </c>
      <c r="J186" s="52">
        <f>'[9]NAW2 - Total - NPgN'!J183</f>
        <v>0</v>
      </c>
      <c r="K186" s="52">
        <f>'[9]NAW2 - Total - NPgN'!K183</f>
        <v>1.6356369113132097E-2</v>
      </c>
      <c r="L186" s="59">
        <f t="shared" si="1086"/>
        <v>1.6356369113132097E-2</v>
      </c>
      <c r="M186" s="52">
        <f>'[9]NAW2 - Total - NPgN'!M183</f>
        <v>0</v>
      </c>
      <c r="N186" s="52">
        <f>'[9]NAW2 - Total - NPgN'!N183</f>
        <v>0</v>
      </c>
      <c r="O186" s="52">
        <f>'[9]NAW2 - Total - NPgN'!O183</f>
        <v>0</v>
      </c>
      <c r="P186" s="52">
        <f>'[9]NAW2 - Total - NPgN'!P183</f>
        <v>0</v>
      </c>
      <c r="Q186" s="52">
        <f>'[9]NAW2 - Total - NPgN'!Q183</f>
        <v>3.6650848635810696</v>
      </c>
      <c r="R186" s="59">
        <f t="shared" si="1087"/>
        <v>3.6650848635810696</v>
      </c>
      <c r="S186" s="52">
        <f>'NPgN - Asset Rep'!S186+'NPgN - Refurb'!S186+'NPgN - HVP'!S186</f>
        <v>0</v>
      </c>
      <c r="T186" s="52">
        <f>'NPgN - Asset Rep'!T186+'NPgN - Refurb'!T186+'NPgN - HVP'!T186</f>
        <v>0</v>
      </c>
      <c r="U186" s="52">
        <f>'NPgN - Asset Rep'!U186+'NPgN - Refurb'!U186+'NPgN - HVP'!U186</f>
        <v>0</v>
      </c>
      <c r="V186" s="52">
        <f>'NPgN - Asset Rep'!V186+'NPgN - Refurb'!V186+'NPgN - HVP'!V186</f>
        <v>0</v>
      </c>
      <c r="W186" s="52">
        <f>'NPgN - Asset Rep'!W186+'NPgN - Refurb'!W186+'NPgN - HVP'!W186</f>
        <v>0</v>
      </c>
      <c r="X186" s="59">
        <f t="shared" si="1088"/>
        <v>0</v>
      </c>
      <c r="Y186" s="52">
        <f>'[9]NAW2 - Total - NPgN'!Y183</f>
        <v>0</v>
      </c>
      <c r="Z186" s="52">
        <f>'[9]NAW2 - Total - NPgN'!Z183</f>
        <v>0</v>
      </c>
      <c r="AA186" s="52">
        <f>'[9]NAW2 - Total - NPgN'!AA183</f>
        <v>0</v>
      </c>
      <c r="AB186" s="52">
        <f>'[9]NAW2 - Total - NPgN'!AB183</f>
        <v>0</v>
      </c>
      <c r="AC186" s="52">
        <f>'[9]NAW2 - Total - NPgN'!AC183</f>
        <v>1.6356369113132097E-2</v>
      </c>
      <c r="AD186" s="59">
        <f t="shared" si="1089"/>
        <v>1.6356369113132097E-2</v>
      </c>
      <c r="AE186" s="52">
        <f>'NPgN - Asset Rep'!AE186+'NPgN - Refurb'!AE186+'NPgN - HVP'!AE186</f>
        <v>0</v>
      </c>
      <c r="AF186" s="52">
        <f>'NPgN - Asset Rep'!AF186+'NPgN - Refurb'!AF186+'NPgN - HVP'!AF186</f>
        <v>0</v>
      </c>
      <c r="AG186" s="52">
        <f>'NPgN - Asset Rep'!AG186+'NPgN - Refurb'!AG186+'NPgN - HVP'!AG186</f>
        <v>0</v>
      </c>
      <c r="AH186" s="52">
        <f>'NPgN - Asset Rep'!AH186+'NPgN - Refurb'!AH186+'NPgN - HVP'!AH186</f>
        <v>0</v>
      </c>
      <c r="AI186" s="52">
        <f>'NPgN - Asset Rep'!AI186+'NPgN - Refurb'!AI186+'NPgN - HVP'!AI186</f>
        <v>0</v>
      </c>
      <c r="AJ186" s="59">
        <f t="shared" si="1090"/>
        <v>0</v>
      </c>
      <c r="AK186" s="52">
        <f>'[9]NAW2 - Total - NPgN'!AK183</f>
        <v>0</v>
      </c>
      <c r="AL186" s="52">
        <f>'[9]NAW2 - Total - NPgN'!AL183</f>
        <v>0</v>
      </c>
      <c r="AM186" s="52">
        <f>'[9]NAW2 - Total - NPgN'!AM183</f>
        <v>0</v>
      </c>
      <c r="AN186" s="52">
        <f>'[9]NAW2 - Total - NPgN'!AN183</f>
        <v>0</v>
      </c>
      <c r="AO186" s="52">
        <f>'[9]NAW2 - Total - NPgN'!AO183</f>
        <v>1.6356369113132097E-2</v>
      </c>
      <c r="AP186" s="59">
        <f t="shared" si="1091"/>
        <v>1.6356369113132097E-2</v>
      </c>
      <c r="BB186" s="6"/>
      <c r="BC186" s="6"/>
      <c r="BD186" s="58" t="s">
        <v>29</v>
      </c>
      <c r="BE186" s="172">
        <f>'NPgN - Probs. of Failure'!O$49</f>
        <v>0</v>
      </c>
      <c r="BF186" s="172">
        <f>'NPgN - Probs. of Failure'!P$49</f>
        <v>0</v>
      </c>
      <c r="BG186" s="172">
        <f>'NPgN - Probs. of Failure'!Q$49</f>
        <v>0</v>
      </c>
      <c r="BH186" s="172">
        <f>'NPgN - Probs. of Failure'!R$49</f>
        <v>0</v>
      </c>
      <c r="BI186" s="172">
        <f>'NPgN - Probs. of Failure'!S$49</f>
        <v>0</v>
      </c>
      <c r="BJ186" s="176"/>
      <c r="BK186" s="6"/>
      <c r="BL186" s="58" t="s">
        <v>29</v>
      </c>
      <c r="BM186" s="242">
        <f>IFERROR($BM4*'NPgN - Average Cons. of Failure'!$Q$49,0)</f>
        <v>447091.73479248025</v>
      </c>
      <c r="BN186" s="242">
        <f>IFERROR($BM4*'NPgN - Average Cons. of Failure'!$Q$49,0)</f>
        <v>447091.73479248025</v>
      </c>
      <c r="BO186" s="242">
        <f>IFERROR($BM4*'NPgN - Average Cons. of Failure'!$Q$49,0)</f>
        <v>447091.73479248025</v>
      </c>
      <c r="BP186" s="242">
        <f>IFERROR($BM4*'NPgN - Average Cons. of Failure'!$Q$49,0)</f>
        <v>447091.73479248025</v>
      </c>
      <c r="BQ186" s="242">
        <f>IFERROR($BM4*'NPgN - Average Cons. of Failure'!$Q$49,0)</f>
        <v>447091.73479248025</v>
      </c>
      <c r="BR186" s="176"/>
      <c r="BS186" s="6"/>
      <c r="BT186" s="58" t="s">
        <v>29</v>
      </c>
      <c r="BU186" s="24">
        <f t="shared" si="1046"/>
        <v>0</v>
      </c>
      <c r="BV186" s="24">
        <f t="shared" si="1046"/>
        <v>0</v>
      </c>
      <c r="BW186" s="24">
        <f t="shared" si="1046"/>
        <v>0</v>
      </c>
      <c r="BX186" s="24">
        <f t="shared" si="1046"/>
        <v>0</v>
      </c>
      <c r="BY186" s="24">
        <f t="shared" si="1046"/>
        <v>0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5.4671841510745001E-3</v>
      </c>
      <c r="E187" s="57">
        <f t="shared" si="1085"/>
        <v>5.4671841510745001E-3</v>
      </c>
      <c r="F187" s="58" t="s">
        <v>30</v>
      </c>
      <c r="G187" s="52">
        <f>'[9]NAW2 - Total - NPgN'!G184</f>
        <v>0</v>
      </c>
      <c r="H187" s="52">
        <f>'[9]NAW2 - Total - NPgN'!H184</f>
        <v>0</v>
      </c>
      <c r="I187" s="52">
        <f>'[9]NAW2 - Total - NPgN'!I184</f>
        <v>0</v>
      </c>
      <c r="J187" s="52">
        <f>'[9]NAW2 - Total - NPgN'!J184</f>
        <v>0</v>
      </c>
      <c r="K187" s="52">
        <f>'[9]NAW2 - Total - NPgN'!K184</f>
        <v>5.4671841510745001E-3</v>
      </c>
      <c r="L187" s="59">
        <f t="shared" si="1086"/>
        <v>5.4671841510745001E-3</v>
      </c>
      <c r="M187" s="52">
        <f>'[9]NAW2 - Total - NPgN'!M184</f>
        <v>0</v>
      </c>
      <c r="N187" s="52">
        <f>'[9]NAW2 - Total - NPgN'!N184</f>
        <v>0</v>
      </c>
      <c r="O187" s="52">
        <f>'[9]NAW2 - Total - NPgN'!O184</f>
        <v>0</v>
      </c>
      <c r="P187" s="52">
        <f>'[9]NAW2 - Total - NPgN'!P184</f>
        <v>0</v>
      </c>
      <c r="Q187" s="52">
        <f>'[9]NAW2 - Total - NPgN'!Q184</f>
        <v>1.2250698024677054</v>
      </c>
      <c r="R187" s="59">
        <f t="shared" si="1087"/>
        <v>1.2250698024677054</v>
      </c>
      <c r="S187" s="52">
        <f>'NPgN - Asset Rep'!S187+'NPgN - Refurb'!S187+'NPgN - HVP'!S187</f>
        <v>0</v>
      </c>
      <c r="T187" s="52">
        <f>'NPgN - Asset Rep'!T187+'NPgN - Refurb'!T187+'NPgN - HVP'!T187</f>
        <v>0</v>
      </c>
      <c r="U187" s="52">
        <f>'NPgN - Asset Rep'!U187+'NPgN - Refurb'!U187+'NPgN - HVP'!U187</f>
        <v>0</v>
      </c>
      <c r="V187" s="52">
        <f>'NPgN - Asset Rep'!V187+'NPgN - Refurb'!V187+'NPgN - HVP'!V187</f>
        <v>0</v>
      </c>
      <c r="W187" s="52">
        <f>'NPgN - Asset Rep'!W187+'NPgN - Refurb'!W187+'NPgN - HVP'!W187</f>
        <v>0</v>
      </c>
      <c r="X187" s="59">
        <f t="shared" si="1088"/>
        <v>0</v>
      </c>
      <c r="Y187" s="52">
        <f>'[9]NAW2 - Total - NPgN'!Y184</f>
        <v>0</v>
      </c>
      <c r="Z187" s="52">
        <f>'[9]NAW2 - Total - NPgN'!Z184</f>
        <v>0</v>
      </c>
      <c r="AA187" s="52">
        <f>'[9]NAW2 - Total - NPgN'!AA184</f>
        <v>0</v>
      </c>
      <c r="AB187" s="52">
        <f>'[9]NAW2 - Total - NPgN'!AB184</f>
        <v>0</v>
      </c>
      <c r="AC187" s="52">
        <f>'[9]NAW2 - Total - NPgN'!AC184</f>
        <v>5.4671841510745001E-3</v>
      </c>
      <c r="AD187" s="59">
        <f t="shared" si="1089"/>
        <v>5.4671841510745001E-3</v>
      </c>
      <c r="AE187" s="52">
        <f>'NPgN - Asset Rep'!AE187+'NPgN - Refurb'!AE187+'NPgN - HVP'!AE187</f>
        <v>0</v>
      </c>
      <c r="AF187" s="52">
        <f>'NPgN - Asset Rep'!AF187+'NPgN - Refurb'!AF187+'NPgN - HVP'!AF187</f>
        <v>0</v>
      </c>
      <c r="AG187" s="52">
        <f>'NPgN - Asset Rep'!AG187+'NPgN - Refurb'!AG187+'NPgN - HVP'!AG187</f>
        <v>0</v>
      </c>
      <c r="AH187" s="52">
        <f>'NPgN - Asset Rep'!AH187+'NPgN - Refurb'!AH187+'NPgN - HVP'!AH187</f>
        <v>0</v>
      </c>
      <c r="AI187" s="52">
        <f>'NPgN - Asset Rep'!AI187+'NPgN - Refurb'!AI187+'NPgN - HVP'!AI187</f>
        <v>0</v>
      </c>
      <c r="AJ187" s="59">
        <f t="shared" si="1090"/>
        <v>0</v>
      </c>
      <c r="AK187" s="52">
        <f>'[9]NAW2 - Total - NPgN'!AK184</f>
        <v>0</v>
      </c>
      <c r="AL187" s="52">
        <f>'[9]NAW2 - Total - NPgN'!AL184</f>
        <v>0</v>
      </c>
      <c r="AM187" s="52">
        <f>'[9]NAW2 - Total - NPgN'!AM184</f>
        <v>0</v>
      </c>
      <c r="AN187" s="52">
        <f>'[9]NAW2 - Total - NPgN'!AN184</f>
        <v>0</v>
      </c>
      <c r="AO187" s="52">
        <f>'[9]NAW2 - Total - NPgN'!AO184</f>
        <v>5.4671841510745001E-3</v>
      </c>
      <c r="AP187" s="59">
        <f t="shared" si="1091"/>
        <v>5.4671841510745001E-3</v>
      </c>
      <c r="BB187" s="6"/>
      <c r="BC187" s="6"/>
      <c r="BD187" s="58" t="s">
        <v>30</v>
      </c>
      <c r="BE187" s="172">
        <f>'NPgN - Probs. of Failure'!O$49</f>
        <v>0</v>
      </c>
      <c r="BF187" s="172">
        <f>'NPgN - Probs. of Failure'!P$49</f>
        <v>0</v>
      </c>
      <c r="BG187" s="172">
        <f>'NPgN - Probs. of Failure'!Q$49</f>
        <v>0</v>
      </c>
      <c r="BH187" s="172">
        <f>'NPgN - Probs. of Failure'!R$49</f>
        <v>0</v>
      </c>
      <c r="BI187" s="172">
        <f>'NPgN - Probs. of Failure'!S$49</f>
        <v>0</v>
      </c>
      <c r="BJ187" s="176"/>
      <c r="BK187" s="6"/>
      <c r="BL187" s="58" t="s">
        <v>30</v>
      </c>
      <c r="BM187" s="242">
        <f>IFERROR($BM5*'NPgN - Average Cons. of Failure'!$Q$49,0)</f>
        <v>745152.89132080041</v>
      </c>
      <c r="BN187" s="242">
        <f>IFERROR($BM5*'NPgN - Average Cons. of Failure'!$Q$49,0)</f>
        <v>745152.89132080041</v>
      </c>
      <c r="BO187" s="242">
        <f>IFERROR($BM5*'NPgN - Average Cons. of Failure'!$Q$49,0)</f>
        <v>745152.89132080041</v>
      </c>
      <c r="BP187" s="242">
        <f>IFERROR($BM5*'NPgN - Average Cons. of Failure'!$Q$49,0)</f>
        <v>745152.89132080041</v>
      </c>
      <c r="BQ187" s="242">
        <f>IFERROR($BM5*'NPgN - Average Cons. of Failure'!$Q$49,0)</f>
        <v>745152.89132080041</v>
      </c>
      <c r="BR187" s="176"/>
      <c r="BS187" s="6"/>
      <c r="BT187" s="58" t="s">
        <v>30</v>
      </c>
      <c r="BU187" s="24">
        <f t="shared" si="1046"/>
        <v>0</v>
      </c>
      <c r="BV187" s="24">
        <f t="shared" si="1046"/>
        <v>0</v>
      </c>
      <c r="BW187" s="24">
        <f t="shared" si="1046"/>
        <v>0</v>
      </c>
      <c r="BX187" s="24">
        <f t="shared" si="1046"/>
        <v>0</v>
      </c>
      <c r="BY187" s="24">
        <f t="shared" si="1046"/>
        <v>0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2.6000000000000023E-2</v>
      </c>
      <c r="E188" s="63">
        <f>SUM(E184:E187)</f>
        <v>2.6000000000000023E-2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2.6000000000000023E-2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5.8259999999999996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2.6000000000000023E-2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2.6000000000000023E-2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6.9437438431607985</v>
      </c>
      <c r="E189" s="50">
        <f>D189+SUM(AE189:AI189)</f>
        <v>3.5895241338584585</v>
      </c>
      <c r="F189" s="51" t="s">
        <v>25</v>
      </c>
      <c r="G189" s="52">
        <f>'[9]NAW2 - Total - NPgN'!G186</f>
        <v>0</v>
      </c>
      <c r="H189" s="52">
        <f>'[9]NAW2 - Total - NPgN'!H186</f>
        <v>2.942222035540432</v>
      </c>
      <c r="I189" s="52">
        <f>'[9]NAW2 - Total - NPgN'!I186</f>
        <v>0.71401294875671217</v>
      </c>
      <c r="J189" s="52">
        <f>'[9]NAW2 - Total - NPgN'!J186</f>
        <v>1.603310538170112</v>
      </c>
      <c r="K189" s="52">
        <f>'[9]NAW2 - Total - NPgN'!K186</f>
        <v>1.684198320693542</v>
      </c>
      <c r="L189" s="53">
        <f>SUM(G189:K189)</f>
        <v>6.9437438431607985</v>
      </c>
      <c r="M189" s="52">
        <f>'[9]NAW2 - Total - NPgN'!M186</f>
        <v>0</v>
      </c>
      <c r="N189" s="52">
        <f>'[9]NAW2 - Total - NPgN'!N186</f>
        <v>2.942222035540432</v>
      </c>
      <c r="O189" s="52">
        <f>'[9]NAW2 - Total - NPgN'!O186</f>
        <v>0.71401294875671217</v>
      </c>
      <c r="P189" s="52">
        <f>'[9]NAW2 - Total - NPgN'!P186</f>
        <v>1.603310538170112</v>
      </c>
      <c r="Q189" s="52">
        <f>'[9]NAW2 - Total - NPgN'!Q186</f>
        <v>1.684198320693542</v>
      </c>
      <c r="R189" s="53">
        <f>SUM(M189:Q189)</f>
        <v>6.9437438431607985</v>
      </c>
      <c r="S189" s="274">
        <f>'NPgN - Asset Rep'!S189+'NPgN - Refurb'!S189+'NPgN - HVP'!S189</f>
        <v>0</v>
      </c>
      <c r="T189" s="69">
        <f>'NPgN - Asset Rep'!T189+'NPgN - Refurb'!T189+'NPgN - HVP'!T189</f>
        <v>0</v>
      </c>
      <c r="U189" s="69">
        <f>'NPgN - Asset Rep'!U189+'NPgN - Refurb'!U189+'NPgN - HVP'!U189</f>
        <v>-4.8088867654085064E-2</v>
      </c>
      <c r="V189" s="69">
        <f>'NPgN - Asset Rep'!V189+'NPgN - Refurb'!V189+'NPgN - HVP'!V189</f>
        <v>-0.23886986301369867</v>
      </c>
      <c r="W189" s="69">
        <f>'NPgN - Asset Rep'!W189+'NPgN - Refurb'!W189+'NPgN - HVP'!W189</f>
        <v>-1.2639684426672426</v>
      </c>
      <c r="X189" s="53">
        <f>SUM(S189:W189)</f>
        <v>-1.5509271733350263</v>
      </c>
      <c r="Y189" s="54">
        <f>'[9]NAW2 - Total - NPgN'!Y186</f>
        <v>0</v>
      </c>
      <c r="Z189" s="54">
        <f>'[9]NAW2 - Total - NPgN'!Z186</f>
        <v>2.7908419356811178</v>
      </c>
      <c r="AA189" s="54">
        <f>'[9]NAW2 - Total - NPgN'!AA186</f>
        <v>0.70586990050062048</v>
      </c>
      <c r="AB189" s="54">
        <f>'[9]NAW2 - Total - NPgN'!AB186</f>
        <v>1.9907043737865506</v>
      </c>
      <c r="AC189" s="54">
        <f>'[9]NAW2 - Total - NPgN'!AC186</f>
        <v>1.698242414500956</v>
      </c>
      <c r="AD189" s="53">
        <f>SUM(Y189:AC189)</f>
        <v>7.1856586244692453</v>
      </c>
      <c r="AE189" s="274">
        <f>'NPgN - Asset Rep'!AE189+'NPgN - Refurb'!AE189+'NPgN - HVP'!AE189</f>
        <v>0</v>
      </c>
      <c r="AF189" s="69">
        <f>'NPgN - Asset Rep'!AF189+'NPgN - Refurb'!AF189+'NPgN - HVP'!AF189</f>
        <v>0</v>
      </c>
      <c r="AG189" s="69">
        <f>'NPgN - Asset Rep'!AG189+'NPgN - Refurb'!AG189+'NPgN - HVP'!AG189</f>
        <v>-0.12567224080267561</v>
      </c>
      <c r="AH189" s="69">
        <f>'NPgN - Asset Rep'!AH189+'NPgN - Refurb'!AH189+'NPgN - HVP'!AH189</f>
        <v>-1.0489041095890415</v>
      </c>
      <c r="AI189" s="69">
        <f>'NPgN - Asset Rep'!AI189+'NPgN - Refurb'!AI189+'NPgN - HVP'!AI189</f>
        <v>-2.179643358910623</v>
      </c>
      <c r="AJ189" s="53">
        <f>SUM(AE189:AI189)</f>
        <v>-3.35421970930234</v>
      </c>
      <c r="AK189" s="54">
        <f>'[9]NAW2 - Total - NPgN'!AK186</f>
        <v>0</v>
      </c>
      <c r="AL189" s="54">
        <f>'[9]NAW2 - Total - NPgN'!AL186</f>
        <v>0.64752996762930815</v>
      </c>
      <c r="AM189" s="54">
        <f>'[9]NAW2 - Total - NPgN'!AM186</f>
        <v>1.6511239186563784</v>
      </c>
      <c r="AN189" s="54">
        <f>'[9]NAW2 - Total - NPgN'!AN186</f>
        <v>1.1275879354303862</v>
      </c>
      <c r="AO189" s="54">
        <f>'[9]NAW2 - Total - NPgN'!AO186</f>
        <v>4.3904951973821831</v>
      </c>
      <c r="AP189" s="53">
        <f>SUM(AK189:AO189)</f>
        <v>7.8167370190982552</v>
      </c>
      <c r="BB189" s="6"/>
      <c r="BC189" s="6"/>
      <c r="BD189" s="51" t="s">
        <v>25</v>
      </c>
      <c r="BE189" s="172">
        <f>'NPgN - Probs. of Failure'!O$50</f>
        <v>0</v>
      </c>
      <c r="BF189" s="172">
        <f>'NPgN - Probs. of Failure'!P$50</f>
        <v>0</v>
      </c>
      <c r="BG189" s="172">
        <f>'NPgN - Probs. of Failure'!Q$50</f>
        <v>0</v>
      </c>
      <c r="BH189" s="172">
        <f>'NPgN - Probs. of Failure'!R$50</f>
        <v>0</v>
      </c>
      <c r="BI189" s="172">
        <f>'NPgN - Probs. of Failure'!S$50</f>
        <v>0</v>
      </c>
      <c r="BJ189" s="175"/>
      <c r="BK189" s="6"/>
      <c r="BL189" s="51" t="s">
        <v>25</v>
      </c>
      <c r="BM189" s="194">
        <f>$BM2*'NPgN - Average Cons. of Failure'!$Q$50</f>
        <v>280678.87275880773</v>
      </c>
      <c r="BN189" s="194">
        <f>$BM2*'NPgN - Average Cons. of Failure'!$Q$50</f>
        <v>280678.87275880773</v>
      </c>
      <c r="BO189" s="194">
        <f>$BM2*'NPgN - Average Cons. of Failure'!$Q$50</f>
        <v>280678.87275880773</v>
      </c>
      <c r="BP189" s="194">
        <f>$BM2*'NPgN - Average Cons. of Failure'!$Q$50</f>
        <v>280678.87275880773</v>
      </c>
      <c r="BQ189" s="194">
        <f>$BM2*'NPgN - Average Cons. of Failure'!$Q$50</f>
        <v>280678.87275880773</v>
      </c>
      <c r="BR189" s="175"/>
      <c r="BS189" s="6"/>
      <c r="BT189" s="51" t="s">
        <v>25</v>
      </c>
      <c r="BU189" s="24">
        <f t="shared" si="1046"/>
        <v>0</v>
      </c>
      <c r="BV189" s="24">
        <f t="shared" si="1046"/>
        <v>0</v>
      </c>
      <c r="BW189" s="24">
        <f t="shared" si="1046"/>
        <v>0</v>
      </c>
      <c r="BX189" s="24">
        <f t="shared" si="1046"/>
        <v>0</v>
      </c>
      <c r="BY189" s="24">
        <f t="shared" si="1046"/>
        <v>0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23.629096152814913</v>
      </c>
      <c r="E190" s="57">
        <f t="shared" ref="E190:E192" si="1116">D190+SUM(AE190:AI190)</f>
        <v>13.50563063876314</v>
      </c>
      <c r="F190" s="58" t="s">
        <v>27</v>
      </c>
      <c r="G190" s="52">
        <f>'[9]NAW2 - Total - NPgN'!G187</f>
        <v>3.756132859760493</v>
      </c>
      <c r="H190" s="52">
        <f>'[9]NAW2 - Total - NPgN'!H187</f>
        <v>3.3857256778444715</v>
      </c>
      <c r="I190" s="52">
        <f>'[9]NAW2 - Total - NPgN'!I187</f>
        <v>4.3750584781121038</v>
      </c>
      <c r="J190" s="52">
        <f>'[9]NAW2 - Total - NPgN'!J187</f>
        <v>9.878461702919072</v>
      </c>
      <c r="K190" s="52">
        <f>'[9]NAW2 - Total - NPgN'!K187</f>
        <v>2.2337174341787764</v>
      </c>
      <c r="L190" s="59">
        <f t="shared" ref="L190:L192" si="1117">SUM(G190:K190)</f>
        <v>23.629096152814913</v>
      </c>
      <c r="M190" s="52">
        <f>'[9]NAW2 - Total - NPgN'!M187</f>
        <v>3.756132859760493</v>
      </c>
      <c r="N190" s="52">
        <f>'[9]NAW2 - Total - NPgN'!N187</f>
        <v>3.3857256778444715</v>
      </c>
      <c r="O190" s="52">
        <f>'[9]NAW2 - Total - NPgN'!O187</f>
        <v>4.3750584781121038</v>
      </c>
      <c r="P190" s="52">
        <f>'[9]NAW2 - Total - NPgN'!P187</f>
        <v>9.878461702919072</v>
      </c>
      <c r="Q190" s="52">
        <f>'[9]NAW2 - Total - NPgN'!Q187</f>
        <v>2.2337174341787764</v>
      </c>
      <c r="R190" s="59">
        <f t="shared" ref="R190:R192" si="1118">SUM(M190:Q190)</f>
        <v>23.629096152814913</v>
      </c>
      <c r="S190" s="52">
        <f>'NPgN - Asset Rep'!S190+'NPgN - Refurb'!S190+'NPgN - HVP'!S190</f>
        <v>0</v>
      </c>
      <c r="T190" s="52">
        <f>'NPgN - Asset Rep'!T190+'NPgN - Refurb'!T190+'NPgN - HVP'!T190</f>
        <v>0</v>
      </c>
      <c r="U190" s="52">
        <f>'NPgN - Asset Rep'!U190+'NPgN - Refurb'!U190+'NPgN - HVP'!U190</f>
        <v>-0.29466077400860013</v>
      </c>
      <c r="V190" s="52">
        <f>'NPgN - Asset Rep'!V190+'NPgN - Refurb'!V190+'NPgN - HVP'!V190</f>
        <v>-1.4717465753424657</v>
      </c>
      <c r="W190" s="52">
        <f>'NPgN - Asset Rep'!W190+'NPgN - Refurb'!W190+'NPgN - HVP'!W190</f>
        <v>-1.6763752296552474</v>
      </c>
      <c r="X190" s="59">
        <f t="shared" ref="X190:X192" si="1119">SUM(S190:W190)</f>
        <v>-3.4427825790063133</v>
      </c>
      <c r="Y190" s="52">
        <f>'[9]NAW2 - Total - NPgN'!Y187</f>
        <v>1.3281328597604929</v>
      </c>
      <c r="Z190" s="52">
        <f>'[9]NAW2 - Total - NPgN'!Z187</f>
        <v>3.2115268971211814</v>
      </c>
      <c r="AA190" s="52">
        <f>'[9]NAW2 - Total - NPgN'!AA187</f>
        <v>4.3251625870466484</v>
      </c>
      <c r="AB190" s="52">
        <f>'[9]NAW2 - Total - NPgN'!AB187</f>
        <v>12.265307593330032</v>
      </c>
      <c r="AC190" s="52">
        <f>'[9]NAW2 - Total - NPgN'!AC187</f>
        <v>2.2523438256193904</v>
      </c>
      <c r="AD190" s="59">
        <f t="shared" ref="AD190:AD192" si="1120">SUM(Y190:AC190)</f>
        <v>23.382473762877744</v>
      </c>
      <c r="AE190" s="52">
        <f>'NPgN - Asset Rep'!AE190+'NPgN - Refurb'!AE190+'NPgN - HVP'!AE190</f>
        <v>0</v>
      </c>
      <c r="AF190" s="52">
        <f>'NPgN - Asset Rep'!AF190+'NPgN - Refurb'!AF190+'NPgN - HVP'!AF190</f>
        <v>0</v>
      </c>
      <c r="AG190" s="52">
        <f>'NPgN - Asset Rep'!AG190+'NPgN - Refurb'!AG190+'NPgN - HVP'!AG190</f>
        <v>-0.77004682274247505</v>
      </c>
      <c r="AH190" s="52">
        <f>'NPgN - Asset Rep'!AH190+'NPgN - Refurb'!AH190+'NPgN - HVP'!AH190</f>
        <v>-6.4626027397260266</v>
      </c>
      <c r="AI190" s="52">
        <f>'NPgN - Asset Rep'!AI190+'NPgN - Refurb'!AI190+'NPgN - HVP'!AI190</f>
        <v>-2.8908159515832708</v>
      </c>
      <c r="AJ190" s="59">
        <f t="shared" ref="AJ190:AJ192" si="1121">SUM(AE190:AI190)</f>
        <v>-10.123465514051773</v>
      </c>
      <c r="AK190" s="52">
        <f>'[9]NAW2 - Total - NPgN'!AK187</f>
        <v>1.3281328597604929</v>
      </c>
      <c r="AL190" s="52">
        <f>'[9]NAW2 - Total - NPgN'!AL187</f>
        <v>0.74513711477035072</v>
      </c>
      <c r="AM190" s="52">
        <f>'[9]NAW2 - Total - NPgN'!AM187</f>
        <v>10.117132625269294</v>
      </c>
      <c r="AN190" s="52">
        <f>'[9]NAW2 - Total - NPgN'!AN187</f>
        <v>6.947396634425921</v>
      </c>
      <c r="AO190" s="52">
        <f>'[9]NAW2 - Total - NPgN'!AO187</f>
        <v>5.823023064785068</v>
      </c>
      <c r="AP190" s="59">
        <f t="shared" ref="AP190:AP192" si="1122">SUM(AK190:AO190)</f>
        <v>24.960822299011127</v>
      </c>
      <c r="BB190" s="6"/>
      <c r="BC190" s="6"/>
      <c r="BD190" s="58" t="s">
        <v>27</v>
      </c>
      <c r="BE190" s="172">
        <f>'NPgN - Probs. of Failure'!O$50</f>
        <v>0</v>
      </c>
      <c r="BF190" s="172">
        <f>'NPgN - Probs. of Failure'!P$50</f>
        <v>0</v>
      </c>
      <c r="BG190" s="172">
        <f>'NPgN - Probs. of Failure'!Q$50</f>
        <v>0</v>
      </c>
      <c r="BH190" s="172">
        <f>'NPgN - Probs. of Failure'!R$50</f>
        <v>0</v>
      </c>
      <c r="BI190" s="172">
        <f>'NPgN - Probs. of Failure'!S$50</f>
        <v>0</v>
      </c>
      <c r="BJ190" s="176"/>
      <c r="BK190" s="6"/>
      <c r="BL190" s="58" t="s">
        <v>27</v>
      </c>
      <c r="BM190" s="194">
        <f>$BM3*'NPgN - Average Cons. of Failure'!$Q$50</f>
        <v>400969.81822686823</v>
      </c>
      <c r="BN190" s="194">
        <f>$BM3*'NPgN - Average Cons. of Failure'!$Q$50</f>
        <v>400969.81822686823</v>
      </c>
      <c r="BO190" s="194">
        <f>$BM3*'NPgN - Average Cons. of Failure'!$Q$50</f>
        <v>400969.81822686823</v>
      </c>
      <c r="BP190" s="194">
        <f>$BM3*'NPgN - Average Cons. of Failure'!$Q$50</f>
        <v>400969.81822686823</v>
      </c>
      <c r="BQ190" s="194">
        <f>$BM3*'NPgN - Average Cons. of Failure'!$Q$50</f>
        <v>400969.81822686823</v>
      </c>
      <c r="BR190" s="176"/>
      <c r="BS190" s="6"/>
      <c r="BT190" s="58" t="s">
        <v>27</v>
      </c>
      <c r="BU190" s="24">
        <f t="shared" si="1046"/>
        <v>0</v>
      </c>
      <c r="BV190" s="24">
        <f t="shared" si="1046"/>
        <v>0</v>
      </c>
      <c r="BW190" s="24">
        <f t="shared" si="1046"/>
        <v>0</v>
      </c>
      <c r="BX190" s="24">
        <f t="shared" si="1046"/>
        <v>0</v>
      </c>
      <c r="BY190" s="24">
        <f t="shared" si="1046"/>
        <v>0</v>
      </c>
      <c r="BZ190" s="6"/>
      <c r="CA190" s="6"/>
      <c r="CB190" s="58" t="s">
        <v>27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26.675036553799082</v>
      </c>
      <c r="E191" s="57">
        <f t="shared" si="1116"/>
        <v>20.552721777153195</v>
      </c>
      <c r="F191" s="58" t="s">
        <v>29</v>
      </c>
      <c r="G191" s="52">
        <f>'[9]NAW2 - Total - NPgN'!G188</f>
        <v>0</v>
      </c>
      <c r="H191" s="52">
        <f>'[9]NAW2 - Total - NPgN'!H188</f>
        <v>14.929700855871811</v>
      </c>
      <c r="I191" s="52">
        <f>'[9]NAW2 - Total - NPgN'!I188</f>
        <v>6.0467639065723056</v>
      </c>
      <c r="J191" s="52">
        <f>'[9]NAW2 - Total - NPgN'!J188</f>
        <v>3.620378634577671</v>
      </c>
      <c r="K191" s="52">
        <f>'[9]NAW2 - Total - NPgN'!K188</f>
        <v>2.0781931567772953</v>
      </c>
      <c r="L191" s="59">
        <f t="shared" si="1117"/>
        <v>26.675036553799082</v>
      </c>
      <c r="M191" s="52">
        <f>'[9]NAW2 - Total - NPgN'!M188</f>
        <v>0</v>
      </c>
      <c r="N191" s="52">
        <f>'[9]NAW2 - Total - NPgN'!N188</f>
        <v>14.929700855871811</v>
      </c>
      <c r="O191" s="52">
        <f>'[9]NAW2 - Total - NPgN'!O188</f>
        <v>6.0467639065723056</v>
      </c>
      <c r="P191" s="52">
        <f>'[9]NAW2 - Total - NPgN'!P188</f>
        <v>3.620378634577671</v>
      </c>
      <c r="Q191" s="52">
        <f>'[9]NAW2 - Total - NPgN'!Q188</f>
        <v>2.0781931567772953</v>
      </c>
      <c r="R191" s="59">
        <f t="shared" si="1118"/>
        <v>26.675036553799082</v>
      </c>
      <c r="S191" s="52">
        <f>'NPgN - Asset Rep'!S191+'NPgN - Refurb'!S191+'NPgN - HVP'!S191</f>
        <v>0</v>
      </c>
      <c r="T191" s="52">
        <f>'NPgN - Asset Rep'!T191+'NPgN - Refurb'!T191+'NPgN - HVP'!T191</f>
        <v>0</v>
      </c>
      <c r="U191" s="52">
        <f>'NPgN - Asset Rep'!U191+'NPgN - Refurb'!U191+'NPgN - HVP'!U191</f>
        <v>-0.40725035833731493</v>
      </c>
      <c r="V191" s="52">
        <f>'NPgN - Asset Rep'!V191+'NPgN - Refurb'!V191+'NPgN - HVP'!V191</f>
        <v>-0.53938356164383572</v>
      </c>
      <c r="W191" s="52">
        <f>'NPgN - Asset Rep'!W191+'NPgN - Refurb'!W191+'NPgN - HVP'!W191</f>
        <v>-1.5596563276775099</v>
      </c>
      <c r="X191" s="59">
        <f t="shared" si="1119"/>
        <v>-2.5062902476586606</v>
      </c>
      <c r="Y191" s="52">
        <f>'[9]NAW2 - Total - NPgN'!Y188</f>
        <v>0</v>
      </c>
      <c r="Z191" s="52">
        <f>'[9]NAW2 - Total - NPgN'!Z188</f>
        <v>14.161553659932387</v>
      </c>
      <c r="AA191" s="52">
        <f>'[9]NAW2 - Total - NPgN'!AA188</f>
        <v>5.9778028458938541</v>
      </c>
      <c r="AB191" s="52">
        <f>'[9]NAW2 - Total - NPgN'!AB188</f>
        <v>4.495138908550274</v>
      </c>
      <c r="AC191" s="52">
        <f>'[9]NAW2 - Total - NPgN'!AC188</f>
        <v>2.0955226715292681</v>
      </c>
      <c r="AD191" s="59">
        <f t="shared" si="1120"/>
        <v>26.730018085905783</v>
      </c>
      <c r="AE191" s="52">
        <f>'NPgN - Asset Rep'!AE191+'NPgN - Refurb'!AE191+'NPgN - HVP'!AE191</f>
        <v>0</v>
      </c>
      <c r="AF191" s="52">
        <f>'NPgN - Asset Rep'!AF191+'NPgN - Refurb'!AF191+'NPgN - HVP'!AF191</f>
        <v>0</v>
      </c>
      <c r="AG191" s="52">
        <f>'NPgN - Asset Rep'!AG191+'NPgN - Refurb'!AG191+'NPgN - HVP'!AG191</f>
        <v>-1.0642809364548496</v>
      </c>
      <c r="AH191" s="52">
        <f>'NPgN - Asset Rep'!AH191+'NPgN - Refurb'!AH191+'NPgN - HVP'!AH191</f>
        <v>-2.368493150684932</v>
      </c>
      <c r="AI191" s="52">
        <f>'NPgN - Asset Rep'!AI191+'NPgN - Refurb'!AI191+'NPgN - HVP'!AI191</f>
        <v>-2.689540689506106</v>
      </c>
      <c r="AJ191" s="59">
        <f t="shared" si="1121"/>
        <v>-6.1223147766458883</v>
      </c>
      <c r="AK191" s="52">
        <f>'[9]NAW2 - Total - NPgN'!AK188</f>
        <v>0</v>
      </c>
      <c r="AL191" s="52">
        <f>'[9]NAW2 - Total - NPgN'!AL188</f>
        <v>3.2857577012002084</v>
      </c>
      <c r="AM191" s="52">
        <f>'[9]NAW2 - Total - NPgN'!AM188</f>
        <v>13.982878789515452</v>
      </c>
      <c r="AN191" s="52">
        <f>'[9]NAW2 - Total - NPgN'!AN188</f>
        <v>2.546166305810547</v>
      </c>
      <c r="AO191" s="52">
        <f>'[9]NAW2 - Total - NPgN'!AO188</f>
        <v>5.4175906494823645</v>
      </c>
      <c r="AP191" s="59">
        <f t="shared" si="1122"/>
        <v>25.232393446008572</v>
      </c>
      <c r="BB191" s="6"/>
      <c r="BC191" s="6"/>
      <c r="BD191" s="58" t="s">
        <v>29</v>
      </c>
      <c r="BE191" s="172">
        <f>'NPgN - Probs. of Failure'!O$50</f>
        <v>0</v>
      </c>
      <c r="BF191" s="172">
        <f>'NPgN - Probs. of Failure'!P$50</f>
        <v>0</v>
      </c>
      <c r="BG191" s="172">
        <f>'NPgN - Probs. of Failure'!Q$50</f>
        <v>0</v>
      </c>
      <c r="BH191" s="172">
        <f>'NPgN - Probs. of Failure'!R$50</f>
        <v>0</v>
      </c>
      <c r="BI191" s="172">
        <f>'NPgN - Probs. of Failure'!S$50</f>
        <v>0</v>
      </c>
      <c r="BJ191" s="176"/>
      <c r="BK191" s="6"/>
      <c r="BL191" s="58" t="s">
        <v>29</v>
      </c>
      <c r="BM191" s="194">
        <f>$BM4*'NPgN - Average Cons. of Failure'!$Q$50</f>
        <v>601454.72734030231</v>
      </c>
      <c r="BN191" s="194">
        <f>$BM4*'NPgN - Average Cons. of Failure'!$Q$50</f>
        <v>601454.72734030231</v>
      </c>
      <c r="BO191" s="194">
        <f>$BM4*'NPgN - Average Cons. of Failure'!$Q$50</f>
        <v>601454.72734030231</v>
      </c>
      <c r="BP191" s="194">
        <f>$BM4*'NPgN - Average Cons. of Failure'!$Q$50</f>
        <v>601454.72734030231</v>
      </c>
      <c r="BQ191" s="194">
        <f>$BM4*'NPgN - Average Cons. of Failure'!$Q$50</f>
        <v>601454.72734030231</v>
      </c>
      <c r="BR191" s="176"/>
      <c r="BS191" s="6"/>
      <c r="BT191" s="58" t="s">
        <v>29</v>
      </c>
      <c r="BU191" s="24">
        <f t="shared" si="1046"/>
        <v>0</v>
      </c>
      <c r="BV191" s="24">
        <f t="shared" si="1046"/>
        <v>0</v>
      </c>
      <c r="BW191" s="24">
        <f t="shared" si="1046"/>
        <v>0</v>
      </c>
      <c r="BX191" s="24">
        <f t="shared" si="1046"/>
        <v>0</v>
      </c>
      <c r="BY191" s="24">
        <f t="shared" si="1046"/>
        <v>0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0.97712345022518243</v>
      </c>
      <c r="E192" s="57">
        <f t="shared" si="1116"/>
        <v>0.97712345022518243</v>
      </c>
      <c r="F192" s="58" t="s">
        <v>30</v>
      </c>
      <c r="G192" s="52">
        <f>'[9]NAW2 - Total - NPgN'!G189</f>
        <v>0</v>
      </c>
      <c r="H192" s="52">
        <f>'[9]NAW2 - Total - NPgN'!H189</f>
        <v>0.97712345022518243</v>
      </c>
      <c r="I192" s="52">
        <f>'[9]NAW2 - Total - NPgN'!I189</f>
        <v>0</v>
      </c>
      <c r="J192" s="52">
        <f>'[9]NAW2 - Total - NPgN'!J189</f>
        <v>0</v>
      </c>
      <c r="K192" s="52">
        <f>'[9]NAW2 - Total - NPgN'!K189</f>
        <v>0</v>
      </c>
      <c r="L192" s="59">
        <f t="shared" si="1117"/>
        <v>0.97712345022518243</v>
      </c>
      <c r="M192" s="52">
        <f>'[9]NAW2 - Total - NPgN'!M189</f>
        <v>0</v>
      </c>
      <c r="N192" s="52">
        <f>'[9]NAW2 - Total - NPgN'!N189</f>
        <v>0.97712345022518243</v>
      </c>
      <c r="O192" s="52">
        <f>'[9]NAW2 - Total - NPgN'!O189</f>
        <v>0</v>
      </c>
      <c r="P192" s="52">
        <f>'[9]NAW2 - Total - NPgN'!P189</f>
        <v>0</v>
      </c>
      <c r="Q192" s="52">
        <f>'[9]NAW2 - Total - NPgN'!Q189</f>
        <v>0</v>
      </c>
      <c r="R192" s="59">
        <f t="shared" si="1118"/>
        <v>0.97712345022518243</v>
      </c>
      <c r="S192" s="52">
        <f>'NPgN - Asset Rep'!S192+'NPgN - Refurb'!S192+'NPgN - HVP'!S192</f>
        <v>0</v>
      </c>
      <c r="T192" s="52">
        <f>'NPgN - Asset Rep'!T192+'NPgN - Refurb'!T192+'NPgN - HVP'!T192</f>
        <v>0</v>
      </c>
      <c r="U192" s="52">
        <f>'NPgN - Asset Rep'!U192+'NPgN - Refurb'!U192+'NPgN - HVP'!U192</f>
        <v>0</v>
      </c>
      <c r="V192" s="52">
        <f>'NPgN - Asset Rep'!V192+'NPgN - Refurb'!V192+'NPgN - HVP'!V192</f>
        <v>0</v>
      </c>
      <c r="W192" s="52">
        <f>'NPgN - Asset Rep'!W192+'NPgN - Refurb'!W192+'NPgN - HVP'!W192</f>
        <v>0</v>
      </c>
      <c r="X192" s="59">
        <f t="shared" si="1119"/>
        <v>0</v>
      </c>
      <c r="Y192" s="52">
        <f>'[9]NAW2 - Total - NPgN'!Y189</f>
        <v>0</v>
      </c>
      <c r="Z192" s="52">
        <f>'[9]NAW2 - Total - NPgN'!Z189</f>
        <v>0.92684952674720944</v>
      </c>
      <c r="AA192" s="52">
        <f>'[9]NAW2 - Total - NPgN'!AA189</f>
        <v>0</v>
      </c>
      <c r="AB192" s="52">
        <f>'[9]NAW2 - Total - NPgN'!AB189</f>
        <v>0</v>
      </c>
      <c r="AC192" s="52">
        <f>'[9]NAW2 - Total - NPgN'!AC189</f>
        <v>0</v>
      </c>
      <c r="AD192" s="59">
        <f t="shared" si="1120"/>
        <v>0.92684952674720944</v>
      </c>
      <c r="AE192" s="52">
        <f>'NPgN - Asset Rep'!AE192+'NPgN - Refurb'!AE192+'NPgN - HVP'!AE192</f>
        <v>0</v>
      </c>
      <c r="AF192" s="52">
        <f>'NPgN - Asset Rep'!AF192+'NPgN - Refurb'!AF192+'NPgN - HVP'!AF192</f>
        <v>0</v>
      </c>
      <c r="AG192" s="52">
        <f>'NPgN - Asset Rep'!AG192+'NPgN - Refurb'!AG192+'NPgN - HVP'!AG192</f>
        <v>0</v>
      </c>
      <c r="AH192" s="52">
        <f>'NPgN - Asset Rep'!AH192+'NPgN - Refurb'!AH192+'NPgN - HVP'!AH192</f>
        <v>0</v>
      </c>
      <c r="AI192" s="52">
        <f>'NPgN - Asset Rep'!AI192+'NPgN - Refurb'!AI192+'NPgN - HVP'!AI192</f>
        <v>0</v>
      </c>
      <c r="AJ192" s="59">
        <f t="shared" si="1121"/>
        <v>0</v>
      </c>
      <c r="AK192" s="52">
        <f>'[9]NAW2 - Total - NPgN'!AK189</f>
        <v>0</v>
      </c>
      <c r="AL192" s="52">
        <f>'[9]NAW2 - Total - NPgN'!AL189</f>
        <v>0.21504723588202346</v>
      </c>
      <c r="AM192" s="52">
        <f>'[9]NAW2 - Total - NPgN'!AM189</f>
        <v>0</v>
      </c>
      <c r="AN192" s="52">
        <f>'[9]NAW2 - Total - NPgN'!AN189</f>
        <v>0</v>
      </c>
      <c r="AO192" s="52">
        <f>'[9]NAW2 - Total - NPgN'!AO189</f>
        <v>0</v>
      </c>
      <c r="AP192" s="59">
        <f t="shared" si="1122"/>
        <v>0.21504723588202346</v>
      </c>
      <c r="BB192" s="6"/>
      <c r="BC192" s="6"/>
      <c r="BD192" s="58" t="s">
        <v>30</v>
      </c>
      <c r="BE192" s="172">
        <f>'NPgN - Probs. of Failure'!O$50</f>
        <v>0</v>
      </c>
      <c r="BF192" s="172">
        <f>'NPgN - Probs. of Failure'!P$50</f>
        <v>0</v>
      </c>
      <c r="BG192" s="172">
        <f>'NPgN - Probs. of Failure'!Q$50</f>
        <v>0</v>
      </c>
      <c r="BH192" s="172">
        <f>'NPgN - Probs. of Failure'!R$50</f>
        <v>0</v>
      </c>
      <c r="BI192" s="172">
        <f>'NPgN - Probs. of Failure'!S$50</f>
        <v>0</v>
      </c>
      <c r="BJ192" s="176"/>
      <c r="BK192" s="6"/>
      <c r="BL192" s="58" t="s">
        <v>30</v>
      </c>
      <c r="BM192" s="194">
        <f>$BM5*'NPgN - Average Cons. of Failure'!$Q$50</f>
        <v>1002424.5455671706</v>
      </c>
      <c r="BN192" s="194">
        <f>$BM5*'NPgN - Average Cons. of Failure'!$Q$50</f>
        <v>1002424.5455671706</v>
      </c>
      <c r="BO192" s="194">
        <f>$BM5*'NPgN - Average Cons. of Failure'!$Q$50</f>
        <v>1002424.5455671706</v>
      </c>
      <c r="BP192" s="194">
        <f>$BM5*'NPgN - Average Cons. of Failure'!$Q$50</f>
        <v>1002424.5455671706</v>
      </c>
      <c r="BQ192" s="194">
        <f>$BM5*'NPgN - Average Cons. of Failure'!$Q$50</f>
        <v>1002424.5455671706</v>
      </c>
      <c r="BR192" s="176"/>
      <c r="BS192" s="6"/>
      <c r="BT192" s="58" t="s">
        <v>30</v>
      </c>
      <c r="BU192" s="24">
        <f t="shared" si="1046"/>
        <v>0</v>
      </c>
      <c r="BV192" s="24">
        <f t="shared" si="1046"/>
        <v>0</v>
      </c>
      <c r="BW192" s="24">
        <f t="shared" si="1046"/>
        <v>0</v>
      </c>
      <c r="BX192" s="24">
        <f t="shared" si="1046"/>
        <v>0</v>
      </c>
      <c r="BY192" s="24">
        <f t="shared" si="1046"/>
        <v>0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58.22499999999998</v>
      </c>
      <c r="E193" s="63">
        <f>SUM(E189:E192)</f>
        <v>38.624999999999979</v>
      </c>
      <c r="F193" s="64"/>
      <c r="G193" s="65">
        <f>SUM(G189:G192)</f>
        <v>3.756132859760493</v>
      </c>
      <c r="H193" s="66">
        <f t="shared" ref="H193:K193" si="1128">SUM(H189:H192)</f>
        <v>22.234772019481898</v>
      </c>
      <c r="I193" s="66">
        <f t="shared" si="1128"/>
        <v>11.135835333441122</v>
      </c>
      <c r="J193" s="66">
        <f t="shared" si="1128"/>
        <v>15.102150875666855</v>
      </c>
      <c r="K193" s="66">
        <f t="shared" si="1128"/>
        <v>5.996108911649614</v>
      </c>
      <c r="L193" s="67"/>
      <c r="M193" s="65">
        <f>SUM(M189:M192)</f>
        <v>3.756132859760493</v>
      </c>
      <c r="N193" s="66">
        <f t="shared" ref="N193:Q193" si="1129">SUM(N189:N192)</f>
        <v>22.234772019481898</v>
      </c>
      <c r="O193" s="66">
        <f t="shared" si="1129"/>
        <v>11.135835333441122</v>
      </c>
      <c r="P193" s="66">
        <f t="shared" si="1129"/>
        <v>15.102150875666855</v>
      </c>
      <c r="Q193" s="66">
        <f t="shared" si="1129"/>
        <v>5.996108911649614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-0.75000000000000011</v>
      </c>
      <c r="V193" s="66">
        <f t="shared" si="1130"/>
        <v>-2.25</v>
      </c>
      <c r="W193" s="66">
        <f t="shared" si="1130"/>
        <v>-4.5</v>
      </c>
      <c r="X193" s="67"/>
      <c r="Y193" s="65">
        <f>SUM(Y189:Y192)</f>
        <v>1.3281328597604929</v>
      </c>
      <c r="Z193" s="66">
        <f t="shared" ref="Z193:AC193" si="1131">SUM(Z189:Z192)</f>
        <v>21.090772019481893</v>
      </c>
      <c r="AA193" s="66">
        <f t="shared" si="1131"/>
        <v>11.008835333441123</v>
      </c>
      <c r="AB193" s="66">
        <f t="shared" si="1131"/>
        <v>18.751150875666859</v>
      </c>
      <c r="AC193" s="66">
        <f t="shared" si="1131"/>
        <v>6.0461089116496147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-1.9600000000000002</v>
      </c>
      <c r="AH193" s="66">
        <f t="shared" si="1132"/>
        <v>-9.879999999999999</v>
      </c>
      <c r="AI193" s="66">
        <f t="shared" si="1132"/>
        <v>-7.76</v>
      </c>
      <c r="AJ193" s="67"/>
      <c r="AK193" s="65">
        <f>SUM(AK189:AK192)</f>
        <v>1.3281328597604929</v>
      </c>
      <c r="AL193" s="66">
        <f t="shared" ref="AL193:AO193" si="1133">SUM(AL189:AL192)</f>
        <v>4.8934720194818908</v>
      </c>
      <c r="AM193" s="66">
        <f t="shared" si="1133"/>
        <v>25.751135333441123</v>
      </c>
      <c r="AN193" s="66">
        <f t="shared" si="1133"/>
        <v>10.621150875666853</v>
      </c>
      <c r="AO193" s="66">
        <f t="shared" si="1133"/>
        <v>15.631108911649616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32.194604157364566</v>
      </c>
      <c r="E194" s="50">
        <f>D194+SUM(AE194:AI194)</f>
        <v>51.794604157364567</v>
      </c>
      <c r="F194" s="51" t="s">
        <v>25</v>
      </c>
      <c r="G194" s="52">
        <f>'[9]NAW2 - Total - NPgN'!G191</f>
        <v>30.57027863254304</v>
      </c>
      <c r="H194" s="52">
        <f>'[9]NAW2 - Total - NPgN'!H191</f>
        <v>1.624325524821524</v>
      </c>
      <c r="I194" s="52">
        <f>'[9]NAW2 - Total - NPgN'!I191</f>
        <v>0</v>
      </c>
      <c r="J194" s="52">
        <f>'[9]NAW2 - Total - NPgN'!J191</f>
        <v>0</v>
      </c>
      <c r="K194" s="52">
        <f>'[9]NAW2 - Total - NPgN'!K191</f>
        <v>0</v>
      </c>
      <c r="L194" s="53">
        <f>SUM(G194:K194)</f>
        <v>32.194604157364566</v>
      </c>
      <c r="M194" s="52">
        <f>'[9]NAW2 - Total - NPgN'!M191</f>
        <v>24.670278632543038</v>
      </c>
      <c r="N194" s="52">
        <f>'[9]NAW2 - Total - NPgN'!N191</f>
        <v>1.624325524821524</v>
      </c>
      <c r="O194" s="52">
        <f>'[9]NAW2 - Total - NPgN'!O191</f>
        <v>0</v>
      </c>
      <c r="P194" s="52">
        <f>'[9]NAW2 - Total - NPgN'!P191</f>
        <v>0</v>
      </c>
      <c r="Q194" s="52">
        <f>'[9]NAW2 - Total - NPgN'!Q191</f>
        <v>0</v>
      </c>
      <c r="R194" s="53">
        <f>SUM(M194:Q194)</f>
        <v>26.294604157364564</v>
      </c>
      <c r="S194" s="274">
        <f>'NPgN - Asset Rep'!S194+'NPgN - Refurb'!S194+'NPgN - HVP'!S194</f>
        <v>7.5</v>
      </c>
      <c r="T194" s="69">
        <f>'NPgN - Asset Rep'!T194+'NPgN - Refurb'!T194+'NPgN - HVP'!T194</f>
        <v>0</v>
      </c>
      <c r="U194" s="69">
        <f>'NPgN - Asset Rep'!U194+'NPgN - Refurb'!U194+'NPgN - HVP'!U194</f>
        <v>0</v>
      </c>
      <c r="V194" s="69">
        <f>'NPgN - Asset Rep'!V194+'NPgN - Refurb'!V194+'NPgN - HVP'!V194</f>
        <v>0</v>
      </c>
      <c r="W194" s="69">
        <f>'NPgN - Asset Rep'!W194+'NPgN - Refurb'!W194+'NPgN - HVP'!W194</f>
        <v>0</v>
      </c>
      <c r="X194" s="53">
        <f>SUM(S194:W194)</f>
        <v>7.5</v>
      </c>
      <c r="Y194" s="54">
        <f>'[9]NAW2 - Total - NPgN'!Y191</f>
        <v>30.57027863254304</v>
      </c>
      <c r="Z194" s="54">
        <f>'[9]NAW2 - Total - NPgN'!Z191</f>
        <v>1.624325524821524</v>
      </c>
      <c r="AA194" s="54">
        <f>'[9]NAW2 - Total - NPgN'!AA191</f>
        <v>0</v>
      </c>
      <c r="AB194" s="54">
        <f>'[9]NAW2 - Total - NPgN'!AB191</f>
        <v>0</v>
      </c>
      <c r="AC194" s="54">
        <f>'[9]NAW2 - Total - NPgN'!AC191</f>
        <v>0</v>
      </c>
      <c r="AD194" s="53">
        <f>SUM(Y194:AC194)</f>
        <v>32.194604157364566</v>
      </c>
      <c r="AE194" s="274">
        <f>'NPgN - Asset Rep'!AE194+'NPgN - Refurb'!AE194+'NPgN - HVP'!AE194</f>
        <v>19.600000000000001</v>
      </c>
      <c r="AF194" s="69">
        <f>'NPgN - Asset Rep'!AF194+'NPgN - Refurb'!AF194+'NPgN - HVP'!AF194</f>
        <v>0</v>
      </c>
      <c r="AG194" s="69">
        <f>'NPgN - Asset Rep'!AG194+'NPgN - Refurb'!AG194+'NPgN - HVP'!AG194</f>
        <v>0</v>
      </c>
      <c r="AH194" s="69">
        <f>'NPgN - Asset Rep'!AH194+'NPgN - Refurb'!AH194+'NPgN - HVP'!AH194</f>
        <v>0</v>
      </c>
      <c r="AI194" s="69">
        <f>'NPgN - Asset Rep'!AI194+'NPgN - Refurb'!AI194+'NPgN - HVP'!AI194</f>
        <v>0</v>
      </c>
      <c r="AJ194" s="53">
        <f>SUM(AE194:AI194)</f>
        <v>19.600000000000001</v>
      </c>
      <c r="AK194" s="54">
        <f>'[9]NAW2 - Total - NPgN'!AK191</f>
        <v>30.57027863254304</v>
      </c>
      <c r="AL194" s="54">
        <f>'[9]NAW2 - Total - NPgN'!AL191</f>
        <v>1.624325524821524</v>
      </c>
      <c r="AM194" s="54">
        <f>'[9]NAW2 - Total - NPgN'!AM191</f>
        <v>0</v>
      </c>
      <c r="AN194" s="54">
        <f>'[9]NAW2 - Total - NPgN'!AN191</f>
        <v>0</v>
      </c>
      <c r="AO194" s="54">
        <f>'[9]NAW2 - Total - NPgN'!AO191</f>
        <v>0</v>
      </c>
      <c r="AP194" s="53">
        <f>SUM(AK194:AO194)</f>
        <v>32.194604157364566</v>
      </c>
      <c r="BB194" s="6"/>
      <c r="BC194" s="6"/>
      <c r="BD194" s="51" t="s">
        <v>25</v>
      </c>
      <c r="BE194" s="172">
        <f>'NPgN - Probs. of Failure'!O$51</f>
        <v>1.9832758371742098E-2</v>
      </c>
      <c r="BF194" s="172">
        <f>'NPgN - Probs. of Failure'!P$51</f>
        <v>8.530024854071204E-2</v>
      </c>
      <c r="BG194" s="172">
        <f>'NPgN - Probs. of Failure'!Q$51</f>
        <v>0.24619811803394737</v>
      </c>
      <c r="BH194" s="172">
        <f>'NPgN - Probs. of Failure'!R$51</f>
        <v>0.55108857171468384</v>
      </c>
      <c r="BI194" s="172">
        <f>'NPgN - Probs. of Failure'!S$51</f>
        <v>0.8728011101049159</v>
      </c>
      <c r="BJ194" s="175"/>
      <c r="BK194" s="6"/>
      <c r="BL194" s="51" t="s">
        <v>25</v>
      </c>
      <c r="BM194" s="242">
        <f>IFERROR($BM2*'NPgN - Average Cons. of Failure'!$Q$51,0)</f>
        <v>108378.05257059252</v>
      </c>
      <c r="BN194" s="242">
        <f>IFERROR($BM2*'NPgN - Average Cons. of Failure'!$Q$51,0)</f>
        <v>108378.05257059252</v>
      </c>
      <c r="BO194" s="242">
        <f>IFERROR($BM2*'NPgN - Average Cons. of Failure'!$Q$51,0)</f>
        <v>108378.05257059252</v>
      </c>
      <c r="BP194" s="242">
        <f>IFERROR($BM2*'NPgN - Average Cons. of Failure'!$Q$51,0)</f>
        <v>108378.05257059252</v>
      </c>
      <c r="BQ194" s="242">
        <f>IFERROR($BM2*'NPgN - Average Cons. of Failure'!$Q$51,0)</f>
        <v>108378.05257059252</v>
      </c>
      <c r="BR194" s="175"/>
      <c r="BS194" s="6"/>
      <c r="BT194" s="51" t="s">
        <v>25</v>
      </c>
      <c r="BU194" s="24">
        <f t="shared" si="1046"/>
        <v>2149.4357294325241</v>
      </c>
      <c r="BV194" s="24">
        <f t="shared" si="1046"/>
        <v>9244.674820629898</v>
      </c>
      <c r="BW194" s="24">
        <f t="shared" si="1046"/>
        <v>26682.472579064091</v>
      </c>
      <c r="BX194" s="24">
        <f t="shared" si="1046"/>
        <v>59725.906196346754</v>
      </c>
      <c r="BY194" s="24">
        <f t="shared" si="1046"/>
        <v>94592.484594622088</v>
      </c>
      <c r="BZ194" s="6"/>
      <c r="CA194" s="6"/>
      <c r="CB194" s="51" t="s">
        <v>25</v>
      </c>
      <c r="CC194" s="195">
        <f>IF(BU194="","",M194*BU194)</f>
        <v>53027.178347843757</v>
      </c>
      <c r="CD194" s="195">
        <f t="shared" ref="CD194:CG197" si="1140">IF(BV194="","",N194*BV194)</f>
        <v>15016.361279823988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68043.539627667749</v>
      </c>
      <c r="CI194" s="68"/>
      <c r="CJ194" s="68"/>
      <c r="CK194" s="195">
        <f t="shared" ref="CK194:CO197" si="1141">IF(BU194="","",G194*BU194)</f>
        <v>65708.849151495655</v>
      </c>
      <c r="CL194" s="195">
        <f t="shared" si="1141"/>
        <v>15016.361279823988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80725.210431319647</v>
      </c>
      <c r="CS194" s="195">
        <f>IF(BU194="","",Y194*BU194)</f>
        <v>65708.849151495655</v>
      </c>
      <c r="CT194" s="195">
        <f t="shared" ref="CT194:CW197" si="1142">IF(BV194="","",Z194*BV194)</f>
        <v>15016.361279823988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80725.210431319647</v>
      </c>
      <c r="CY194" s="6"/>
      <c r="CZ194" s="6"/>
      <c r="DA194" s="195">
        <f>IF(BU194="","",(S194+Y194)*BU194)</f>
        <v>81829.617122239579</v>
      </c>
      <c r="DB194" s="195">
        <f t="shared" ref="DB194:DE197" si="1143">IF(BV194="","",(T194+Z194)*BV194)</f>
        <v>15016.361279823988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96845.978402063571</v>
      </c>
      <c r="DG194" s="6"/>
      <c r="DH194" s="6"/>
      <c r="DI194" s="195">
        <f>IF(BU194="","",AK194*BU194)</f>
        <v>65708.849151495655</v>
      </c>
      <c r="DJ194" s="195">
        <f t="shared" ref="DJ194:DM197" si="1144">IF(BV194="","",AL194*BV194)</f>
        <v>15016.361279823988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80725.210431319647</v>
      </c>
      <c r="DO194" s="6"/>
      <c r="DP194" s="6"/>
      <c r="DQ194" s="195">
        <f>IF(BU194="","",(AE194+AK194)*BU194)</f>
        <v>107837.78944837314</v>
      </c>
      <c r="DR194" s="195">
        <f t="shared" ref="DR194:DU197" si="1145">IF(BV194="","",(AF194+AL194)*BV194)</f>
        <v>15016.361279823988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122854.15072819713</v>
      </c>
    </row>
    <row r="195" spans="1:126" ht="25.5" customHeight="1">
      <c r="A195" s="19"/>
      <c r="B195" s="55"/>
      <c r="C195" s="55"/>
      <c r="D195" s="56">
        <f t="shared" ref="D195:D197" si="1146">L195</f>
        <v>0.61927452394844051</v>
      </c>
      <c r="E195" s="57">
        <f t="shared" ref="E195:E197" si="1147">D195+SUM(AE195:AI195)</f>
        <v>0.61927452394844051</v>
      </c>
      <c r="F195" s="58" t="s">
        <v>27</v>
      </c>
      <c r="G195" s="52">
        <f>'[9]NAW2 - Total - NPgN'!G192</f>
        <v>0</v>
      </c>
      <c r="H195" s="52">
        <f>'[9]NAW2 - Total - NPgN'!H192</f>
        <v>0.52771866128994216</v>
      </c>
      <c r="I195" s="52">
        <f>'[9]NAW2 - Total - NPgN'!I192</f>
        <v>1E-3</v>
      </c>
      <c r="J195" s="52">
        <f>'[9]NAW2 - Total - NPgN'!J192</f>
        <v>8.3555862658498389E-2</v>
      </c>
      <c r="K195" s="52">
        <f>'[9]NAW2 - Total - NPgN'!K192</f>
        <v>6.9999999999999993E-3</v>
      </c>
      <c r="L195" s="59">
        <f t="shared" ref="L195:L197" si="1148">SUM(G195:K195)</f>
        <v>0.61927452394844051</v>
      </c>
      <c r="M195" s="52">
        <f>'[9]NAW2 - Total - NPgN'!M192</f>
        <v>0</v>
      </c>
      <c r="N195" s="52">
        <f>'[9]NAW2 - Total - NPgN'!N192</f>
        <v>0.52771866128994216</v>
      </c>
      <c r="O195" s="52">
        <f>'[9]NAW2 - Total - NPgN'!O192</f>
        <v>1E-3</v>
      </c>
      <c r="P195" s="52">
        <f>'[9]NAW2 - Total - NPgN'!P192</f>
        <v>8.3555862658498389E-2</v>
      </c>
      <c r="Q195" s="52">
        <f>'[9]NAW2 - Total - NPgN'!Q192</f>
        <v>6.9999999999999993E-3</v>
      </c>
      <c r="R195" s="59">
        <f t="shared" ref="R195:R197" si="1149">SUM(M195:Q195)</f>
        <v>0.61927452394844051</v>
      </c>
      <c r="S195" s="52">
        <f>'NPgN - Asset Rep'!S195+'NPgN - Refurb'!S195+'NPgN - HVP'!S195</f>
        <v>0</v>
      </c>
      <c r="T195" s="52">
        <f>'NPgN - Asset Rep'!T195+'NPgN - Refurb'!T195+'NPgN - HVP'!T195</f>
        <v>0</v>
      </c>
      <c r="U195" s="52">
        <f>'NPgN - Asset Rep'!U195+'NPgN - Refurb'!U195+'NPgN - HVP'!U195</f>
        <v>0</v>
      </c>
      <c r="V195" s="52">
        <f>'NPgN - Asset Rep'!V195+'NPgN - Refurb'!V195+'NPgN - HVP'!V195</f>
        <v>0</v>
      </c>
      <c r="W195" s="52">
        <f>'NPgN - Asset Rep'!W195+'NPgN - Refurb'!W195+'NPgN - HVP'!W195</f>
        <v>0</v>
      </c>
      <c r="X195" s="59">
        <f t="shared" ref="X195:X197" si="1150">SUM(S195:W195)</f>
        <v>0</v>
      </c>
      <c r="Y195" s="52">
        <f>'[9]NAW2 - Total - NPgN'!Y192</f>
        <v>0</v>
      </c>
      <c r="Z195" s="52">
        <f>'[9]NAW2 - Total - NPgN'!Z192</f>
        <v>0.52771866128994216</v>
      </c>
      <c r="AA195" s="52">
        <f>'[9]NAW2 - Total - NPgN'!AA192</f>
        <v>1E-3</v>
      </c>
      <c r="AB195" s="52">
        <f>'[9]NAW2 - Total - NPgN'!AB192</f>
        <v>8.3555862658498389E-2</v>
      </c>
      <c r="AC195" s="52">
        <f>'[9]NAW2 - Total - NPgN'!AC192</f>
        <v>6.9999999999999993E-3</v>
      </c>
      <c r="AD195" s="59">
        <f t="shared" ref="AD195:AD197" si="1151">SUM(Y195:AC195)</f>
        <v>0.61927452394844051</v>
      </c>
      <c r="AE195" s="52">
        <f>'NPgN - Asset Rep'!AE195+'NPgN - Refurb'!AE195+'NPgN - HVP'!AE195</f>
        <v>0</v>
      </c>
      <c r="AF195" s="52">
        <f>'NPgN - Asset Rep'!AF195+'NPgN - Refurb'!AF195+'NPgN - HVP'!AF195</f>
        <v>0</v>
      </c>
      <c r="AG195" s="52">
        <f>'NPgN - Asset Rep'!AG195+'NPgN - Refurb'!AG195+'NPgN - HVP'!AG195</f>
        <v>0</v>
      </c>
      <c r="AH195" s="52">
        <f>'NPgN - Asset Rep'!AH195+'NPgN - Refurb'!AH195+'NPgN - HVP'!AH195</f>
        <v>0</v>
      </c>
      <c r="AI195" s="52">
        <f>'NPgN - Asset Rep'!AI195+'NPgN - Refurb'!AI195+'NPgN - HVP'!AI195</f>
        <v>0</v>
      </c>
      <c r="AJ195" s="59">
        <f t="shared" ref="AJ195:AJ197" si="1152">SUM(AE195:AI195)</f>
        <v>0</v>
      </c>
      <c r="AK195" s="52">
        <f>'[9]NAW2 - Total - NPgN'!AK192</f>
        <v>0</v>
      </c>
      <c r="AL195" s="52">
        <f>'[9]NAW2 - Total - NPgN'!AL192</f>
        <v>0.52771866128994216</v>
      </c>
      <c r="AM195" s="52">
        <f>'[9]NAW2 - Total - NPgN'!AM192</f>
        <v>1E-3</v>
      </c>
      <c r="AN195" s="52">
        <f>'[9]NAW2 - Total - NPgN'!AN192</f>
        <v>8.3555862658498389E-2</v>
      </c>
      <c r="AO195" s="52">
        <f>'[9]NAW2 - Total - NPgN'!AO192</f>
        <v>6.9999999999999993E-3</v>
      </c>
      <c r="AP195" s="59">
        <f t="shared" ref="AP195:AP197" si="1153">SUM(AK195:AO195)</f>
        <v>0.61927452394844051</v>
      </c>
      <c r="BB195" s="6"/>
      <c r="BC195" s="6"/>
      <c r="BD195" s="58" t="s">
        <v>27</v>
      </c>
      <c r="BE195" s="172">
        <f>'NPgN - Probs. of Failure'!O$51</f>
        <v>1.9832758371742098E-2</v>
      </c>
      <c r="BF195" s="172">
        <f>'NPgN - Probs. of Failure'!P$51</f>
        <v>8.530024854071204E-2</v>
      </c>
      <c r="BG195" s="172">
        <f>'NPgN - Probs. of Failure'!Q$51</f>
        <v>0.24619811803394737</v>
      </c>
      <c r="BH195" s="172">
        <f>'NPgN - Probs. of Failure'!R$51</f>
        <v>0.55108857171468384</v>
      </c>
      <c r="BI195" s="172">
        <f>'NPgN - Probs. of Failure'!S$51</f>
        <v>0.8728011101049159</v>
      </c>
      <c r="BJ195" s="176"/>
      <c r="BK195" s="6"/>
      <c r="BL195" s="58" t="s">
        <v>27</v>
      </c>
      <c r="BM195" s="242">
        <f>IFERROR($BM3*'NPgN - Average Cons. of Failure'!$Q$51,0)</f>
        <v>154825.78938656076</v>
      </c>
      <c r="BN195" s="242">
        <f>IFERROR($BM3*'NPgN - Average Cons. of Failure'!$Q$51,0)</f>
        <v>154825.78938656076</v>
      </c>
      <c r="BO195" s="242">
        <f>IFERROR($BM3*'NPgN - Average Cons. of Failure'!$Q$51,0)</f>
        <v>154825.78938656076</v>
      </c>
      <c r="BP195" s="242">
        <f>IFERROR($BM3*'NPgN - Average Cons. of Failure'!$Q$51,0)</f>
        <v>154825.78938656076</v>
      </c>
      <c r="BQ195" s="242">
        <f>IFERROR($BM3*'NPgN - Average Cons. of Failure'!$Q$51,0)</f>
        <v>154825.78938656076</v>
      </c>
      <c r="BR195" s="176"/>
      <c r="BS195" s="6"/>
      <c r="BT195" s="58" t="s">
        <v>27</v>
      </c>
      <c r="BU195" s="24">
        <f t="shared" si="1046"/>
        <v>3070.6224706178918</v>
      </c>
      <c r="BV195" s="24">
        <f t="shared" si="1046"/>
        <v>13206.678315185569</v>
      </c>
      <c r="BW195" s="24">
        <f t="shared" si="1046"/>
        <v>38117.817970091564</v>
      </c>
      <c r="BX195" s="24">
        <f t="shared" si="1046"/>
        <v>85322.723137638226</v>
      </c>
      <c r="BY195" s="24">
        <f t="shared" si="1046"/>
        <v>135132.12084946013</v>
      </c>
      <c r="BZ195" s="6"/>
      <c r="CA195" s="6"/>
      <c r="CB195" s="58" t="s">
        <v>27</v>
      </c>
      <c r="CC195" s="195">
        <f t="shared" ref="CC195:CC197" si="1154">IF(BU195="","",M195*BU195)</f>
        <v>0</v>
      </c>
      <c r="CD195" s="195">
        <f t="shared" si="1140"/>
        <v>6969.4106005766371</v>
      </c>
      <c r="CE195" s="195">
        <f t="shared" si="1140"/>
        <v>38.117817970091565</v>
      </c>
      <c r="CF195" s="195">
        <f t="shared" si="1140"/>
        <v>7129.2137361375826</v>
      </c>
      <c r="CG195" s="195">
        <f t="shared" si="1140"/>
        <v>945.92484594622078</v>
      </c>
      <c r="CH195" s="198">
        <f t="shared" si="872"/>
        <v>15082.667000630532</v>
      </c>
      <c r="CI195" s="68"/>
      <c r="CJ195" s="68"/>
      <c r="CK195" s="195">
        <f t="shared" si="1141"/>
        <v>0</v>
      </c>
      <c r="CL195" s="195">
        <f t="shared" si="1141"/>
        <v>6969.4106005766371</v>
      </c>
      <c r="CM195" s="195">
        <f t="shared" si="1141"/>
        <v>38.117817970091565</v>
      </c>
      <c r="CN195" s="195">
        <f t="shared" si="1141"/>
        <v>7129.2137361375826</v>
      </c>
      <c r="CO195" s="195">
        <f t="shared" si="1141"/>
        <v>945.92484594622078</v>
      </c>
      <c r="CP195" s="198">
        <f t="shared" si="813"/>
        <v>15082.667000630532</v>
      </c>
      <c r="CS195" s="195">
        <f t="shared" ref="CS195:CS197" si="1155">IF(BU195="","",Y195*BU195)</f>
        <v>0</v>
      </c>
      <c r="CT195" s="195">
        <f t="shared" si="1142"/>
        <v>6969.4106005766371</v>
      </c>
      <c r="CU195" s="195">
        <f t="shared" si="1142"/>
        <v>38.117817970091565</v>
      </c>
      <c r="CV195" s="195">
        <f t="shared" si="1142"/>
        <v>7129.2137361375826</v>
      </c>
      <c r="CW195" s="195">
        <f t="shared" si="1142"/>
        <v>945.92484594622078</v>
      </c>
      <c r="CX195" s="198">
        <f t="shared" si="815"/>
        <v>15082.667000630532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6969.4106005766371</v>
      </c>
      <c r="DC195" s="195">
        <f t="shared" si="1143"/>
        <v>38.117817970091565</v>
      </c>
      <c r="DD195" s="195">
        <f t="shared" si="1143"/>
        <v>7129.2137361375826</v>
      </c>
      <c r="DE195" s="195">
        <f t="shared" si="1143"/>
        <v>945.92484594622078</v>
      </c>
      <c r="DF195" s="198">
        <f t="shared" si="817"/>
        <v>15082.667000630532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6969.4106005766371</v>
      </c>
      <c r="DK195" s="195">
        <f t="shared" si="1144"/>
        <v>38.117817970091565</v>
      </c>
      <c r="DL195" s="195">
        <f t="shared" si="1144"/>
        <v>7129.2137361375826</v>
      </c>
      <c r="DM195" s="195">
        <f t="shared" si="1144"/>
        <v>945.92484594622078</v>
      </c>
      <c r="DN195" s="198">
        <f t="shared" si="826"/>
        <v>15082.667000630532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6969.4106005766371</v>
      </c>
      <c r="DS195" s="195">
        <f t="shared" si="1145"/>
        <v>38.117817970091565</v>
      </c>
      <c r="DT195" s="195">
        <f t="shared" si="1145"/>
        <v>7129.2137361375826</v>
      </c>
      <c r="DU195" s="195">
        <f t="shared" si="1145"/>
        <v>945.92484594622078</v>
      </c>
      <c r="DV195" s="198">
        <f t="shared" si="820"/>
        <v>15082.667000630532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NPgN'!G193</f>
        <v>0</v>
      </c>
      <c r="H196" s="52">
        <f>'[9]NAW2 - Total - NPgN'!H193</f>
        <v>0</v>
      </c>
      <c r="I196" s="52">
        <f>'[9]NAW2 - Total - NPgN'!I193</f>
        <v>0</v>
      </c>
      <c r="J196" s="52">
        <f>'[9]NAW2 - Total - NPgN'!J193</f>
        <v>0</v>
      </c>
      <c r="K196" s="52">
        <f>'[9]NAW2 - Total - NPgN'!K193</f>
        <v>0</v>
      </c>
      <c r="L196" s="59">
        <f t="shared" si="1148"/>
        <v>0</v>
      </c>
      <c r="M196" s="52">
        <f>'[9]NAW2 - Total - NPgN'!M193</f>
        <v>0</v>
      </c>
      <c r="N196" s="52">
        <f>'[9]NAW2 - Total - NPgN'!N193</f>
        <v>0</v>
      </c>
      <c r="O196" s="52">
        <f>'[9]NAW2 - Total - NPgN'!O193</f>
        <v>0</v>
      </c>
      <c r="P196" s="52">
        <f>'[9]NAW2 - Total - NPgN'!P193</f>
        <v>0</v>
      </c>
      <c r="Q196" s="52">
        <f>'[9]NAW2 - Total - NPgN'!Q193</f>
        <v>0</v>
      </c>
      <c r="R196" s="59">
        <f t="shared" si="1149"/>
        <v>0</v>
      </c>
      <c r="S196" s="52">
        <f>'NPgN - Asset Rep'!S196+'NPgN - Refurb'!S196+'NPgN - HVP'!S196</f>
        <v>0</v>
      </c>
      <c r="T196" s="52">
        <f>'NPgN - Asset Rep'!T196+'NPgN - Refurb'!T196+'NPgN - HVP'!T196</f>
        <v>0</v>
      </c>
      <c r="U196" s="52">
        <f>'NPgN - Asset Rep'!U196+'NPgN - Refurb'!U196+'NPgN - HVP'!U196</f>
        <v>0</v>
      </c>
      <c r="V196" s="52">
        <f>'NPgN - Asset Rep'!V196+'NPgN - Refurb'!V196+'NPgN - HVP'!V196</f>
        <v>0</v>
      </c>
      <c r="W196" s="52">
        <f>'NPgN - Asset Rep'!W196+'NPgN - Refurb'!W196+'NPgN - HVP'!W196</f>
        <v>0</v>
      </c>
      <c r="X196" s="59">
        <f t="shared" si="1150"/>
        <v>0</v>
      </c>
      <c r="Y196" s="52">
        <f>'[9]NAW2 - Total - NPgN'!Y193</f>
        <v>0</v>
      </c>
      <c r="Z196" s="52">
        <f>'[9]NAW2 - Total - NPgN'!Z193</f>
        <v>0</v>
      </c>
      <c r="AA196" s="52">
        <f>'[9]NAW2 - Total - NPgN'!AA193</f>
        <v>0</v>
      </c>
      <c r="AB196" s="52">
        <f>'[9]NAW2 - Total - NPgN'!AB193</f>
        <v>0</v>
      </c>
      <c r="AC196" s="52">
        <f>'[9]NAW2 - Total - NPgN'!AC193</f>
        <v>0</v>
      </c>
      <c r="AD196" s="59">
        <f t="shared" si="1151"/>
        <v>0</v>
      </c>
      <c r="AE196" s="52">
        <f>'NPgN - Asset Rep'!AE196+'NPgN - Refurb'!AE196+'NPgN - HVP'!AE196</f>
        <v>0</v>
      </c>
      <c r="AF196" s="52">
        <f>'NPgN - Asset Rep'!AF196+'NPgN - Refurb'!AF196+'NPgN - HVP'!AF196</f>
        <v>0</v>
      </c>
      <c r="AG196" s="52">
        <f>'NPgN - Asset Rep'!AG196+'NPgN - Refurb'!AG196+'NPgN - HVP'!AG196</f>
        <v>0</v>
      </c>
      <c r="AH196" s="52">
        <f>'NPgN - Asset Rep'!AH196+'NPgN - Refurb'!AH196+'NPgN - HVP'!AH196</f>
        <v>0</v>
      </c>
      <c r="AI196" s="52">
        <f>'NPgN - Asset Rep'!AI196+'NPgN - Refurb'!AI196+'NPgN - HVP'!AI196</f>
        <v>0</v>
      </c>
      <c r="AJ196" s="59">
        <f t="shared" si="1152"/>
        <v>0</v>
      </c>
      <c r="AK196" s="52">
        <f>'[9]NAW2 - Total - NPgN'!AK193</f>
        <v>0</v>
      </c>
      <c r="AL196" s="52">
        <f>'[9]NAW2 - Total - NPgN'!AL193</f>
        <v>0</v>
      </c>
      <c r="AM196" s="52">
        <f>'[9]NAW2 - Total - NPgN'!AM193</f>
        <v>0</v>
      </c>
      <c r="AN196" s="52">
        <f>'[9]NAW2 - Total - NPgN'!AN193</f>
        <v>0</v>
      </c>
      <c r="AO196" s="52">
        <f>'[9]NAW2 - Total - NPgN'!AO193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'NPgN - Probs. of Failure'!O$51</f>
        <v>1.9832758371742098E-2</v>
      </c>
      <c r="BF196" s="172">
        <f>'NPgN - Probs. of Failure'!P$51</f>
        <v>8.530024854071204E-2</v>
      </c>
      <c r="BG196" s="172">
        <f>'NPgN - Probs. of Failure'!Q$51</f>
        <v>0.24619811803394737</v>
      </c>
      <c r="BH196" s="172">
        <f>'NPgN - Probs. of Failure'!R$51</f>
        <v>0.55108857171468384</v>
      </c>
      <c r="BI196" s="172">
        <f>'NPgN - Probs. of Failure'!S$51</f>
        <v>0.8728011101049159</v>
      </c>
      <c r="BJ196" s="176"/>
      <c r="BK196" s="6"/>
      <c r="BL196" s="58" t="s">
        <v>29</v>
      </c>
      <c r="BM196" s="242">
        <f>IFERROR($BM4*'NPgN - Average Cons. of Failure'!$Q$51,0)</f>
        <v>232238.68407984113</v>
      </c>
      <c r="BN196" s="242">
        <f>IFERROR($BM4*'NPgN - Average Cons. of Failure'!$Q$51,0)</f>
        <v>232238.68407984113</v>
      </c>
      <c r="BO196" s="242">
        <f>IFERROR($BM4*'NPgN - Average Cons. of Failure'!$Q$51,0)</f>
        <v>232238.68407984113</v>
      </c>
      <c r="BP196" s="242">
        <f>IFERROR($BM4*'NPgN - Average Cons. of Failure'!$Q$51,0)</f>
        <v>232238.68407984113</v>
      </c>
      <c r="BQ196" s="242">
        <f>IFERROR($BM4*'NPgN - Average Cons. of Failure'!$Q$51,0)</f>
        <v>232238.68407984113</v>
      </c>
      <c r="BR196" s="176"/>
      <c r="BS196" s="6"/>
      <c r="BT196" s="58" t="s">
        <v>29</v>
      </c>
      <c r="BU196" s="24">
        <f t="shared" si="1046"/>
        <v>4605.9337059268373</v>
      </c>
      <c r="BV196" s="24">
        <f t="shared" si="1046"/>
        <v>19810.017472778352</v>
      </c>
      <c r="BW196" s="24">
        <f t="shared" si="1046"/>
        <v>57176.726955137339</v>
      </c>
      <c r="BX196" s="24">
        <f t="shared" si="1046"/>
        <v>127984.08470645733</v>
      </c>
      <c r="BY196" s="24">
        <f t="shared" si="1046"/>
        <v>202698.1812741902</v>
      </c>
      <c r="BZ196" s="6"/>
      <c r="CA196" s="6"/>
      <c r="CB196" s="58" t="s">
        <v>29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6.0781213186869918</v>
      </c>
      <c r="E197" s="57">
        <f t="shared" si="1147"/>
        <v>6.0781213186869918</v>
      </c>
      <c r="F197" s="58" t="s">
        <v>30</v>
      </c>
      <c r="G197" s="52">
        <f>'[9]NAW2 - Total - NPgN'!G194</f>
        <v>0</v>
      </c>
      <c r="H197" s="52">
        <f>'[9]NAW2 - Total - NPgN'!H194</f>
        <v>6.0781213186869918</v>
      </c>
      <c r="I197" s="52">
        <f>'[9]NAW2 - Total - NPgN'!I194</f>
        <v>0</v>
      </c>
      <c r="J197" s="52">
        <f>'[9]NAW2 - Total - NPgN'!J194</f>
        <v>0</v>
      </c>
      <c r="K197" s="52">
        <f>'[9]NAW2 - Total - NPgN'!K194</f>
        <v>0</v>
      </c>
      <c r="L197" s="59">
        <f t="shared" si="1148"/>
        <v>6.0781213186869918</v>
      </c>
      <c r="M197" s="52">
        <f>'[9]NAW2 - Total - NPgN'!M194</f>
        <v>0</v>
      </c>
      <c r="N197" s="52">
        <f>'[9]NAW2 - Total - NPgN'!N194</f>
        <v>6.0781213186869918</v>
      </c>
      <c r="O197" s="52">
        <f>'[9]NAW2 - Total - NPgN'!O194</f>
        <v>0</v>
      </c>
      <c r="P197" s="52">
        <f>'[9]NAW2 - Total - NPgN'!P194</f>
        <v>0</v>
      </c>
      <c r="Q197" s="52">
        <f>'[9]NAW2 - Total - NPgN'!Q194</f>
        <v>0</v>
      </c>
      <c r="R197" s="59">
        <f t="shared" si="1149"/>
        <v>6.0781213186869918</v>
      </c>
      <c r="S197" s="52">
        <f>'NPgN - Asset Rep'!S197+'NPgN - Refurb'!S197+'NPgN - HVP'!S197</f>
        <v>0</v>
      </c>
      <c r="T197" s="52">
        <f>'NPgN - Asset Rep'!T197+'NPgN - Refurb'!T197+'NPgN - HVP'!T197</f>
        <v>0</v>
      </c>
      <c r="U197" s="52">
        <f>'NPgN - Asset Rep'!U197+'NPgN - Refurb'!U197+'NPgN - HVP'!U197</f>
        <v>0</v>
      </c>
      <c r="V197" s="52">
        <f>'NPgN - Asset Rep'!V197+'NPgN - Refurb'!V197+'NPgN - HVP'!V197</f>
        <v>0</v>
      </c>
      <c r="W197" s="52">
        <f>'NPgN - Asset Rep'!W197+'NPgN - Refurb'!W197+'NPgN - HVP'!W197</f>
        <v>0</v>
      </c>
      <c r="X197" s="59">
        <f t="shared" si="1150"/>
        <v>0</v>
      </c>
      <c r="Y197" s="52">
        <f>'[9]NAW2 - Total - NPgN'!Y194</f>
        <v>0</v>
      </c>
      <c r="Z197" s="52">
        <f>'[9]NAW2 - Total - NPgN'!Z194</f>
        <v>6.0781213186869918</v>
      </c>
      <c r="AA197" s="52">
        <f>'[9]NAW2 - Total - NPgN'!AA194</f>
        <v>0</v>
      </c>
      <c r="AB197" s="52">
        <f>'[9]NAW2 - Total - NPgN'!AB194</f>
        <v>0</v>
      </c>
      <c r="AC197" s="52">
        <f>'[9]NAW2 - Total - NPgN'!AC194</f>
        <v>0</v>
      </c>
      <c r="AD197" s="59">
        <f t="shared" si="1151"/>
        <v>6.0781213186869918</v>
      </c>
      <c r="AE197" s="52">
        <f>'NPgN - Asset Rep'!AE197+'NPgN - Refurb'!AE197+'NPgN - HVP'!AE197</f>
        <v>0</v>
      </c>
      <c r="AF197" s="52">
        <f>'NPgN - Asset Rep'!AF197+'NPgN - Refurb'!AF197+'NPgN - HVP'!AF197</f>
        <v>0</v>
      </c>
      <c r="AG197" s="52">
        <f>'NPgN - Asset Rep'!AG197+'NPgN - Refurb'!AG197+'NPgN - HVP'!AG197</f>
        <v>0</v>
      </c>
      <c r="AH197" s="52">
        <f>'NPgN - Asset Rep'!AH197+'NPgN - Refurb'!AH197+'NPgN - HVP'!AH197</f>
        <v>0</v>
      </c>
      <c r="AI197" s="52">
        <f>'NPgN - Asset Rep'!AI197+'NPgN - Refurb'!AI197+'NPgN - HVP'!AI197</f>
        <v>0</v>
      </c>
      <c r="AJ197" s="59">
        <f t="shared" si="1152"/>
        <v>0</v>
      </c>
      <c r="AK197" s="52">
        <f>'[9]NAW2 - Total - NPgN'!AK194</f>
        <v>0</v>
      </c>
      <c r="AL197" s="52">
        <f>'[9]NAW2 - Total - NPgN'!AL194</f>
        <v>6.0781213186869918</v>
      </c>
      <c r="AM197" s="52">
        <f>'[9]NAW2 - Total - NPgN'!AM194</f>
        <v>0</v>
      </c>
      <c r="AN197" s="52">
        <f>'[9]NAW2 - Total - NPgN'!AN194</f>
        <v>0</v>
      </c>
      <c r="AO197" s="52">
        <f>'[9]NAW2 - Total - NPgN'!AO194</f>
        <v>0</v>
      </c>
      <c r="AP197" s="59">
        <f t="shared" si="1153"/>
        <v>6.0781213186869918</v>
      </c>
      <c r="BB197" s="6"/>
      <c r="BC197" s="6"/>
      <c r="BD197" s="58" t="s">
        <v>30</v>
      </c>
      <c r="BE197" s="172">
        <f>'NPgN - Probs. of Failure'!O$51</f>
        <v>1.9832758371742098E-2</v>
      </c>
      <c r="BF197" s="172">
        <f>'NPgN - Probs. of Failure'!P$51</f>
        <v>8.530024854071204E-2</v>
      </c>
      <c r="BG197" s="172">
        <f>'NPgN - Probs. of Failure'!Q$51</f>
        <v>0.24619811803394737</v>
      </c>
      <c r="BH197" s="172">
        <f>'NPgN - Probs. of Failure'!R$51</f>
        <v>0.55108857171468384</v>
      </c>
      <c r="BI197" s="172">
        <f>'NPgN - Probs. of Failure'!S$51</f>
        <v>0.8728011101049159</v>
      </c>
      <c r="BJ197" s="176"/>
      <c r="BK197" s="6"/>
      <c r="BL197" s="58" t="s">
        <v>30</v>
      </c>
      <c r="BM197" s="242">
        <f>IFERROR($BM5*'NPgN - Average Cons. of Failure'!$Q$51,0)</f>
        <v>387064.47346640192</v>
      </c>
      <c r="BN197" s="242">
        <f>IFERROR($BM5*'NPgN - Average Cons. of Failure'!$Q$51,0)</f>
        <v>387064.47346640192</v>
      </c>
      <c r="BO197" s="242">
        <f>IFERROR($BM5*'NPgN - Average Cons. of Failure'!$Q$51,0)</f>
        <v>387064.47346640192</v>
      </c>
      <c r="BP197" s="242">
        <f>IFERROR($BM5*'NPgN - Average Cons. of Failure'!$Q$51,0)</f>
        <v>387064.47346640192</v>
      </c>
      <c r="BQ197" s="242">
        <f>IFERROR($BM5*'NPgN - Average Cons. of Failure'!$Q$51,0)</f>
        <v>387064.47346640192</v>
      </c>
      <c r="BR197" s="176"/>
      <c r="BS197" s="6"/>
      <c r="BT197" s="58" t="s">
        <v>30</v>
      </c>
      <c r="BU197" s="24">
        <f t="shared" si="1046"/>
        <v>7676.5561765447301</v>
      </c>
      <c r="BV197" s="24">
        <f t="shared" si="1046"/>
        <v>33016.695787963923</v>
      </c>
      <c r="BW197" s="24">
        <f t="shared" si="1046"/>
        <v>95294.544925228911</v>
      </c>
      <c r="BX197" s="24">
        <f t="shared" si="1046"/>
        <v>213306.80784409557</v>
      </c>
      <c r="BY197" s="24">
        <f t="shared" si="1046"/>
        <v>337830.30212365038</v>
      </c>
      <c r="BZ197" s="6"/>
      <c r="CA197" s="6"/>
      <c r="CB197" s="58" t="s">
        <v>30</v>
      </c>
      <c r="CC197" s="195">
        <f t="shared" si="1154"/>
        <v>0</v>
      </c>
      <c r="CD197" s="195">
        <f t="shared" si="1140"/>
        <v>200679.48254142652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200679.48254142652</v>
      </c>
      <c r="CI197" s="68"/>
      <c r="CJ197" s="68"/>
      <c r="CK197" s="195">
        <f t="shared" si="1141"/>
        <v>0</v>
      </c>
      <c r="CL197" s="195">
        <f t="shared" si="1141"/>
        <v>200679.48254142652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200679.48254142652</v>
      </c>
      <c r="CS197" s="195">
        <f t="shared" si="1155"/>
        <v>0</v>
      </c>
      <c r="CT197" s="195">
        <f t="shared" si="1142"/>
        <v>200679.48254142652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200679.48254142652</v>
      </c>
      <c r="CY197" s="6"/>
      <c r="CZ197" s="6"/>
      <c r="DA197" s="195">
        <f t="shared" si="1156"/>
        <v>0</v>
      </c>
      <c r="DB197" s="195">
        <f t="shared" si="1143"/>
        <v>200679.48254142652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200679.48254142652</v>
      </c>
      <c r="DG197" s="6"/>
      <c r="DH197" s="6"/>
      <c r="DI197" s="195">
        <f t="shared" si="1157"/>
        <v>0</v>
      </c>
      <c r="DJ197" s="195">
        <f t="shared" si="1144"/>
        <v>200679.48254142652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200679.48254142652</v>
      </c>
      <c r="DO197" s="6"/>
      <c r="DP197" s="6"/>
      <c r="DQ197" s="195">
        <f t="shared" si="1158"/>
        <v>0</v>
      </c>
      <c r="DR197" s="195">
        <f t="shared" si="1145"/>
        <v>200679.48254142652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200679.48254142652</v>
      </c>
    </row>
    <row r="198" spans="1:126" ht="25.5" customHeight="1" thickBot="1">
      <c r="A198" s="19"/>
      <c r="B198" s="60"/>
      <c r="C198" s="61"/>
      <c r="D198" s="62">
        <f>SUM(D194:D197)</f>
        <v>38.891999999999996</v>
      </c>
      <c r="E198" s="63">
        <f>SUM(E194:E197)</f>
        <v>58.491999999999997</v>
      </c>
      <c r="F198" s="64"/>
      <c r="G198" s="65">
        <f>SUM(G194:G197)</f>
        <v>30.57027863254304</v>
      </c>
      <c r="H198" s="66">
        <f t="shared" ref="H198:K198" si="1159">SUM(H194:H197)</f>
        <v>8.2301655047984585</v>
      </c>
      <c r="I198" s="66">
        <f t="shared" si="1159"/>
        <v>1E-3</v>
      </c>
      <c r="J198" s="66">
        <f t="shared" si="1159"/>
        <v>8.3555862658498389E-2</v>
      </c>
      <c r="K198" s="66">
        <f t="shared" si="1159"/>
        <v>6.9999999999999993E-3</v>
      </c>
      <c r="L198" s="67"/>
      <c r="M198" s="65">
        <f>SUM(M194:M197)</f>
        <v>24.670278632543038</v>
      </c>
      <c r="N198" s="66">
        <f t="shared" ref="N198:Q198" si="1160">SUM(N194:N197)</f>
        <v>8.2301655047984585</v>
      </c>
      <c r="O198" s="66">
        <f t="shared" si="1160"/>
        <v>1E-3</v>
      </c>
      <c r="P198" s="66">
        <f t="shared" si="1160"/>
        <v>8.3555862658498389E-2</v>
      </c>
      <c r="Q198" s="66">
        <f t="shared" si="1160"/>
        <v>6.9999999999999993E-3</v>
      </c>
      <c r="R198" s="67"/>
      <c r="S198" s="65">
        <f>SUM(S194:S197)</f>
        <v>7.5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30.57027863254304</v>
      </c>
      <c r="Z198" s="66">
        <f t="shared" ref="Z198:AC198" si="1162">SUM(Z194:Z197)</f>
        <v>8.2301655047984585</v>
      </c>
      <c r="AA198" s="66">
        <f t="shared" si="1162"/>
        <v>1E-3</v>
      </c>
      <c r="AB198" s="66">
        <f t="shared" si="1162"/>
        <v>8.3555862658498389E-2</v>
      </c>
      <c r="AC198" s="66">
        <f t="shared" si="1162"/>
        <v>6.9999999999999993E-3</v>
      </c>
      <c r="AD198" s="67"/>
      <c r="AE198" s="65">
        <f>SUM(AE194:AE197)</f>
        <v>19.600000000000001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30.57027863254304</v>
      </c>
      <c r="AL198" s="66">
        <f t="shared" ref="AL198:AO198" si="1164">SUM(AL194:AL197)</f>
        <v>8.2301655047984585</v>
      </c>
      <c r="AM198" s="66">
        <f t="shared" si="1164"/>
        <v>1E-3</v>
      </c>
      <c r="AN198" s="66">
        <f t="shared" si="1164"/>
        <v>8.3555862658498389E-2</v>
      </c>
      <c r="AO198" s="66">
        <f t="shared" si="1164"/>
        <v>6.9999999999999993E-3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53027.178347843757</v>
      </c>
      <c r="CD198" s="197">
        <f t="shared" ref="CD198:CG198" si="1165">SUM(CD194:CD197)</f>
        <v>222665.25442182715</v>
      </c>
      <c r="CE198" s="197">
        <f t="shared" si="1165"/>
        <v>38.117817970091565</v>
      </c>
      <c r="CF198" s="197">
        <f t="shared" si="1165"/>
        <v>7129.2137361375826</v>
      </c>
      <c r="CG198" s="197">
        <f t="shared" si="1165"/>
        <v>945.92484594622078</v>
      </c>
      <c r="CH198" s="198">
        <f t="shared" si="872"/>
        <v>283805.68916972482</v>
      </c>
      <c r="CI198" s="68"/>
      <c r="CJ198" s="68"/>
      <c r="CK198" s="197">
        <f>SUM(CK194:CK197)</f>
        <v>65708.849151495655</v>
      </c>
      <c r="CL198" s="197">
        <f t="shared" ref="CL198:CO198" si="1166">SUM(CL194:CL197)</f>
        <v>222665.25442182715</v>
      </c>
      <c r="CM198" s="197">
        <f t="shared" si="1166"/>
        <v>38.117817970091565</v>
      </c>
      <c r="CN198" s="197">
        <f t="shared" si="1166"/>
        <v>7129.2137361375826</v>
      </c>
      <c r="CO198" s="197">
        <f t="shared" si="1166"/>
        <v>945.92484594622078</v>
      </c>
      <c r="CP198" s="198">
        <f t="shared" si="813"/>
        <v>296487.35997337673</v>
      </c>
      <c r="CS198" s="197">
        <f>SUM(CS194:CS197)</f>
        <v>65708.849151495655</v>
      </c>
      <c r="CT198" s="197">
        <f t="shared" ref="CT198:CW198" si="1167">SUM(CT194:CT197)</f>
        <v>222665.25442182715</v>
      </c>
      <c r="CU198" s="197">
        <f t="shared" si="1167"/>
        <v>38.117817970091565</v>
      </c>
      <c r="CV198" s="197">
        <f t="shared" si="1167"/>
        <v>7129.2137361375826</v>
      </c>
      <c r="CW198" s="197">
        <f t="shared" si="1167"/>
        <v>945.92484594622078</v>
      </c>
      <c r="CX198" s="198">
        <f t="shared" si="815"/>
        <v>296487.35997337673</v>
      </c>
      <c r="CY198" s="6"/>
      <c r="CZ198" s="6"/>
      <c r="DA198" s="197">
        <f>SUM(DA194:DA197)</f>
        <v>81829.617122239579</v>
      </c>
      <c r="DB198" s="197">
        <f t="shared" ref="DB198:DE198" si="1168">SUM(DB194:DB197)</f>
        <v>222665.25442182715</v>
      </c>
      <c r="DC198" s="197">
        <f t="shared" si="1168"/>
        <v>38.117817970091565</v>
      </c>
      <c r="DD198" s="197">
        <f t="shared" si="1168"/>
        <v>7129.2137361375826</v>
      </c>
      <c r="DE198" s="197">
        <f t="shared" si="1168"/>
        <v>945.92484594622078</v>
      </c>
      <c r="DF198" s="198">
        <f t="shared" si="817"/>
        <v>312608.12794412061</v>
      </c>
      <c r="DG198" s="6"/>
      <c r="DH198" s="6"/>
      <c r="DI198" s="197">
        <f>SUM(DI194:DI197)</f>
        <v>65708.849151495655</v>
      </c>
      <c r="DJ198" s="197">
        <f t="shared" ref="DJ198:DM198" si="1169">SUM(DJ194:DJ197)</f>
        <v>222665.25442182715</v>
      </c>
      <c r="DK198" s="197">
        <f t="shared" si="1169"/>
        <v>38.117817970091565</v>
      </c>
      <c r="DL198" s="197">
        <f t="shared" si="1169"/>
        <v>7129.2137361375826</v>
      </c>
      <c r="DM198" s="197">
        <f t="shared" si="1169"/>
        <v>945.92484594622078</v>
      </c>
      <c r="DN198" s="198">
        <f t="shared" si="826"/>
        <v>296487.35997337673</v>
      </c>
      <c r="DO198" s="6"/>
      <c r="DP198" s="6"/>
      <c r="DQ198" s="197">
        <f>SUM(DQ194:DQ197)</f>
        <v>107837.78944837314</v>
      </c>
      <c r="DR198" s="197">
        <f t="shared" ref="DR198:DU198" si="1170">SUM(DR194:DR197)</f>
        <v>222665.25442182715</v>
      </c>
      <c r="DS198" s="197">
        <f t="shared" si="1170"/>
        <v>38.117817970091565</v>
      </c>
      <c r="DT198" s="197">
        <f t="shared" si="1170"/>
        <v>7129.2137361375826</v>
      </c>
      <c r="DU198" s="197">
        <f t="shared" si="1170"/>
        <v>945.92484594622078</v>
      </c>
      <c r="DV198" s="198">
        <f t="shared" si="820"/>
        <v>338616.3002702542</v>
      </c>
    </row>
    <row r="199" spans="1:126" ht="25.5" customHeight="1">
      <c r="A199" s="19"/>
      <c r="B199" s="48" t="s">
        <v>55</v>
      </c>
      <c r="C199" s="48"/>
      <c r="D199" s="49">
        <f>L199</f>
        <v>572</v>
      </c>
      <c r="E199" s="50">
        <f>D199+SUM(AE199:AI199)</f>
        <v>572</v>
      </c>
      <c r="F199" s="51" t="s">
        <v>25</v>
      </c>
      <c r="G199" s="52">
        <f>'[9]NAW2 - Total - NPgN'!G196</f>
        <v>145</v>
      </c>
      <c r="H199" s="52">
        <f>'[9]NAW2 - Total - NPgN'!H196</f>
        <v>227</v>
      </c>
      <c r="I199" s="52">
        <f>'[9]NAW2 - Total - NPgN'!I196</f>
        <v>58</v>
      </c>
      <c r="J199" s="52">
        <f>'[9]NAW2 - Total - NPgN'!J196</f>
        <v>28</v>
      </c>
      <c r="K199" s="52">
        <f>'[9]NAW2 - Total - NPgN'!K196</f>
        <v>114</v>
      </c>
      <c r="L199" s="53">
        <f>SUM(G199:K199)</f>
        <v>572</v>
      </c>
      <c r="M199" s="52">
        <f>'[9]NAW2 - Total - NPgN'!M196</f>
        <v>52</v>
      </c>
      <c r="N199" s="52">
        <f>'[9]NAW2 - Total - NPgN'!N196</f>
        <v>139</v>
      </c>
      <c r="O199" s="52">
        <f>'[9]NAW2 - Total - NPgN'!O196</f>
        <v>94</v>
      </c>
      <c r="P199" s="52">
        <f>'[9]NAW2 - Total - NPgN'!P196</f>
        <v>35</v>
      </c>
      <c r="Q199" s="52">
        <f>'[9]NAW2 - Total - NPgN'!Q196</f>
        <v>252</v>
      </c>
      <c r="R199" s="53">
        <f>SUM(M199:Q199)</f>
        <v>572</v>
      </c>
      <c r="S199" s="274">
        <f>'NPgN - Asset Rep'!S199+'NPgN - Refurb'!S199+'NPgN - HVP'!S199</f>
        <v>116</v>
      </c>
      <c r="T199" s="69">
        <f>'NPgN - Asset Rep'!T199+'NPgN - Refurb'!T199+'NPgN - HVP'!T199</f>
        <v>0</v>
      </c>
      <c r="U199" s="69">
        <f>'NPgN - Asset Rep'!U199+'NPgN - Refurb'!U199+'NPgN - HVP'!U199</f>
        <v>0</v>
      </c>
      <c r="V199" s="69">
        <f>'NPgN - Asset Rep'!V199+'NPgN - Refurb'!V199+'NPgN - HVP'!V199</f>
        <v>0</v>
      </c>
      <c r="W199" s="69">
        <f>'NPgN - Asset Rep'!W199+'NPgN - Refurb'!W199+'NPgN - HVP'!W199</f>
        <v>-116</v>
      </c>
      <c r="X199" s="53">
        <f>SUM(S199:W199)</f>
        <v>0</v>
      </c>
      <c r="Y199" s="54">
        <f>'[9]NAW2 - Total - NPgN'!Y196</f>
        <v>88</v>
      </c>
      <c r="Z199" s="54">
        <f>'[9]NAW2 - Total - NPgN'!Z196</f>
        <v>237</v>
      </c>
      <c r="AA199" s="54">
        <f>'[9]NAW2 - Total - NPgN'!AA196</f>
        <v>56</v>
      </c>
      <c r="AB199" s="54">
        <f>'[9]NAW2 - Total - NPgN'!AB196</f>
        <v>46</v>
      </c>
      <c r="AC199" s="54">
        <f>'[9]NAW2 - Total - NPgN'!AC196</f>
        <v>145</v>
      </c>
      <c r="AD199" s="53">
        <f>SUM(Y199:AC199)</f>
        <v>572</v>
      </c>
      <c r="AE199" s="274">
        <f>'NPgN - Asset Rep'!AE199+'NPgN - Refurb'!AE199+'NPgN - HVP'!AE199</f>
        <v>119</v>
      </c>
      <c r="AF199" s="69">
        <f>'NPgN - Asset Rep'!AF199+'NPgN - Refurb'!AF199+'NPgN - HVP'!AF199</f>
        <v>34</v>
      </c>
      <c r="AG199" s="69">
        <f>'NPgN - Asset Rep'!AG199+'NPgN - Refurb'!AG199+'NPgN - HVP'!AG199</f>
        <v>0</v>
      </c>
      <c r="AH199" s="69">
        <f>'NPgN - Asset Rep'!AH199+'NPgN - Refurb'!AH199+'NPgN - HVP'!AH199</f>
        <v>-21</v>
      </c>
      <c r="AI199" s="69">
        <f>'NPgN - Asset Rep'!AI199+'NPgN - Refurb'!AI199+'NPgN - HVP'!AI199</f>
        <v>-132</v>
      </c>
      <c r="AJ199" s="53">
        <f>SUM(AE199:AI199)</f>
        <v>0</v>
      </c>
      <c r="AK199" s="54">
        <f>'[9]NAW2 - Total - NPgN'!AK196</f>
        <v>34</v>
      </c>
      <c r="AL199" s="54">
        <f>'[9]NAW2 - Total - NPgN'!AL196</f>
        <v>111</v>
      </c>
      <c r="AM199" s="54">
        <f>'[9]NAW2 - Total - NPgN'!AM196</f>
        <v>180</v>
      </c>
      <c r="AN199" s="54">
        <f>'[9]NAW2 - Total - NPgN'!AN196</f>
        <v>56</v>
      </c>
      <c r="AO199" s="54">
        <f>'[9]NAW2 - Total - NPgN'!AO196</f>
        <v>191</v>
      </c>
      <c r="AP199" s="53">
        <f>SUM(AK199:AO199)</f>
        <v>572</v>
      </c>
      <c r="AW199" s="71"/>
      <c r="BB199" s="6"/>
      <c r="BC199" s="6"/>
      <c r="BD199" s="51" t="s">
        <v>25</v>
      </c>
      <c r="BE199" s="172">
        <f>'NPgN - Probs. of Failure'!O$52</f>
        <v>0</v>
      </c>
      <c r="BF199" s="172">
        <f>'NPgN - Probs. of Failure'!P$52</f>
        <v>0</v>
      </c>
      <c r="BG199" s="172">
        <f>'NPgN - Probs. of Failure'!Q$52</f>
        <v>0</v>
      </c>
      <c r="BH199" s="172">
        <f>'NPgN - Probs. of Failure'!R$52</f>
        <v>0</v>
      </c>
      <c r="BI199" s="172">
        <f>'NPgN - Probs. of Failure'!S$52</f>
        <v>0</v>
      </c>
      <c r="BJ199" s="175"/>
      <c r="BK199" s="6"/>
      <c r="BL199" s="51" t="s">
        <v>25</v>
      </c>
      <c r="BM199" s="194">
        <f>$BM2*'NPgN - Average Cons. of Failure'!$Q$52</f>
        <v>66033.559223763121</v>
      </c>
      <c r="BN199" s="194">
        <f>$BM2*'NPgN - Average Cons. of Failure'!$Q$52</f>
        <v>66033.559223763121</v>
      </c>
      <c r="BO199" s="194">
        <f>$BM2*'NPgN - Average Cons. of Failure'!$Q$52</f>
        <v>66033.559223763121</v>
      </c>
      <c r="BP199" s="194">
        <f>$BM2*'NPgN - Average Cons. of Failure'!$Q$52</f>
        <v>66033.559223763121</v>
      </c>
      <c r="BQ199" s="194">
        <f>$BM2*'NPgN - Average Cons. of Failure'!$Q$52</f>
        <v>66033.559223763121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0</v>
      </c>
      <c r="BX199" s="24">
        <f t="shared" si="1046"/>
        <v>0</v>
      </c>
      <c r="BY199" s="24">
        <f t="shared" si="1046"/>
        <v>0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363</v>
      </c>
      <c r="E200" s="57">
        <f t="shared" ref="E200:E202" si="1178">D200+SUM(AE200:AI200)</f>
        <v>363</v>
      </c>
      <c r="F200" s="58" t="s">
        <v>27</v>
      </c>
      <c r="G200" s="52">
        <f>'[9]NAW2 - Total - NPgN'!G197</f>
        <v>184</v>
      </c>
      <c r="H200" s="52">
        <f>'[9]NAW2 - Total - NPgN'!H197</f>
        <v>73</v>
      </c>
      <c r="I200" s="52">
        <f>'[9]NAW2 - Total - NPgN'!I197</f>
        <v>9</v>
      </c>
      <c r="J200" s="52">
        <f>'[9]NAW2 - Total - NPgN'!J197</f>
        <v>41</v>
      </c>
      <c r="K200" s="52">
        <f>'[9]NAW2 - Total - NPgN'!K197</f>
        <v>56</v>
      </c>
      <c r="L200" s="59">
        <f t="shared" ref="L200:L202" si="1179">SUM(G200:K200)</f>
        <v>363</v>
      </c>
      <c r="M200" s="52">
        <f>'[9]NAW2 - Total - NPgN'!M197</f>
        <v>17</v>
      </c>
      <c r="N200" s="52">
        <f>'[9]NAW2 - Total - NPgN'!N197</f>
        <v>67</v>
      </c>
      <c r="O200" s="52">
        <f>'[9]NAW2 - Total - NPgN'!O197</f>
        <v>23</v>
      </c>
      <c r="P200" s="52">
        <f>'[9]NAW2 - Total - NPgN'!P197</f>
        <v>48</v>
      </c>
      <c r="Q200" s="52">
        <f>'[9]NAW2 - Total - NPgN'!Q197</f>
        <v>208</v>
      </c>
      <c r="R200" s="59">
        <f t="shared" ref="R200:R202" si="1180">SUM(M200:Q200)</f>
        <v>363</v>
      </c>
      <c r="S200" s="52">
        <f>'NPgN - Asset Rep'!S200+'NPgN - Refurb'!S200+'NPgN - HVP'!S200</f>
        <v>18</v>
      </c>
      <c r="T200" s="52">
        <f>'NPgN - Asset Rep'!T200+'NPgN - Refurb'!T200+'NPgN - HVP'!T200</f>
        <v>0</v>
      </c>
      <c r="U200" s="52">
        <f>'NPgN - Asset Rep'!U200+'NPgN - Refurb'!U200+'NPgN - HVP'!U200</f>
        <v>0</v>
      </c>
      <c r="V200" s="52">
        <f>'NPgN - Asset Rep'!V200+'NPgN - Refurb'!V200+'NPgN - HVP'!V200</f>
        <v>0</v>
      </c>
      <c r="W200" s="52">
        <f>'NPgN - Asset Rep'!W200+'NPgN - Refurb'!W200+'NPgN - HVP'!W200</f>
        <v>-18</v>
      </c>
      <c r="X200" s="59">
        <f t="shared" ref="X200:X202" si="1181">SUM(S200:W200)</f>
        <v>0</v>
      </c>
      <c r="Y200" s="52">
        <f>'[9]NAW2 - Total - NPgN'!Y197</f>
        <v>115</v>
      </c>
      <c r="Z200" s="52">
        <f>'[9]NAW2 - Total - NPgN'!Z197</f>
        <v>88</v>
      </c>
      <c r="AA200" s="52">
        <f>'[9]NAW2 - Total - NPgN'!AA197</f>
        <v>56</v>
      </c>
      <c r="AB200" s="52">
        <f>'[9]NAW2 - Total - NPgN'!AB197</f>
        <v>7</v>
      </c>
      <c r="AC200" s="52">
        <f>'[9]NAW2 - Total - NPgN'!AC197</f>
        <v>97</v>
      </c>
      <c r="AD200" s="59">
        <f t="shared" ref="AD200:AD202" si="1182">SUM(Y200:AC200)</f>
        <v>363</v>
      </c>
      <c r="AE200" s="52">
        <f>'NPgN - Asset Rep'!AE200+'NPgN - Refurb'!AE200+'NPgN - HVP'!AE200</f>
        <v>96</v>
      </c>
      <c r="AF200" s="52">
        <f>'NPgN - Asset Rep'!AF200+'NPgN - Refurb'!AF200+'NPgN - HVP'!AF200</f>
        <v>36</v>
      </c>
      <c r="AG200" s="52">
        <f>'NPgN - Asset Rep'!AG200+'NPgN - Refurb'!AG200+'NPgN - HVP'!AG200</f>
        <v>0</v>
      </c>
      <c r="AH200" s="52">
        <f>'NPgN - Asset Rep'!AH200+'NPgN - Refurb'!AH200+'NPgN - HVP'!AH200</f>
        <v>-34</v>
      </c>
      <c r="AI200" s="52">
        <f>'NPgN - Asset Rep'!AI200+'NPgN - Refurb'!AI200+'NPgN - HVP'!AI200</f>
        <v>-98</v>
      </c>
      <c r="AJ200" s="59">
        <f t="shared" ref="AJ200:AJ202" si="1183">SUM(AE200:AI200)</f>
        <v>0</v>
      </c>
      <c r="AK200" s="52">
        <f>'[9]NAW2 - Total - NPgN'!AK197</f>
        <v>4</v>
      </c>
      <c r="AL200" s="52">
        <f>'[9]NAW2 - Total - NPgN'!AL197</f>
        <v>171</v>
      </c>
      <c r="AM200" s="52">
        <f>'[9]NAW2 - Total - NPgN'!AM197</f>
        <v>28</v>
      </c>
      <c r="AN200" s="52">
        <f>'[9]NAW2 - Total - NPgN'!AN197</f>
        <v>56</v>
      </c>
      <c r="AO200" s="52">
        <f>'[9]NAW2 - Total - NPgN'!AO197</f>
        <v>104</v>
      </c>
      <c r="AP200" s="59">
        <f t="shared" ref="AP200:AP202" si="1184">SUM(AK200:AO200)</f>
        <v>363</v>
      </c>
      <c r="AR200" s="88"/>
      <c r="BB200" s="6"/>
      <c r="BC200" s="6"/>
      <c r="BD200" s="58" t="s">
        <v>27</v>
      </c>
      <c r="BE200" s="172">
        <f>'NPgN - Probs. of Failure'!O$52</f>
        <v>0</v>
      </c>
      <c r="BF200" s="172">
        <f>'NPgN - Probs. of Failure'!P$52</f>
        <v>0</v>
      </c>
      <c r="BG200" s="172">
        <f>'NPgN - Probs. of Failure'!Q$52</f>
        <v>0</v>
      </c>
      <c r="BH200" s="172">
        <f>'NPgN - Probs. of Failure'!R$52</f>
        <v>0</v>
      </c>
      <c r="BI200" s="172">
        <f>'NPgN - Probs. of Failure'!S$52</f>
        <v>0</v>
      </c>
      <c r="BJ200" s="176"/>
      <c r="BK200" s="6"/>
      <c r="BL200" s="58" t="s">
        <v>27</v>
      </c>
      <c r="BM200" s="194">
        <f>$BM3*'NPgN - Average Cons. of Failure'!$Q$52</f>
        <v>94333.656033947322</v>
      </c>
      <c r="BN200" s="194">
        <f>$BM3*'NPgN - Average Cons. of Failure'!$Q$52</f>
        <v>94333.656033947322</v>
      </c>
      <c r="BO200" s="194">
        <f>$BM3*'NPgN - Average Cons. of Failure'!$Q$52</f>
        <v>94333.656033947322</v>
      </c>
      <c r="BP200" s="194">
        <f>$BM3*'NPgN - Average Cons. of Failure'!$Q$52</f>
        <v>94333.656033947322</v>
      </c>
      <c r="BQ200" s="194">
        <f>$BM3*'NPgN - Average Cons. of Failure'!$Q$52</f>
        <v>94333.656033947322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0</v>
      </c>
      <c r="BX200" s="24">
        <f t="shared" si="1046"/>
        <v>0</v>
      </c>
      <c r="BY200" s="24">
        <f t="shared" si="1046"/>
        <v>0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0</v>
      </c>
      <c r="CF200" s="195">
        <f t="shared" si="1171"/>
        <v>0</v>
      </c>
      <c r="CG200" s="195">
        <f t="shared" si="1171"/>
        <v>0</v>
      </c>
      <c r="CH200" s="198">
        <f t="shared" si="872"/>
        <v>0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0</v>
      </c>
      <c r="CN200" s="195">
        <f t="shared" si="1172"/>
        <v>0</v>
      </c>
      <c r="CO200" s="195">
        <f t="shared" si="1172"/>
        <v>0</v>
      </c>
      <c r="CP200" s="198">
        <f t="shared" si="813"/>
        <v>0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0</v>
      </c>
      <c r="CV200" s="195">
        <f t="shared" si="1173"/>
        <v>0</v>
      </c>
      <c r="CW200" s="195">
        <f t="shared" si="1173"/>
        <v>0</v>
      </c>
      <c r="CX200" s="198">
        <f t="shared" si="815"/>
        <v>0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0</v>
      </c>
      <c r="DD200" s="195">
        <f t="shared" si="1174"/>
        <v>0</v>
      </c>
      <c r="DE200" s="195">
        <f t="shared" si="1174"/>
        <v>0</v>
      </c>
      <c r="DF200" s="198">
        <f t="shared" si="817"/>
        <v>0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0</v>
      </c>
      <c r="DL200" s="195">
        <f t="shared" si="1175"/>
        <v>0</v>
      </c>
      <c r="DM200" s="195">
        <f t="shared" si="1175"/>
        <v>0</v>
      </c>
      <c r="DN200" s="198">
        <f t="shared" si="826"/>
        <v>0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0</v>
      </c>
      <c r="DT200" s="195">
        <f t="shared" si="1176"/>
        <v>0</v>
      </c>
      <c r="DU200" s="195">
        <f t="shared" si="1176"/>
        <v>0</v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122</v>
      </c>
      <c r="E201" s="57">
        <f t="shared" si="1178"/>
        <v>122</v>
      </c>
      <c r="F201" s="58" t="s">
        <v>29</v>
      </c>
      <c r="G201" s="52">
        <f>'[9]NAW2 - Total - NPgN'!G198</f>
        <v>28</v>
      </c>
      <c r="H201" s="52">
        <f>'[9]NAW2 - Total - NPgN'!H198</f>
        <v>66</v>
      </c>
      <c r="I201" s="52">
        <f>'[9]NAW2 - Total - NPgN'!I198</f>
        <v>0</v>
      </c>
      <c r="J201" s="52">
        <f>'[9]NAW2 - Total - NPgN'!J198</f>
        <v>23</v>
      </c>
      <c r="K201" s="52">
        <f>'[9]NAW2 - Total - NPgN'!K198</f>
        <v>5</v>
      </c>
      <c r="L201" s="59">
        <f t="shared" si="1179"/>
        <v>122</v>
      </c>
      <c r="M201" s="52">
        <f>'[9]NAW2 - Total - NPgN'!M198</f>
        <v>4</v>
      </c>
      <c r="N201" s="52">
        <f>'[9]NAW2 - Total - NPgN'!N198</f>
        <v>8</v>
      </c>
      <c r="O201" s="52">
        <f>'[9]NAW2 - Total - NPgN'!O198</f>
        <v>13</v>
      </c>
      <c r="P201" s="52">
        <f>'[9]NAW2 - Total - NPgN'!P198</f>
        <v>26</v>
      </c>
      <c r="Q201" s="52">
        <f>'[9]NAW2 - Total - NPgN'!Q198</f>
        <v>71</v>
      </c>
      <c r="R201" s="59">
        <f t="shared" si="1180"/>
        <v>122</v>
      </c>
      <c r="S201" s="52">
        <f>'NPgN - Asset Rep'!S201+'NPgN - Refurb'!S201+'NPgN - HVP'!S201</f>
        <v>2</v>
      </c>
      <c r="T201" s="52">
        <f>'NPgN - Asset Rep'!T201+'NPgN - Refurb'!T201+'NPgN - HVP'!T201</f>
        <v>0</v>
      </c>
      <c r="U201" s="52">
        <f>'NPgN - Asset Rep'!U201+'NPgN - Refurb'!U201+'NPgN - HVP'!U201</f>
        <v>0</v>
      </c>
      <c r="V201" s="52">
        <f>'NPgN - Asset Rep'!V201+'NPgN - Refurb'!V201+'NPgN - HVP'!V201</f>
        <v>0</v>
      </c>
      <c r="W201" s="52">
        <f>'NPgN - Asset Rep'!W201+'NPgN - Refurb'!W201+'NPgN - HVP'!W201</f>
        <v>-2</v>
      </c>
      <c r="X201" s="59">
        <f t="shared" si="1181"/>
        <v>0</v>
      </c>
      <c r="Y201" s="52">
        <f>'[9]NAW2 - Total - NPgN'!Y198</f>
        <v>10</v>
      </c>
      <c r="Z201" s="52">
        <f>'[9]NAW2 - Total - NPgN'!Z198</f>
        <v>82</v>
      </c>
      <c r="AA201" s="52">
        <f>'[9]NAW2 - Total - NPgN'!AA198</f>
        <v>2</v>
      </c>
      <c r="AB201" s="52">
        <f>'[9]NAW2 - Total - NPgN'!AB198</f>
        <v>0</v>
      </c>
      <c r="AC201" s="52">
        <f>'[9]NAW2 - Total - NPgN'!AC198</f>
        <v>28</v>
      </c>
      <c r="AD201" s="59">
        <f t="shared" si="1182"/>
        <v>122</v>
      </c>
      <c r="AE201" s="52">
        <f>'NPgN - Asset Rep'!AE201+'NPgN - Refurb'!AE201+'NPgN - HVP'!AE201</f>
        <v>5</v>
      </c>
      <c r="AF201" s="52">
        <f>'NPgN - Asset Rep'!AF201+'NPgN - Refurb'!AF201+'NPgN - HVP'!AF201</f>
        <v>1</v>
      </c>
      <c r="AG201" s="52">
        <f>'NPgN - Asset Rep'!AG201+'NPgN - Refurb'!AG201+'NPgN - HVP'!AG201</f>
        <v>0</v>
      </c>
      <c r="AH201" s="52">
        <f>'NPgN - Asset Rep'!AH201+'NPgN - Refurb'!AH201+'NPgN - HVP'!AH201</f>
        <v>0</v>
      </c>
      <c r="AI201" s="52">
        <f>'NPgN - Asset Rep'!AI201+'NPgN - Refurb'!AI201+'NPgN - HVP'!AI201</f>
        <v>-6</v>
      </c>
      <c r="AJ201" s="59">
        <f t="shared" si="1183"/>
        <v>0</v>
      </c>
      <c r="AK201" s="52">
        <f>'[9]NAW2 - Total - NPgN'!AK198</f>
        <v>2</v>
      </c>
      <c r="AL201" s="52">
        <f>'[9]NAW2 - Total - NPgN'!AL198</f>
        <v>26</v>
      </c>
      <c r="AM201" s="52">
        <f>'[9]NAW2 - Total - NPgN'!AM198</f>
        <v>64</v>
      </c>
      <c r="AN201" s="52">
        <f>'[9]NAW2 - Total - NPgN'!AN198</f>
        <v>2</v>
      </c>
      <c r="AO201" s="52">
        <f>'[9]NAW2 - Total - NPgN'!AO198</f>
        <v>28</v>
      </c>
      <c r="AP201" s="59">
        <f t="shared" si="1184"/>
        <v>122</v>
      </c>
      <c r="AR201" s="88"/>
      <c r="BB201" s="6"/>
      <c r="BC201" s="6"/>
      <c r="BD201" s="58" t="s">
        <v>29</v>
      </c>
      <c r="BE201" s="172">
        <f>'NPgN - Probs. of Failure'!O$52</f>
        <v>0</v>
      </c>
      <c r="BF201" s="172">
        <f>'NPgN - Probs. of Failure'!P$52</f>
        <v>0</v>
      </c>
      <c r="BG201" s="172">
        <f>'NPgN - Probs. of Failure'!Q$52</f>
        <v>0</v>
      </c>
      <c r="BH201" s="172">
        <f>'NPgN - Probs. of Failure'!R$52</f>
        <v>0</v>
      </c>
      <c r="BI201" s="172">
        <f>'NPgN - Probs. of Failure'!S$52</f>
        <v>0</v>
      </c>
      <c r="BJ201" s="176"/>
      <c r="BK201" s="6"/>
      <c r="BL201" s="58" t="s">
        <v>29</v>
      </c>
      <c r="BM201" s="194">
        <f>$BM4*'NPgN - Average Cons. of Failure'!$Q$52</f>
        <v>141500.48405092099</v>
      </c>
      <c r="BN201" s="194">
        <f>$BM4*'NPgN - Average Cons. of Failure'!$Q$52</f>
        <v>141500.48405092099</v>
      </c>
      <c r="BO201" s="194">
        <f>$BM4*'NPgN - Average Cons. of Failure'!$Q$52</f>
        <v>141500.48405092099</v>
      </c>
      <c r="BP201" s="194">
        <f>$BM4*'NPgN - Average Cons. of Failure'!$Q$52</f>
        <v>141500.48405092099</v>
      </c>
      <c r="BQ201" s="194">
        <f>$BM4*'NPgN - Average Cons. of Failure'!$Q$52</f>
        <v>141500.48405092099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0</v>
      </c>
      <c r="BX201" s="24">
        <f t="shared" si="1046"/>
        <v>0</v>
      </c>
      <c r="BY201" s="24">
        <f t="shared" si="1046"/>
        <v>0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0</v>
      </c>
      <c r="CF201" s="195">
        <f t="shared" si="1171"/>
        <v>0</v>
      </c>
      <c r="CG201" s="195">
        <f t="shared" si="1171"/>
        <v>0</v>
      </c>
      <c r="CH201" s="198">
        <f t="shared" si="872"/>
        <v>0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0</v>
      </c>
      <c r="CN201" s="195">
        <f t="shared" si="1172"/>
        <v>0</v>
      </c>
      <c r="CO201" s="195">
        <f t="shared" si="1172"/>
        <v>0</v>
      </c>
      <c r="CP201" s="198">
        <f t="shared" si="813"/>
        <v>0</v>
      </c>
      <c r="CS201" s="195">
        <f t="shared" si="1186"/>
        <v>0</v>
      </c>
      <c r="CT201" s="195">
        <f t="shared" si="1173"/>
        <v>0</v>
      </c>
      <c r="CU201" s="195">
        <f t="shared" si="1173"/>
        <v>0</v>
      </c>
      <c r="CV201" s="195">
        <f t="shared" si="1173"/>
        <v>0</v>
      </c>
      <c r="CW201" s="195">
        <f t="shared" si="1173"/>
        <v>0</v>
      </c>
      <c r="CX201" s="198">
        <f t="shared" si="815"/>
        <v>0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0</v>
      </c>
      <c r="DD201" s="195">
        <f t="shared" si="1174"/>
        <v>0</v>
      </c>
      <c r="DE201" s="195">
        <f t="shared" si="1174"/>
        <v>0</v>
      </c>
      <c r="DF201" s="198">
        <f t="shared" si="817"/>
        <v>0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0</v>
      </c>
      <c r="DL201" s="195">
        <f t="shared" si="1175"/>
        <v>0</v>
      </c>
      <c r="DM201" s="195">
        <f t="shared" si="1175"/>
        <v>0</v>
      </c>
      <c r="DN201" s="198">
        <f t="shared" si="826"/>
        <v>0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0</v>
      </c>
      <c r="DT201" s="195">
        <f t="shared" si="1176"/>
        <v>0</v>
      </c>
      <c r="DU201" s="195">
        <f t="shared" si="1176"/>
        <v>0</v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112</v>
      </c>
      <c r="E202" s="57">
        <f t="shared" si="1178"/>
        <v>112</v>
      </c>
      <c r="F202" s="58" t="s">
        <v>30</v>
      </c>
      <c r="G202" s="52">
        <f>'[9]NAW2 - Total - NPgN'!G199</f>
        <v>97</v>
      </c>
      <c r="H202" s="52">
        <f>'[9]NAW2 - Total - NPgN'!H199</f>
        <v>7</v>
      </c>
      <c r="I202" s="52">
        <f>'[9]NAW2 - Total - NPgN'!I199</f>
        <v>0</v>
      </c>
      <c r="J202" s="52">
        <f>'[9]NAW2 - Total - NPgN'!J199</f>
        <v>0</v>
      </c>
      <c r="K202" s="52">
        <f>'[9]NAW2 - Total - NPgN'!K199</f>
        <v>8</v>
      </c>
      <c r="L202" s="59">
        <f t="shared" si="1179"/>
        <v>112</v>
      </c>
      <c r="M202" s="52">
        <f>'[9]NAW2 - Total - NPgN'!M199</f>
        <v>1</v>
      </c>
      <c r="N202" s="52">
        <f>'[9]NAW2 - Total - NPgN'!N199</f>
        <v>2</v>
      </c>
      <c r="O202" s="52">
        <f>'[9]NAW2 - Total - NPgN'!O199</f>
        <v>4</v>
      </c>
      <c r="P202" s="52">
        <f>'[9]NAW2 - Total - NPgN'!P199</f>
        <v>22</v>
      </c>
      <c r="Q202" s="52">
        <f>'[9]NAW2 - Total - NPgN'!Q199</f>
        <v>83</v>
      </c>
      <c r="R202" s="59">
        <f t="shared" si="1180"/>
        <v>112</v>
      </c>
      <c r="S202" s="52">
        <f>'NPgN - Asset Rep'!S202+'NPgN - Refurb'!S202+'NPgN - HVP'!S202</f>
        <v>0</v>
      </c>
      <c r="T202" s="52">
        <f>'NPgN - Asset Rep'!T202+'NPgN - Refurb'!T202+'NPgN - HVP'!T202</f>
        <v>0</v>
      </c>
      <c r="U202" s="52">
        <f>'NPgN - Asset Rep'!U202+'NPgN - Refurb'!U202+'NPgN - HVP'!U202</f>
        <v>0</v>
      </c>
      <c r="V202" s="52">
        <f>'NPgN - Asset Rep'!V202+'NPgN - Refurb'!V202+'NPgN - HVP'!V202</f>
        <v>0</v>
      </c>
      <c r="W202" s="52">
        <f>'NPgN - Asset Rep'!W202+'NPgN - Refurb'!W202+'NPgN - HVP'!W202</f>
        <v>0</v>
      </c>
      <c r="X202" s="59">
        <f t="shared" si="1181"/>
        <v>0</v>
      </c>
      <c r="Y202" s="52">
        <f>'[9]NAW2 - Total - NPgN'!Y199</f>
        <v>96</v>
      </c>
      <c r="Z202" s="52">
        <f>'[9]NAW2 - Total - NPgN'!Z199</f>
        <v>7</v>
      </c>
      <c r="AA202" s="52">
        <f>'[9]NAW2 - Total - NPgN'!AA199</f>
        <v>1</v>
      </c>
      <c r="AB202" s="52">
        <f>'[9]NAW2 - Total - NPgN'!AB199</f>
        <v>0</v>
      </c>
      <c r="AC202" s="52">
        <f>'[9]NAW2 - Total - NPgN'!AC199</f>
        <v>8</v>
      </c>
      <c r="AD202" s="59">
        <f t="shared" si="1182"/>
        <v>112</v>
      </c>
      <c r="AE202" s="52">
        <f>'NPgN - Asset Rep'!AE202+'NPgN - Refurb'!AE202+'NPgN - HVP'!AE202</f>
        <v>9</v>
      </c>
      <c r="AF202" s="52">
        <f>'NPgN - Asset Rep'!AF202+'NPgN - Refurb'!AF202+'NPgN - HVP'!AF202</f>
        <v>0</v>
      </c>
      <c r="AG202" s="52">
        <f>'NPgN - Asset Rep'!AG202+'NPgN - Refurb'!AG202+'NPgN - HVP'!AG202</f>
        <v>0</v>
      </c>
      <c r="AH202" s="52">
        <f>'NPgN - Asset Rep'!AH202+'NPgN - Refurb'!AH202+'NPgN - HVP'!AH202</f>
        <v>-1</v>
      </c>
      <c r="AI202" s="52">
        <f>'NPgN - Asset Rep'!AI202+'NPgN - Refurb'!AI202+'NPgN - HVP'!AI202</f>
        <v>-8</v>
      </c>
      <c r="AJ202" s="59">
        <f t="shared" si="1183"/>
        <v>0</v>
      </c>
      <c r="AK202" s="52">
        <f>'[9]NAW2 - Total - NPgN'!AK199</f>
        <v>0</v>
      </c>
      <c r="AL202" s="52">
        <f>'[9]NAW2 - Total - NPgN'!AL199</f>
        <v>97</v>
      </c>
      <c r="AM202" s="52">
        <f>'[9]NAW2 - Total - NPgN'!AM199</f>
        <v>6</v>
      </c>
      <c r="AN202" s="52">
        <f>'[9]NAW2 - Total - NPgN'!AN199</f>
        <v>1</v>
      </c>
      <c r="AO202" s="52">
        <f>'[9]NAW2 - Total - NPgN'!AO199</f>
        <v>8</v>
      </c>
      <c r="AP202" s="59">
        <f t="shared" si="1184"/>
        <v>112</v>
      </c>
      <c r="AR202" s="88"/>
      <c r="BB202" s="6"/>
      <c r="BC202" s="6"/>
      <c r="BD202" s="58" t="s">
        <v>30</v>
      </c>
      <c r="BE202" s="172">
        <f>'NPgN - Probs. of Failure'!O$52</f>
        <v>0</v>
      </c>
      <c r="BF202" s="172">
        <f>'NPgN - Probs. of Failure'!P$52</f>
        <v>0</v>
      </c>
      <c r="BG202" s="172">
        <f>'NPgN - Probs. of Failure'!Q$52</f>
        <v>0</v>
      </c>
      <c r="BH202" s="172">
        <f>'NPgN - Probs. of Failure'!R$52</f>
        <v>0</v>
      </c>
      <c r="BI202" s="172">
        <f>'NPgN - Probs. of Failure'!S$52</f>
        <v>0</v>
      </c>
      <c r="BJ202" s="176"/>
      <c r="BK202" s="6"/>
      <c r="BL202" s="58" t="s">
        <v>30</v>
      </c>
      <c r="BM202" s="194">
        <f>$BM5*'NPgN - Average Cons. of Failure'!$Q$52</f>
        <v>235834.1400848683</v>
      </c>
      <c r="BN202" s="194">
        <f>$BM5*'NPgN - Average Cons. of Failure'!$Q$52</f>
        <v>235834.1400848683</v>
      </c>
      <c r="BO202" s="194">
        <f>$BM5*'NPgN - Average Cons. of Failure'!$Q$52</f>
        <v>235834.1400848683</v>
      </c>
      <c r="BP202" s="194">
        <f>$BM5*'NPgN - Average Cons. of Failure'!$Q$52</f>
        <v>235834.1400848683</v>
      </c>
      <c r="BQ202" s="194">
        <f>$BM5*'NPgN - Average Cons. of Failure'!$Q$52</f>
        <v>235834.1400848683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0</v>
      </c>
      <c r="BX202" s="24">
        <f t="shared" si="1046"/>
        <v>0</v>
      </c>
      <c r="BY202" s="24">
        <f t="shared" si="1046"/>
        <v>0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1169</v>
      </c>
      <c r="E203" s="63">
        <f>SUM(E199:E202)</f>
        <v>1169</v>
      </c>
      <c r="F203" s="64"/>
      <c r="G203" s="65">
        <f>SUM(G199:G202)</f>
        <v>454</v>
      </c>
      <c r="H203" s="66">
        <f t="shared" ref="H203:K203" si="1190">SUM(H199:H202)</f>
        <v>373</v>
      </c>
      <c r="I203" s="66">
        <f t="shared" si="1190"/>
        <v>67</v>
      </c>
      <c r="J203" s="66">
        <f t="shared" si="1190"/>
        <v>92</v>
      </c>
      <c r="K203" s="66">
        <f t="shared" si="1190"/>
        <v>183</v>
      </c>
      <c r="L203" s="67"/>
      <c r="M203" s="65">
        <f>SUM(M199:M202)</f>
        <v>74</v>
      </c>
      <c r="N203" s="66">
        <f t="shared" ref="N203:Q203" si="1191">SUM(N199:N202)</f>
        <v>216</v>
      </c>
      <c r="O203" s="66">
        <f t="shared" si="1191"/>
        <v>134</v>
      </c>
      <c r="P203" s="66">
        <f t="shared" si="1191"/>
        <v>131</v>
      </c>
      <c r="Q203" s="66">
        <f t="shared" si="1191"/>
        <v>614</v>
      </c>
      <c r="R203" s="67"/>
      <c r="S203" s="65">
        <f>SUM(S199:S202)</f>
        <v>136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-136</v>
      </c>
      <c r="X203" s="67"/>
      <c r="Y203" s="65">
        <f>SUM(Y199:Y202)</f>
        <v>309</v>
      </c>
      <c r="Z203" s="66">
        <f t="shared" ref="Z203:AC203" si="1193">SUM(Z199:Z202)</f>
        <v>414</v>
      </c>
      <c r="AA203" s="66">
        <f t="shared" si="1193"/>
        <v>115</v>
      </c>
      <c r="AB203" s="66">
        <f t="shared" si="1193"/>
        <v>53</v>
      </c>
      <c r="AC203" s="66">
        <f t="shared" si="1193"/>
        <v>278</v>
      </c>
      <c r="AD203" s="67"/>
      <c r="AE203" s="65">
        <f>SUM(AE199:AE202)</f>
        <v>229</v>
      </c>
      <c r="AF203" s="66">
        <f t="shared" ref="AF203:AI203" si="1194">SUM(AF199:AF202)</f>
        <v>71</v>
      </c>
      <c r="AG203" s="66">
        <f t="shared" si="1194"/>
        <v>0</v>
      </c>
      <c r="AH203" s="66">
        <f t="shared" si="1194"/>
        <v>-56</v>
      </c>
      <c r="AI203" s="66">
        <f t="shared" si="1194"/>
        <v>-244</v>
      </c>
      <c r="AJ203" s="67"/>
      <c r="AK203" s="65">
        <f>SUM(AK199:AK202)</f>
        <v>40</v>
      </c>
      <c r="AL203" s="66">
        <f t="shared" ref="AL203:AO203" si="1195">SUM(AL199:AL202)</f>
        <v>405</v>
      </c>
      <c r="AM203" s="66">
        <f t="shared" si="1195"/>
        <v>278</v>
      </c>
      <c r="AN203" s="66">
        <f t="shared" si="1195"/>
        <v>115</v>
      </c>
      <c r="AO203" s="66">
        <f t="shared" si="1195"/>
        <v>331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535.09687546209273</v>
      </c>
      <c r="E204" s="50">
        <f>D204+SUM(AE204:AI204)</f>
        <v>535.09687546209273</v>
      </c>
      <c r="F204" s="51" t="s">
        <v>25</v>
      </c>
      <c r="G204" s="52">
        <f>'[9]NAW2 - Total - NPgN'!G201</f>
        <v>59.425996833261024</v>
      </c>
      <c r="H204" s="52">
        <f>'[9]NAW2 - Total - NPgN'!H201</f>
        <v>153.59994251355323</v>
      </c>
      <c r="I204" s="52">
        <f>'[9]NAW2 - Total - NPgN'!I201</f>
        <v>184.08225031193862</v>
      </c>
      <c r="J204" s="52">
        <f>'[9]NAW2 - Total - NPgN'!J201</f>
        <v>56.042199703928176</v>
      </c>
      <c r="K204" s="52">
        <f>'[9]NAW2 - Total - NPgN'!K201</f>
        <v>81.946486099411715</v>
      </c>
      <c r="L204" s="53">
        <f>SUM(G204:K204)</f>
        <v>535.09687546209273</v>
      </c>
      <c r="M204" s="69">
        <f>'[9]NAW2 - Total - NPgN'!M201</f>
        <v>58.448110506894189</v>
      </c>
      <c r="N204" s="69">
        <f>'[9]NAW2 - Total - NPgN'!N201</f>
        <v>35.921800488800933</v>
      </c>
      <c r="O204" s="69">
        <f>'[9]NAW2 - Total - NPgN'!O201</f>
        <v>99.576573608404331</v>
      </c>
      <c r="P204" s="69">
        <f>'[9]NAW2 - Total - NPgN'!P201</f>
        <v>159.01906257216953</v>
      </c>
      <c r="Q204" s="69">
        <f>'[9]NAW2 - Total - NPgN'!Q201</f>
        <v>182.13132828582377</v>
      </c>
      <c r="R204" s="53">
        <f>SUM(M204:Q204)</f>
        <v>535.09687546209273</v>
      </c>
      <c r="S204" s="274">
        <f>'NPgN - Asset Rep'!S204+'NPgN - Refurb'!S204+'NPgN - HVP'!S204</f>
        <v>0</v>
      </c>
      <c r="T204" s="69">
        <f>'NPgN - Asset Rep'!T204+'NPgN - Refurb'!T204+'NPgN - HVP'!T204</f>
        <v>7.2837009309149119</v>
      </c>
      <c r="U204" s="69">
        <f>'NPgN - Asset Rep'!U204+'NPgN - Refurb'!U204+'NPgN - HVP'!U204</f>
        <v>70.971458311526689</v>
      </c>
      <c r="V204" s="69">
        <f>'NPgN - Asset Rep'!V204+'NPgN - Refurb'!V204+'NPgN - HVP'!V204</f>
        <v>-9.4693932853836529</v>
      </c>
      <c r="W204" s="69">
        <f>'NPgN - Asset Rep'!W204+'NPgN - Refurb'!W204+'NPgN - HVP'!W204</f>
        <v>-68.785765957057947</v>
      </c>
      <c r="X204" s="53">
        <f>SUM(S204:W204)</f>
        <v>0</v>
      </c>
      <c r="Y204" s="69">
        <f>'[9]NAW2 - Total - NPgN'!Y201</f>
        <v>55.970410429968688</v>
      </c>
      <c r="Z204" s="69">
        <f>'[9]NAW2 - Total - NPgN'!Z201</f>
        <v>21.893788306990906</v>
      </c>
      <c r="AA204" s="69">
        <f>'[9]NAW2 - Total - NPgN'!AA201</f>
        <v>243.60331942692969</v>
      </c>
      <c r="AB204" s="69">
        <f>'[9]NAW2 - Total - NPgN'!AB201</f>
        <v>80.015936705096138</v>
      </c>
      <c r="AC204" s="69">
        <f>'[9]NAW2 - Total - NPgN'!AC201</f>
        <v>133.61342059310732</v>
      </c>
      <c r="AD204" s="53">
        <f>SUM(Y204:AC204)</f>
        <v>535.09687546209273</v>
      </c>
      <c r="AE204" s="274">
        <f>'NPgN - Asset Rep'!AE204+'NPgN - Refurb'!AE204+'NPgN - HVP'!AE204</f>
        <v>0</v>
      </c>
      <c r="AF204" s="69">
        <f>'NPgN - Asset Rep'!AF204+'NPgN - Refurb'!AF204+'NPgN - HVP'!AF204</f>
        <v>11.709412657983883</v>
      </c>
      <c r="AG204" s="69">
        <f>'NPgN - Asset Rep'!AG204+'NPgN - Refurb'!AG204+'NPgN - HVP'!AG204</f>
        <v>73.107674274482818</v>
      </c>
      <c r="AH204" s="69">
        <f>'NPgN - Asset Rep'!AH204+'NPgN - Refurb'!AH204+'NPgN - HVP'!AH204</f>
        <v>-11.776351305324471</v>
      </c>
      <c r="AI204" s="69">
        <f>'NPgN - Asset Rep'!AI204+'NPgN - Refurb'!AI204+'NPgN - HVP'!AI204</f>
        <v>-73.040735627142226</v>
      </c>
      <c r="AJ204" s="53">
        <f>SUM(AE204:AI204)</f>
        <v>0</v>
      </c>
      <c r="AK204" s="69">
        <f>'[9]NAW2 - Total - NPgN'!AK201</f>
        <v>55.970410429968688</v>
      </c>
      <c r="AL204" s="69">
        <f>'[9]NAW2 - Total - NPgN'!AL201</f>
        <v>13.463399243372022</v>
      </c>
      <c r="AM204" s="69">
        <f>'[9]NAW2 - Total - NPgN'!AM201</f>
        <v>234.43272474126928</v>
      </c>
      <c r="AN204" s="69">
        <f>'[9]NAW2 - Total - NPgN'!AN201</f>
        <v>94.415506885912635</v>
      </c>
      <c r="AO204" s="69">
        <f>'[9]NAW2 - Total - NPgN'!AO201</f>
        <v>136.81483416157025</v>
      </c>
      <c r="AP204" s="53">
        <f>SUM(AK204:AO204)</f>
        <v>535.09687546209284</v>
      </c>
      <c r="AW204" s="91">
        <f>AG204+AM204</f>
        <v>307.54039901575209</v>
      </c>
      <c r="BB204" s="89"/>
      <c r="BC204" s="89"/>
      <c r="BD204" s="51" t="s">
        <v>25</v>
      </c>
      <c r="BE204" s="172">
        <f>'NPgN - Probs. of Failure'!O$53</f>
        <v>0</v>
      </c>
      <c r="BF204" s="172">
        <f>'NPgN - Probs. of Failure'!P$53</f>
        <v>0</v>
      </c>
      <c r="BG204" s="172">
        <f>'NPgN - Probs. of Failure'!Q$53</f>
        <v>0</v>
      </c>
      <c r="BH204" s="172">
        <f>'NPgN - Probs. of Failure'!R$53</f>
        <v>0</v>
      </c>
      <c r="BI204" s="172">
        <f>'NPgN - Probs. of Failure'!S$53</f>
        <v>0</v>
      </c>
      <c r="BJ204" s="175"/>
      <c r="BK204" s="89"/>
      <c r="BL204" s="51" t="s">
        <v>25</v>
      </c>
      <c r="BM204" s="194">
        <f>$BM2*'NPgN - Average Cons. of Failure'!$Q$53</f>
        <v>153343.67534747015</v>
      </c>
      <c r="BN204" s="194">
        <f>$BM2*'NPgN - Average Cons. of Failure'!$Q$53</f>
        <v>153343.67534747015</v>
      </c>
      <c r="BO204" s="194">
        <f>$BM2*'NPgN - Average Cons. of Failure'!$Q$53</f>
        <v>153343.67534747015</v>
      </c>
      <c r="BP204" s="194">
        <f>$BM2*'NPgN - Average Cons. of Failure'!$Q$53</f>
        <v>153343.67534747015</v>
      </c>
      <c r="BQ204" s="194">
        <f>$BM2*'NPgN - Average Cons. of Failure'!$Q$53</f>
        <v>153343.67534747015</v>
      </c>
      <c r="BR204" s="175"/>
      <c r="BS204" s="89"/>
      <c r="BT204" s="51" t="s">
        <v>25</v>
      </c>
      <c r="BU204" s="24">
        <f t="shared" si="1046"/>
        <v>0</v>
      </c>
      <c r="BV204" s="24">
        <f t="shared" si="1046"/>
        <v>0</v>
      </c>
      <c r="BW204" s="24">
        <f t="shared" si="1046"/>
        <v>0</v>
      </c>
      <c r="BX204" s="24">
        <f t="shared" si="1046"/>
        <v>0</v>
      </c>
      <c r="BY204" s="24">
        <f t="shared" si="1046"/>
        <v>0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40.137672812399778</v>
      </c>
      <c r="E205" s="57">
        <f t="shared" ref="E205:E207" si="1209">D205+SUM(AE205:AI205)</f>
        <v>40.137672812399778</v>
      </c>
      <c r="F205" s="58" t="s">
        <v>27</v>
      </c>
      <c r="G205" s="52">
        <f>'[9]NAW2 - Total - NPgN'!G202</f>
        <v>0.52192742419182503</v>
      </c>
      <c r="H205" s="52">
        <f>'[9]NAW2 - Total - NPgN'!H202</f>
        <v>3.2945455995454234</v>
      </c>
      <c r="I205" s="52">
        <f>'[9]NAW2 - Total - NPgN'!I202</f>
        <v>27.62140821856811</v>
      </c>
      <c r="J205" s="52">
        <f>'[9]NAW2 - Total - NPgN'!J202</f>
        <v>2.1808417278498564</v>
      </c>
      <c r="K205" s="52">
        <f>'[9]NAW2 - Total - NPgN'!K202</f>
        <v>6.5189498422445586</v>
      </c>
      <c r="L205" s="59">
        <f t="shared" ref="L205:L207" si="1210">SUM(G205:K205)</f>
        <v>40.137672812399778</v>
      </c>
      <c r="M205" s="52">
        <f>'[9]NAW2 - Total - NPgN'!M202</f>
        <v>0.52192742419182503</v>
      </c>
      <c r="N205" s="52">
        <f>'[9]NAW2 - Total - NPgN'!N202</f>
        <v>0</v>
      </c>
      <c r="O205" s="52">
        <f>'[9]NAW2 - Total - NPgN'!O202</f>
        <v>26.723072168750956</v>
      </c>
      <c r="P205" s="52">
        <f>'[9]NAW2 - Total - NPgN'!P202</f>
        <v>3.2693223411272312</v>
      </c>
      <c r="Q205" s="52">
        <f>'[9]NAW2 - Total - NPgN'!Q202</f>
        <v>9.6233508783297648</v>
      </c>
      <c r="R205" s="59">
        <f t="shared" ref="R205:R207" si="1211">SUM(M205:Q205)</f>
        <v>40.137672812399778</v>
      </c>
      <c r="S205" s="52">
        <f>'NPgN - Asset Rep'!S205+'NPgN - Refurb'!S205+'NPgN - HVP'!S205</f>
        <v>0</v>
      </c>
      <c r="T205" s="52">
        <f>'NPgN - Asset Rep'!T205+'NPgN - Refurb'!T205+'NPgN - HVP'!T205</f>
        <v>0</v>
      </c>
      <c r="U205" s="52">
        <f>'NPgN - Asset Rep'!U205+'NPgN - Refurb'!U205+'NPgN - HVP'!U205</f>
        <v>4.4489947348396086</v>
      </c>
      <c r="V205" s="52">
        <f>'NPgN - Asset Rep'!V205+'NPgN - Refurb'!V205+'NPgN - HVP'!V205</f>
        <v>-0.76251850448842839</v>
      </c>
      <c r="W205" s="52">
        <f>'NPgN - Asset Rep'!W205+'NPgN - Refurb'!W205+'NPgN - HVP'!W205</f>
        <v>-3.6864762303511807</v>
      </c>
      <c r="X205" s="59">
        <f t="shared" ref="X205:X207" si="1212">SUM(S205:W205)</f>
        <v>0</v>
      </c>
      <c r="Y205" s="52">
        <f>'[9]NAW2 - Total - NPgN'!Y202</f>
        <v>0.52192742419182503</v>
      </c>
      <c r="Z205" s="52">
        <f>'[9]NAW2 - Total - NPgN'!Z202</f>
        <v>0</v>
      </c>
      <c r="AA205" s="52">
        <f>'[9]NAW2 - Total - NPgN'!AA202</f>
        <v>29.301665279349226</v>
      </c>
      <c r="AB205" s="52">
        <f>'[9]NAW2 - Total - NPgN'!AB202</f>
        <v>1.6142885387643064</v>
      </c>
      <c r="AC205" s="52">
        <f>'[9]NAW2 - Total - NPgN'!AC202</f>
        <v>8.6997915700944173</v>
      </c>
      <c r="AD205" s="59">
        <f t="shared" ref="AD205:AD207" si="1213">SUM(Y205:AC205)</f>
        <v>40.137672812399778</v>
      </c>
      <c r="AE205" s="52">
        <f>'NPgN - Asset Rep'!AE205+'NPgN - Refurb'!AE205+'NPgN - HVP'!AE205</f>
        <v>0</v>
      </c>
      <c r="AF205" s="52">
        <f>'NPgN - Asset Rep'!AF205+'NPgN - Refurb'!AF205+'NPgN - HVP'!AF205</f>
        <v>0</v>
      </c>
      <c r="AG205" s="52">
        <f>'NPgN - Asset Rep'!AG205+'NPgN - Refurb'!AG205+'NPgN - HVP'!AG205</f>
        <v>28.599294544934949</v>
      </c>
      <c r="AH205" s="52">
        <f>'NPgN - Asset Rep'!AH205+'NPgN - Refurb'!AH205+'NPgN - HVP'!AH205</f>
        <v>-24.6916297407627</v>
      </c>
      <c r="AI205" s="52">
        <f>'NPgN - Asset Rep'!AI205+'NPgN - Refurb'!AI205+'NPgN - HVP'!AI205</f>
        <v>-3.9076648041722515</v>
      </c>
      <c r="AJ205" s="59">
        <f t="shared" ref="AJ205:AJ207" si="1214">SUM(AE205:AI205)</f>
        <v>0</v>
      </c>
      <c r="AK205" s="52">
        <f>'[9]NAW2 - Total - NPgN'!AK202</f>
        <v>0.52192742419182503</v>
      </c>
      <c r="AL205" s="52">
        <f>'[9]NAW2 - Total - NPgN'!AL202</f>
        <v>0</v>
      </c>
      <c r="AM205" s="52">
        <f>'[9]NAW2 - Total - NPgN'!AM202</f>
        <v>5.372554043074957</v>
      </c>
      <c r="AN205" s="52">
        <f>'[9]NAW2 - Total - NPgN'!AN202</f>
        <v>25.543399775038576</v>
      </c>
      <c r="AO205" s="52">
        <f>'[9]NAW2 - Total - NPgN'!AO202</f>
        <v>8.6997915700944173</v>
      </c>
      <c r="AP205" s="59">
        <f t="shared" ref="AP205:AP207" si="1215">SUM(AK205:AO205)</f>
        <v>40.137672812399778</v>
      </c>
      <c r="AR205" s="16"/>
      <c r="BB205" s="89"/>
      <c r="BC205" s="89"/>
      <c r="BD205" s="58" t="s">
        <v>27</v>
      </c>
      <c r="BE205" s="172">
        <f>'NPgN - Probs. of Failure'!O$53</f>
        <v>0</v>
      </c>
      <c r="BF205" s="172">
        <f>'NPgN - Probs. of Failure'!P$53</f>
        <v>0</v>
      </c>
      <c r="BG205" s="172">
        <f>'NPgN - Probs. of Failure'!Q$53</f>
        <v>0</v>
      </c>
      <c r="BH205" s="172">
        <f>'NPgN - Probs. of Failure'!R$53</f>
        <v>0</v>
      </c>
      <c r="BI205" s="172">
        <f>'NPgN - Probs. of Failure'!S$53</f>
        <v>0</v>
      </c>
      <c r="BJ205" s="176"/>
      <c r="BK205" s="89"/>
      <c r="BL205" s="58" t="s">
        <v>27</v>
      </c>
      <c r="BM205" s="194">
        <f>$BM3*'NPgN - Average Cons. of Failure'!$Q$53</f>
        <v>219062.39335352881</v>
      </c>
      <c r="BN205" s="194">
        <f>$BM3*'NPgN - Average Cons. of Failure'!$Q$53</f>
        <v>219062.39335352881</v>
      </c>
      <c r="BO205" s="194">
        <f>$BM3*'NPgN - Average Cons. of Failure'!$Q$53</f>
        <v>219062.39335352881</v>
      </c>
      <c r="BP205" s="194">
        <f>$BM3*'NPgN - Average Cons. of Failure'!$Q$53</f>
        <v>219062.39335352881</v>
      </c>
      <c r="BQ205" s="194">
        <f>$BM3*'NPgN - Average Cons. of Failure'!$Q$53</f>
        <v>219062.39335352881</v>
      </c>
      <c r="BR205" s="176"/>
      <c r="BS205" s="89"/>
      <c r="BT205" s="58" t="s">
        <v>27</v>
      </c>
      <c r="BU205" s="24">
        <f t="shared" si="1046"/>
        <v>0</v>
      </c>
      <c r="BV205" s="24">
        <f t="shared" si="1046"/>
        <v>0</v>
      </c>
      <c r="BW205" s="24">
        <f t="shared" si="1046"/>
        <v>0</v>
      </c>
      <c r="BX205" s="24">
        <f t="shared" si="1046"/>
        <v>0</v>
      </c>
      <c r="BY205" s="24">
        <f t="shared" si="1046"/>
        <v>0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0</v>
      </c>
      <c r="CF205" s="195">
        <f t="shared" si="1202"/>
        <v>0</v>
      </c>
      <c r="CG205" s="195">
        <f>IF(BY205="","",Q205*BY205)</f>
        <v>0</v>
      </c>
      <c r="CH205" s="198">
        <f t="shared" si="872"/>
        <v>0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0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0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0</v>
      </c>
      <c r="CV205" s="195">
        <f t="shared" si="1204"/>
        <v>0</v>
      </c>
      <c r="CW205" s="195">
        <f t="shared" si="1204"/>
        <v>0</v>
      </c>
      <c r="CX205" s="198">
        <f t="shared" ref="CX205:CX266" si="1219">SUM(CS205:CW205)</f>
        <v>0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0</v>
      </c>
      <c r="DD205" s="195">
        <f t="shared" si="1205"/>
        <v>0</v>
      </c>
      <c r="DE205" s="195">
        <f t="shared" si="1205"/>
        <v>0</v>
      </c>
      <c r="DF205" s="198">
        <f t="shared" ref="DF205:DF266" si="1221">SUM(DA205:DE205)</f>
        <v>0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0</v>
      </c>
      <c r="DL205" s="195">
        <f t="shared" si="1206"/>
        <v>0</v>
      </c>
      <c r="DM205" s="195">
        <f t="shared" si="1206"/>
        <v>0</v>
      </c>
      <c r="DN205" s="198">
        <f t="shared" si="826"/>
        <v>0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0</v>
      </c>
      <c r="DT205" s="195">
        <f t="shared" si="1207"/>
        <v>0</v>
      </c>
      <c r="DU205" s="195">
        <f t="shared" si="1207"/>
        <v>0</v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3.9076648041722519</v>
      </c>
      <c r="E206" s="57">
        <f t="shared" si="1209"/>
        <v>3.9076648041722519</v>
      </c>
      <c r="F206" s="58" t="s">
        <v>29</v>
      </c>
      <c r="G206" s="52">
        <f>'[9]NAW2 - Total - NPgN'!G203</f>
        <v>0</v>
      </c>
      <c r="H206" s="52">
        <f>'[9]NAW2 - Total - NPgN'!H203</f>
        <v>0</v>
      </c>
      <c r="I206" s="52">
        <f>'[9]NAW2 - Total - NPgN'!I203</f>
        <v>2.285615262817732</v>
      </c>
      <c r="J206" s="52">
        <f>'[9]NAW2 - Total - NPgN'!J203</f>
        <v>1.6220495413545197</v>
      </c>
      <c r="K206" s="52">
        <f>'[9]NAW2 - Total - NPgN'!K203</f>
        <v>0</v>
      </c>
      <c r="L206" s="59">
        <f t="shared" si="1210"/>
        <v>3.9076648041722519</v>
      </c>
      <c r="M206" s="52">
        <f>'[9]NAW2 - Total - NPgN'!M203</f>
        <v>0</v>
      </c>
      <c r="N206" s="52">
        <f>'[9]NAW2 - Total - NPgN'!N203</f>
        <v>0</v>
      </c>
      <c r="O206" s="52">
        <f>'[9]NAW2 - Total - NPgN'!O203</f>
        <v>2.285615262817732</v>
      </c>
      <c r="P206" s="52">
        <f>'[9]NAW2 - Total - NPgN'!P203</f>
        <v>1.6220495413545197</v>
      </c>
      <c r="Q206" s="52">
        <f>'[9]NAW2 - Total - NPgN'!Q203</f>
        <v>0</v>
      </c>
      <c r="R206" s="59">
        <f t="shared" si="1211"/>
        <v>3.9076648041722519</v>
      </c>
      <c r="S206" s="52">
        <f>'NPgN - Asset Rep'!S206+'NPgN - Refurb'!S206+'NPgN - HVP'!S206</f>
        <v>0</v>
      </c>
      <c r="T206" s="52">
        <f>'NPgN - Asset Rep'!T206+'NPgN - Refurb'!T206+'NPgN - HVP'!T206</f>
        <v>0</v>
      </c>
      <c r="U206" s="52">
        <f>'NPgN - Asset Rep'!U206+'NPgN - Refurb'!U206+'NPgN - HVP'!U206</f>
        <v>0.7489367499555557</v>
      </c>
      <c r="V206" s="52">
        <f>'NPgN - Asset Rep'!V206+'NPgN - Refurb'!V206+'NPgN - HVP'!V206</f>
        <v>-0.7489367499555557</v>
      </c>
      <c r="W206" s="52">
        <f>'NPgN - Asset Rep'!W206+'NPgN - Refurb'!W206+'NPgN - HVP'!W206</f>
        <v>0</v>
      </c>
      <c r="X206" s="59">
        <f t="shared" si="1212"/>
        <v>0</v>
      </c>
      <c r="Y206" s="52">
        <f>'[9]NAW2 - Total - NPgN'!Y203</f>
        <v>0</v>
      </c>
      <c r="Z206" s="52">
        <f>'[9]NAW2 - Total - NPgN'!Z203</f>
        <v>0</v>
      </c>
      <c r="AA206" s="52">
        <f>'[9]NAW2 - Total - NPgN'!AA203</f>
        <v>0.49864441642118601</v>
      </c>
      <c r="AB206" s="52">
        <f>'[9]NAW2 - Total - NPgN'!AB203</f>
        <v>2.6600836377955095</v>
      </c>
      <c r="AC206" s="52">
        <f>'[9]NAW2 - Total - NPgN'!AC203</f>
        <v>0.7489367499555557</v>
      </c>
      <c r="AD206" s="59">
        <f t="shared" si="1213"/>
        <v>3.907664804172251</v>
      </c>
      <c r="AE206" s="52">
        <f>'NPgN - Asset Rep'!AE206+'NPgN - Refurb'!AE206+'NPgN - HVP'!AE206</f>
        <v>0</v>
      </c>
      <c r="AF206" s="52">
        <f>'NPgN - Asset Rep'!AF206+'NPgN - Refurb'!AF206+'NPgN - HVP'!AF206</f>
        <v>0</v>
      </c>
      <c r="AG206" s="52">
        <f>'NPgN - Asset Rep'!AG206+'NPgN - Refurb'!AG206+'NPgN - HVP'!AG206</f>
        <v>1.5386187635097297</v>
      </c>
      <c r="AH206" s="52">
        <f>'NPgN - Asset Rep'!AH206+'NPgN - Refurb'!AH206+'NPgN - HVP'!AH206</f>
        <v>-1.2475811663767418</v>
      </c>
      <c r="AI206" s="52">
        <f>'NPgN - Asset Rep'!AI206+'NPgN - Refurb'!AI206+'NPgN - HVP'!AI206</f>
        <v>-0.29103759713298799</v>
      </c>
      <c r="AJ206" s="59">
        <f t="shared" si="1214"/>
        <v>0</v>
      </c>
      <c r="AK206" s="52">
        <f>'[9]NAW2 - Total - NPgN'!AK203</f>
        <v>0</v>
      </c>
      <c r="AL206" s="52">
        <f>'[9]NAW2 - Total - NPgN'!AL203</f>
        <v>0</v>
      </c>
      <c r="AM206" s="52">
        <f>'[9]NAW2 - Total - NPgN'!AM203</f>
        <v>0</v>
      </c>
      <c r="AN206" s="52">
        <f>'[9]NAW2 - Total - NPgN'!AN203</f>
        <v>2.285615262817732</v>
      </c>
      <c r="AO206" s="52">
        <f>'[9]NAW2 - Total - NPgN'!AO203</f>
        <v>1.6220495413545197</v>
      </c>
      <c r="AP206" s="59">
        <f t="shared" si="1215"/>
        <v>3.9076648041722519</v>
      </c>
      <c r="BB206" s="89"/>
      <c r="BC206" s="89"/>
      <c r="BD206" s="58" t="s">
        <v>29</v>
      </c>
      <c r="BE206" s="172">
        <f>'NPgN - Probs. of Failure'!O$53</f>
        <v>0</v>
      </c>
      <c r="BF206" s="172">
        <f>'NPgN - Probs. of Failure'!P$53</f>
        <v>0</v>
      </c>
      <c r="BG206" s="172">
        <f>'NPgN - Probs. of Failure'!Q$53</f>
        <v>0</v>
      </c>
      <c r="BH206" s="172">
        <f>'NPgN - Probs. of Failure'!R$53</f>
        <v>0</v>
      </c>
      <c r="BI206" s="172">
        <f>'NPgN - Probs. of Failure'!S$53</f>
        <v>0</v>
      </c>
      <c r="BJ206" s="176"/>
      <c r="BK206" s="89"/>
      <c r="BL206" s="58" t="s">
        <v>29</v>
      </c>
      <c r="BM206" s="194">
        <f>$BM4*'NPgN - Average Cons. of Failure'!$Q$53</f>
        <v>328593.59003029321</v>
      </c>
      <c r="BN206" s="194">
        <f>$BM4*'NPgN - Average Cons. of Failure'!$Q$53</f>
        <v>328593.59003029321</v>
      </c>
      <c r="BO206" s="194">
        <f>$BM4*'NPgN - Average Cons. of Failure'!$Q$53</f>
        <v>328593.59003029321</v>
      </c>
      <c r="BP206" s="194">
        <f>$BM4*'NPgN - Average Cons. of Failure'!$Q$53</f>
        <v>328593.59003029321</v>
      </c>
      <c r="BQ206" s="194">
        <f>$BM4*'NPgN - Average Cons. of Failure'!$Q$53</f>
        <v>328593.59003029321</v>
      </c>
      <c r="BR206" s="176"/>
      <c r="BS206" s="89"/>
      <c r="BT206" s="58" t="s">
        <v>29</v>
      </c>
      <c r="BU206" s="24">
        <f t="shared" si="1046"/>
        <v>0</v>
      </c>
      <c r="BV206" s="24">
        <f t="shared" si="1046"/>
        <v>0</v>
      </c>
      <c r="BW206" s="24">
        <f t="shared" si="1046"/>
        <v>0</v>
      </c>
      <c r="BX206" s="24">
        <f t="shared" si="1046"/>
        <v>0</v>
      </c>
      <c r="BY206" s="24">
        <f t="shared" si="1046"/>
        <v>0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0</v>
      </c>
      <c r="CN206" s="195">
        <f t="shared" si="1203"/>
        <v>0</v>
      </c>
      <c r="CO206" s="195">
        <f t="shared" si="1203"/>
        <v>0</v>
      </c>
      <c r="CP206" s="198">
        <f t="shared" si="1217"/>
        <v>0</v>
      </c>
      <c r="CS206" s="195">
        <f t="shared" si="1218"/>
        <v>0</v>
      </c>
      <c r="CT206" s="195">
        <f t="shared" si="1204"/>
        <v>0</v>
      </c>
      <c r="CU206" s="195">
        <f t="shared" si="1204"/>
        <v>0</v>
      </c>
      <c r="CV206" s="195">
        <f t="shared" si="1204"/>
        <v>0</v>
      </c>
      <c r="CW206" s="195">
        <f t="shared" si="1204"/>
        <v>0</v>
      </c>
      <c r="CX206" s="198">
        <f t="shared" si="1219"/>
        <v>0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0</v>
      </c>
      <c r="DD206" s="195">
        <f t="shared" si="1205"/>
        <v>0</v>
      </c>
      <c r="DE206" s="195">
        <f t="shared" si="1205"/>
        <v>0</v>
      </c>
      <c r="DF206" s="198">
        <f t="shared" si="1221"/>
        <v>0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0</v>
      </c>
      <c r="DL206" s="195">
        <f t="shared" si="1206"/>
        <v>0</v>
      </c>
      <c r="DM206" s="195">
        <f t="shared" si="1206"/>
        <v>0</v>
      </c>
      <c r="DN206" s="198">
        <f t="shared" ref="DN206:DN266" si="1225">SUM(DI206:DM206)</f>
        <v>0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0</v>
      </c>
      <c r="DT206" s="195">
        <f t="shared" si="1207"/>
        <v>0</v>
      </c>
      <c r="DU206" s="195">
        <f t="shared" si="1207"/>
        <v>0</v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4.7652555903907894</v>
      </c>
      <c r="E207" s="57">
        <f t="shared" si="1209"/>
        <v>4.7652555903907894</v>
      </c>
      <c r="F207" s="58" t="s">
        <v>30</v>
      </c>
      <c r="G207" s="52">
        <f>'[9]NAW2 - Total - NPgN'!G204</f>
        <v>0</v>
      </c>
      <c r="H207" s="52">
        <f>'[9]NAW2 - Total - NPgN'!H204</f>
        <v>0</v>
      </c>
      <c r="I207" s="52">
        <f>'[9]NAW2 - Total - NPgN'!I204</f>
        <v>2.8133634389522166</v>
      </c>
      <c r="J207" s="52">
        <f>'[9]NAW2 - Total - NPgN'!J204</f>
        <v>1.4503373590460567</v>
      </c>
      <c r="K207" s="52">
        <f>'[9]NAW2 - Total - NPgN'!K204</f>
        <v>0.50155479239251588</v>
      </c>
      <c r="L207" s="59">
        <f t="shared" si="1210"/>
        <v>4.7652555903907894</v>
      </c>
      <c r="M207" s="52">
        <f>'[9]NAW2 - Total - NPgN'!M204</f>
        <v>0</v>
      </c>
      <c r="N207" s="52">
        <f>'[9]NAW2 - Total - NPgN'!N204</f>
        <v>0</v>
      </c>
      <c r="O207" s="52">
        <f>'[9]NAW2 - Total - NPgN'!O204</f>
        <v>2.1517379681365574</v>
      </c>
      <c r="P207" s="52">
        <f>'[9]NAW2 - Total - NPgN'!P204</f>
        <v>1.4503373590460567</v>
      </c>
      <c r="Q207" s="52">
        <f>'[9]NAW2 - Total - NPgN'!Q204</f>
        <v>1.1631802632081751</v>
      </c>
      <c r="R207" s="59">
        <f t="shared" si="1211"/>
        <v>4.7652555903907894</v>
      </c>
      <c r="S207" s="52">
        <f>'NPgN - Asset Rep'!S207+'NPgN - Refurb'!S207+'NPgN - HVP'!S207</f>
        <v>0</v>
      </c>
      <c r="T207" s="52">
        <f>'NPgN - Asset Rep'!T207+'NPgN - Refurb'!T207+'NPgN - HVP'!T207</f>
        <v>0</v>
      </c>
      <c r="U207" s="52">
        <f>'NPgN - Asset Rep'!U207+'NPgN - Refurb'!U207+'NPgN - HVP'!U207</f>
        <v>1.1641503885319517</v>
      </c>
      <c r="V207" s="52">
        <f>'NPgN - Asset Rep'!V207+'NPgN - Refurb'!V207+'NPgN - HVP'!V207</f>
        <v>-1.1641503885319517</v>
      </c>
      <c r="W207" s="52">
        <f>'NPgN - Asset Rep'!W207+'NPgN - Refurb'!W207+'NPgN - HVP'!W207</f>
        <v>0</v>
      </c>
      <c r="X207" s="59">
        <f t="shared" si="1212"/>
        <v>0</v>
      </c>
      <c r="Y207" s="52">
        <f>'[9]NAW2 - Total - NPgN'!Y204</f>
        <v>0</v>
      </c>
      <c r="Z207" s="52">
        <f>'[9]NAW2 - Total - NPgN'!Z204</f>
        <v>0</v>
      </c>
      <c r="AA207" s="52">
        <f>'[9]NAW2 - Total - NPgN'!AA204</f>
        <v>0.71013173700449062</v>
      </c>
      <c r="AB207" s="52">
        <f>'[9]NAW2 - Total - NPgN'!AB204</f>
        <v>3.5535690609937829</v>
      </c>
      <c r="AC207" s="52">
        <f>'[9]NAW2 - Total - NPgN'!AC204</f>
        <v>0.50155479239251588</v>
      </c>
      <c r="AD207" s="59">
        <f t="shared" si="1213"/>
        <v>4.7652555903907894</v>
      </c>
      <c r="AE207" s="52">
        <f>'NPgN - Asset Rep'!AE207+'NPgN - Refurb'!AE207+'NPgN - HVP'!AE207</f>
        <v>0</v>
      </c>
      <c r="AF207" s="52">
        <f>'NPgN - Asset Rep'!AF207+'NPgN - Refurb'!AF207+'NPgN - HVP'!AF207</f>
        <v>0</v>
      </c>
      <c r="AG207" s="52">
        <f>'NPgN - Asset Rep'!AG207+'NPgN - Refurb'!AG207+'NPgN - HVP'!AG207</f>
        <v>1.4503373590460567</v>
      </c>
      <c r="AH207" s="52">
        <f>'NPgN - Asset Rep'!AH207+'NPgN - Refurb'!AH207+'NPgN - HVP'!AH207</f>
        <v>-1.1641503885319517</v>
      </c>
      <c r="AI207" s="52">
        <f>'NPgN - Asset Rep'!AI207+'NPgN - Refurb'!AI207+'NPgN - HVP'!AI207</f>
        <v>-0.2861869705141048</v>
      </c>
      <c r="AJ207" s="59">
        <f t="shared" si="1214"/>
        <v>0</v>
      </c>
      <c r="AK207" s="52">
        <f>'[9]NAW2 - Total - NPgN'!AK204</f>
        <v>0</v>
      </c>
      <c r="AL207" s="52">
        <f>'[9]NAW2 - Total - NPgN'!AL204</f>
        <v>0</v>
      </c>
      <c r="AM207" s="52">
        <f>'[9]NAW2 - Total - NPgN'!AM204</f>
        <v>0.71013173700449062</v>
      </c>
      <c r="AN207" s="52">
        <f>'[9]NAW2 - Total - NPgN'!AN204</f>
        <v>2.1032317019477262</v>
      </c>
      <c r="AO207" s="52">
        <f>'[9]NAW2 - Total - NPgN'!AO204</f>
        <v>1.9518921514385725</v>
      </c>
      <c r="AP207" s="59">
        <f t="shared" si="1215"/>
        <v>4.7652555903907894</v>
      </c>
      <c r="AR207" s="16"/>
      <c r="BB207" s="89"/>
      <c r="BC207" s="89"/>
      <c r="BD207" s="58" t="s">
        <v>30</v>
      </c>
      <c r="BE207" s="172">
        <f>'NPgN - Probs. of Failure'!O$53</f>
        <v>0</v>
      </c>
      <c r="BF207" s="172">
        <f>'NPgN - Probs. of Failure'!P$53</f>
        <v>0</v>
      </c>
      <c r="BG207" s="172">
        <f>'NPgN - Probs. of Failure'!Q$53</f>
        <v>0</v>
      </c>
      <c r="BH207" s="172">
        <f>'NPgN - Probs. of Failure'!R$53</f>
        <v>0</v>
      </c>
      <c r="BI207" s="172">
        <f>'NPgN - Probs. of Failure'!S$53</f>
        <v>0</v>
      </c>
      <c r="BJ207" s="176"/>
      <c r="BK207" s="89"/>
      <c r="BL207" s="58" t="s">
        <v>30</v>
      </c>
      <c r="BM207" s="194">
        <f>$BM5*'NPgN - Average Cons. of Failure'!$Q$53</f>
        <v>547655.98338382202</v>
      </c>
      <c r="BN207" s="194">
        <f>$BM5*'NPgN - Average Cons. of Failure'!$Q$53</f>
        <v>547655.98338382202</v>
      </c>
      <c r="BO207" s="194">
        <f>$BM5*'NPgN - Average Cons. of Failure'!$Q$53</f>
        <v>547655.98338382202</v>
      </c>
      <c r="BP207" s="194">
        <f>$BM5*'NPgN - Average Cons. of Failure'!$Q$53</f>
        <v>547655.98338382202</v>
      </c>
      <c r="BQ207" s="194">
        <f>$BM5*'NPgN - Average Cons. of Failure'!$Q$53</f>
        <v>547655.98338382202</v>
      </c>
      <c r="BR207" s="176"/>
      <c r="BS207" s="89"/>
      <c r="BT207" s="58" t="s">
        <v>30</v>
      </c>
      <c r="BU207" s="24">
        <f t="shared" si="1046"/>
        <v>0</v>
      </c>
      <c r="BV207" s="24">
        <f t="shared" si="1046"/>
        <v>0</v>
      </c>
      <c r="BW207" s="24">
        <f t="shared" si="1046"/>
        <v>0</v>
      </c>
      <c r="BX207" s="24">
        <f t="shared" si="1046"/>
        <v>0</v>
      </c>
      <c r="BY207" s="24">
        <f t="shared" si="1046"/>
        <v>0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583.90746866905545</v>
      </c>
      <c r="E208" s="63">
        <f>SUM(E204:E207)</f>
        <v>583.90746866905545</v>
      </c>
      <c r="F208" s="64"/>
      <c r="G208" s="65">
        <f>SUM(G204:G207)</f>
        <v>59.947924257452847</v>
      </c>
      <c r="H208" s="66">
        <f t="shared" ref="H208:K208" si="1226">SUM(H204:H207)</f>
        <v>156.89448811309865</v>
      </c>
      <c r="I208" s="66">
        <f t="shared" si="1226"/>
        <v>216.80263723227671</v>
      </c>
      <c r="J208" s="66">
        <f t="shared" si="1226"/>
        <v>61.295428332178616</v>
      </c>
      <c r="K208" s="66">
        <f t="shared" si="1226"/>
        <v>88.966990734048778</v>
      </c>
      <c r="L208" s="67"/>
      <c r="M208" s="65">
        <f>SUM(M204:M207)</f>
        <v>58.970037931086011</v>
      </c>
      <c r="N208" s="66">
        <f t="shared" ref="N208:Q208" si="1227">SUM(N204:N207)</f>
        <v>35.921800488800933</v>
      </c>
      <c r="O208" s="66">
        <f t="shared" si="1227"/>
        <v>130.73699900810959</v>
      </c>
      <c r="P208" s="66">
        <f t="shared" si="1227"/>
        <v>165.36077181369734</v>
      </c>
      <c r="Q208" s="66">
        <f t="shared" si="1227"/>
        <v>192.91785942736172</v>
      </c>
      <c r="R208" s="67"/>
      <c r="S208" s="65">
        <f>SUM(S204:S207)</f>
        <v>0</v>
      </c>
      <c r="T208" s="66">
        <f t="shared" ref="T208:W208" si="1228">SUM(T204:T207)</f>
        <v>7.2837009309149119</v>
      </c>
      <c r="U208" s="66">
        <f t="shared" si="1228"/>
        <v>77.333540184853817</v>
      </c>
      <c r="V208" s="66">
        <f t="shared" si="1228"/>
        <v>-12.144998928359588</v>
      </c>
      <c r="W208" s="66">
        <f t="shared" si="1228"/>
        <v>-72.472242187409122</v>
      </c>
      <c r="X208" s="67"/>
      <c r="Y208" s="65">
        <f>SUM(Y204:Y207)</f>
        <v>56.49233785416051</v>
      </c>
      <c r="Z208" s="66">
        <f t="shared" ref="Z208:AC208" si="1229">SUM(Z204:Z207)</f>
        <v>21.893788306990906</v>
      </c>
      <c r="AA208" s="66">
        <f t="shared" si="1229"/>
        <v>274.1137608597046</v>
      </c>
      <c r="AB208" s="66">
        <f t="shared" si="1229"/>
        <v>87.84387794264974</v>
      </c>
      <c r="AC208" s="66">
        <f t="shared" si="1229"/>
        <v>143.56370370554981</v>
      </c>
      <c r="AD208" s="67"/>
      <c r="AE208" s="65">
        <f>SUM(AE204:AE207)</f>
        <v>0</v>
      </c>
      <c r="AF208" s="66">
        <f t="shared" ref="AF208:AI208" si="1230">SUM(AF204:AF207)</f>
        <v>11.709412657983883</v>
      </c>
      <c r="AG208" s="66">
        <f t="shared" si="1230"/>
        <v>104.69592494197356</v>
      </c>
      <c r="AH208" s="66">
        <f t="shared" si="1230"/>
        <v>-38.879712600995866</v>
      </c>
      <c r="AI208" s="66">
        <f t="shared" si="1230"/>
        <v>-77.525624998961575</v>
      </c>
      <c r="AJ208" s="67"/>
      <c r="AK208" s="65">
        <f>SUM(AK204:AK207)</f>
        <v>56.49233785416051</v>
      </c>
      <c r="AL208" s="66">
        <f t="shared" ref="AL208:AO208" si="1231">SUM(AL204:AL207)</f>
        <v>13.463399243372022</v>
      </c>
      <c r="AM208" s="66">
        <f t="shared" si="1231"/>
        <v>240.51541052134874</v>
      </c>
      <c r="AN208" s="66">
        <f t="shared" si="1231"/>
        <v>124.34775362571666</v>
      </c>
      <c r="AO208" s="66">
        <f t="shared" si="1231"/>
        <v>149.08856742445778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NPgN'!G206</f>
        <v>0</v>
      </c>
      <c r="H209" s="52">
        <f>'[9]NAW2 - Total - NPgN'!H206</f>
        <v>0</v>
      </c>
      <c r="I209" s="52">
        <f>'[9]NAW2 - Total - NPgN'!I206</f>
        <v>0</v>
      </c>
      <c r="J209" s="52">
        <f>'[9]NAW2 - Total - NPgN'!J206</f>
        <v>0</v>
      </c>
      <c r="K209" s="52">
        <f>'[9]NAW2 - Total - NPgN'!K206</f>
        <v>0</v>
      </c>
      <c r="L209" s="53">
        <f>SUM(G209:K209)</f>
        <v>0</v>
      </c>
      <c r="M209" s="52">
        <f>'[9]NAW2 - Total - NPgN'!M206</f>
        <v>0</v>
      </c>
      <c r="N209" s="52">
        <f>'[9]NAW2 - Total - NPgN'!N206</f>
        <v>0</v>
      </c>
      <c r="O209" s="52">
        <f>'[9]NAW2 - Total - NPgN'!O206</f>
        <v>0</v>
      </c>
      <c r="P209" s="52">
        <f>'[9]NAW2 - Total - NPgN'!P206</f>
        <v>0</v>
      </c>
      <c r="Q209" s="52">
        <f>'[9]NAW2 - Total - NPgN'!Q206</f>
        <v>0</v>
      </c>
      <c r="R209" s="53">
        <f>SUM(M209:Q209)</f>
        <v>0</v>
      </c>
      <c r="S209" s="274">
        <f>'NPgN - Asset Rep'!S209+'NPgN - Refurb'!S209+'NPgN - HVP'!S209</f>
        <v>0</v>
      </c>
      <c r="T209" s="69">
        <f>'NPgN - Asset Rep'!T209+'NPgN - Refurb'!T209+'NPgN - HVP'!T209</f>
        <v>0</v>
      </c>
      <c r="U209" s="69">
        <f>'NPgN - Asset Rep'!U209+'NPgN - Refurb'!U209+'NPgN - HVP'!U209</f>
        <v>0</v>
      </c>
      <c r="V209" s="69">
        <f>'NPgN - Asset Rep'!V209+'NPgN - Refurb'!V209+'NPgN - HVP'!V209</f>
        <v>0</v>
      </c>
      <c r="W209" s="69">
        <f>'NPgN - Asset Rep'!W209+'NPgN - Refurb'!W209+'NPgN - HVP'!W209</f>
        <v>0</v>
      </c>
      <c r="X209" s="53">
        <f>SUM(S209:W209)</f>
        <v>0</v>
      </c>
      <c r="Y209" s="54">
        <f>'[9]NAW2 - Total - NPgN'!Y206</f>
        <v>0</v>
      </c>
      <c r="Z209" s="54">
        <f>'[9]NAW2 - Total - NPgN'!Z206</f>
        <v>0</v>
      </c>
      <c r="AA209" s="54">
        <f>'[9]NAW2 - Total - NPgN'!AA206</f>
        <v>0</v>
      </c>
      <c r="AB209" s="54">
        <f>'[9]NAW2 - Total - NPgN'!AB206</f>
        <v>0</v>
      </c>
      <c r="AC209" s="54">
        <f>'[9]NAW2 - Total - NPgN'!AC206</f>
        <v>0</v>
      </c>
      <c r="AD209" s="53">
        <f>SUM(Y209:AC209)</f>
        <v>0</v>
      </c>
      <c r="AE209" s="274">
        <f>'NPgN - Asset Rep'!AE209+'NPgN - Refurb'!AE209+'NPgN - HVP'!AE209</f>
        <v>0</v>
      </c>
      <c r="AF209" s="69">
        <f>'NPgN - Asset Rep'!AF209+'NPgN - Refurb'!AF209+'NPgN - HVP'!AF209</f>
        <v>0</v>
      </c>
      <c r="AG209" s="69">
        <f>'NPgN - Asset Rep'!AG209+'NPgN - Refurb'!AG209+'NPgN - HVP'!AG209</f>
        <v>0</v>
      </c>
      <c r="AH209" s="69">
        <f>'NPgN - Asset Rep'!AH209+'NPgN - Refurb'!AH209+'NPgN - HVP'!AH209</f>
        <v>0</v>
      </c>
      <c r="AI209" s="69">
        <f>'NPgN - Asset Rep'!AI209+'NPgN - Refurb'!AI209+'NPgN - HVP'!AI209</f>
        <v>0</v>
      </c>
      <c r="AJ209" s="53">
        <f>SUM(AE209:AI209)</f>
        <v>0</v>
      </c>
      <c r="AK209" s="54">
        <f>'[9]NAW2 - Total - NPgN'!AK206</f>
        <v>0</v>
      </c>
      <c r="AL209" s="54">
        <f>'[9]NAW2 - Total - NPgN'!AL206</f>
        <v>0</v>
      </c>
      <c r="AM209" s="54">
        <f>'[9]NAW2 - Total - NPgN'!AM206</f>
        <v>0</v>
      </c>
      <c r="AN209" s="54">
        <f>'[9]NAW2 - Total - NPgN'!AN206</f>
        <v>0</v>
      </c>
      <c r="AO209" s="54">
        <f>'[9]NAW2 - Total - NPgN'!AO206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'NPgN - Probs. of Failure'!O$54</f>
        <v>0</v>
      </c>
      <c r="BF209" s="172">
        <f>'NPgN - Probs. of Failure'!P$54</f>
        <v>0</v>
      </c>
      <c r="BG209" s="172">
        <f>'NPgN - Probs. of Failure'!Q$54</f>
        <v>0</v>
      </c>
      <c r="BH209" s="172">
        <f>'NPgN - Probs. of Failure'!R$54</f>
        <v>0</v>
      </c>
      <c r="BI209" s="172">
        <f>'NPgN - Probs. of Failure'!S$54</f>
        <v>0</v>
      </c>
      <c r="BJ209" s="175"/>
      <c r="BK209" s="6"/>
      <c r="BL209" s="51" t="s">
        <v>25</v>
      </c>
      <c r="BM209" s="242">
        <f>IFERROR($BM2*'NPgN - Average Cons. of Failure'!$Q$54,0)</f>
        <v>0</v>
      </c>
      <c r="BN209" s="242">
        <f>IFERROR($BM2*'NPgN - Average Cons. of Failure'!$Q$54,0)</f>
        <v>0</v>
      </c>
      <c r="BO209" s="242">
        <f>IFERROR($BM2*'NPgN - Average Cons. of Failure'!$Q$54,0)</f>
        <v>0</v>
      </c>
      <c r="BP209" s="242">
        <f>IFERROR($BM2*'NPgN - Average Cons. of Failure'!$Q$54,0)</f>
        <v>0</v>
      </c>
      <c r="BQ209" s="242">
        <f>IFERROR($BM2*'NPgN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'[9]NAW2 - Total - NPgN'!G207</f>
        <v>0</v>
      </c>
      <c r="H210" s="52">
        <f>'[9]NAW2 - Total - NPgN'!H207</f>
        <v>0</v>
      </c>
      <c r="I210" s="52">
        <f>'[9]NAW2 - Total - NPgN'!I207</f>
        <v>0</v>
      </c>
      <c r="J210" s="52">
        <f>'[9]NAW2 - Total - NPgN'!J207</f>
        <v>0</v>
      </c>
      <c r="K210" s="52">
        <f>'[9]NAW2 - Total - NPgN'!K207</f>
        <v>0</v>
      </c>
      <c r="L210" s="59">
        <f t="shared" ref="L210:L212" si="1246">SUM(G210:K210)</f>
        <v>0</v>
      </c>
      <c r="M210" s="52">
        <f>'[9]NAW2 - Total - NPgN'!M207</f>
        <v>0</v>
      </c>
      <c r="N210" s="52">
        <f>'[9]NAW2 - Total - NPgN'!N207</f>
        <v>0</v>
      </c>
      <c r="O210" s="52">
        <f>'[9]NAW2 - Total - NPgN'!O207</f>
        <v>0</v>
      </c>
      <c r="P210" s="52">
        <f>'[9]NAW2 - Total - NPgN'!P207</f>
        <v>0</v>
      </c>
      <c r="Q210" s="52">
        <f>'[9]NAW2 - Total - NPgN'!Q207</f>
        <v>0</v>
      </c>
      <c r="R210" s="59">
        <f t="shared" ref="R210:R212" si="1247">SUM(M210:Q210)</f>
        <v>0</v>
      </c>
      <c r="S210" s="52">
        <f>'NPgN - Asset Rep'!S210+'NPgN - Refurb'!S210+'NPgN - HVP'!S210</f>
        <v>0</v>
      </c>
      <c r="T210" s="52">
        <f>'NPgN - Asset Rep'!T210+'NPgN - Refurb'!T210+'NPgN - HVP'!T210</f>
        <v>0</v>
      </c>
      <c r="U210" s="52">
        <f>'NPgN - Asset Rep'!U210+'NPgN - Refurb'!U210+'NPgN - HVP'!U210</f>
        <v>0</v>
      </c>
      <c r="V210" s="52">
        <f>'NPgN - Asset Rep'!V210+'NPgN - Refurb'!V210+'NPgN - HVP'!V210</f>
        <v>0</v>
      </c>
      <c r="W210" s="52">
        <f>'NPgN - Asset Rep'!W210+'NPgN - Refurb'!W210+'NPgN - HVP'!W210</f>
        <v>0</v>
      </c>
      <c r="X210" s="59">
        <f t="shared" ref="X210:X212" si="1248">SUM(S210:W210)</f>
        <v>0</v>
      </c>
      <c r="Y210" s="52">
        <f>'[9]NAW2 - Total - NPgN'!Y207</f>
        <v>0</v>
      </c>
      <c r="Z210" s="52">
        <f>'[9]NAW2 - Total - NPgN'!Z207</f>
        <v>0</v>
      </c>
      <c r="AA210" s="52">
        <f>'[9]NAW2 - Total - NPgN'!AA207</f>
        <v>0</v>
      </c>
      <c r="AB210" s="52">
        <f>'[9]NAW2 - Total - NPgN'!AB207</f>
        <v>0</v>
      </c>
      <c r="AC210" s="52">
        <f>'[9]NAW2 - Total - NPgN'!AC207</f>
        <v>0</v>
      </c>
      <c r="AD210" s="59">
        <f t="shared" ref="AD210:AD212" si="1249">SUM(Y210:AC210)</f>
        <v>0</v>
      </c>
      <c r="AE210" s="52">
        <f>'NPgN - Asset Rep'!AE210+'NPgN - Refurb'!AE210+'NPgN - HVP'!AE210</f>
        <v>0</v>
      </c>
      <c r="AF210" s="52">
        <f>'NPgN - Asset Rep'!AF210+'NPgN - Refurb'!AF210+'NPgN - HVP'!AF210</f>
        <v>0</v>
      </c>
      <c r="AG210" s="52">
        <f>'NPgN - Asset Rep'!AG210+'NPgN - Refurb'!AG210+'NPgN - HVP'!AG210</f>
        <v>0</v>
      </c>
      <c r="AH210" s="52">
        <f>'NPgN - Asset Rep'!AH210+'NPgN - Refurb'!AH210+'NPgN - HVP'!AH210</f>
        <v>0</v>
      </c>
      <c r="AI210" s="52">
        <f>'NPgN - Asset Rep'!AI210+'NPgN - Refurb'!AI210+'NPgN - HVP'!AI210</f>
        <v>0</v>
      </c>
      <c r="AJ210" s="59">
        <f t="shared" ref="AJ210:AJ212" si="1250">SUM(AE210:AI210)</f>
        <v>0</v>
      </c>
      <c r="AK210" s="52">
        <f>'[9]NAW2 - Total - NPgN'!AK207</f>
        <v>0</v>
      </c>
      <c r="AL210" s="52">
        <f>'[9]NAW2 - Total - NPgN'!AL207</f>
        <v>0</v>
      </c>
      <c r="AM210" s="52">
        <f>'[9]NAW2 - Total - NPgN'!AM207</f>
        <v>0</v>
      </c>
      <c r="AN210" s="52">
        <f>'[9]NAW2 - Total - NPgN'!AN207</f>
        <v>0</v>
      </c>
      <c r="AO210" s="52">
        <f>'[9]NAW2 - Total - NPgN'!AO207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'NPgN - Probs. of Failure'!O$54</f>
        <v>0</v>
      </c>
      <c r="BF210" s="172">
        <f>'NPgN - Probs. of Failure'!P$54</f>
        <v>0</v>
      </c>
      <c r="BG210" s="172">
        <f>'NPgN - Probs. of Failure'!Q$54</f>
        <v>0</v>
      </c>
      <c r="BH210" s="172">
        <f>'NPgN - Probs. of Failure'!R$54</f>
        <v>0</v>
      </c>
      <c r="BI210" s="172">
        <f>'NPgN - Probs. of Failure'!S$54</f>
        <v>0</v>
      </c>
      <c r="BJ210" s="176"/>
      <c r="BK210" s="6"/>
      <c r="BL210" s="58" t="s">
        <v>27</v>
      </c>
      <c r="BM210" s="242">
        <f>IFERROR($BM3*'NPgN - Average Cons. of Failure'!$Q$54,0)</f>
        <v>0</v>
      </c>
      <c r="BN210" s="242">
        <f>IFERROR($BM3*'NPgN - Average Cons. of Failure'!$Q$54,0)</f>
        <v>0</v>
      </c>
      <c r="BO210" s="242">
        <f>IFERROR($BM3*'NPgN - Average Cons. of Failure'!$Q$54,0)</f>
        <v>0</v>
      </c>
      <c r="BP210" s="242">
        <f>IFERROR($BM3*'NPgN - Average Cons. of Failure'!$Q$54,0)</f>
        <v>0</v>
      </c>
      <c r="BQ210" s="242">
        <f>IFERROR($BM3*'NPgN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NPgN'!G208</f>
        <v>0</v>
      </c>
      <c r="H211" s="52">
        <f>'[9]NAW2 - Total - NPgN'!H208</f>
        <v>0</v>
      </c>
      <c r="I211" s="52">
        <f>'[9]NAW2 - Total - NPgN'!I208</f>
        <v>0</v>
      </c>
      <c r="J211" s="52">
        <f>'[9]NAW2 - Total - NPgN'!J208</f>
        <v>0</v>
      </c>
      <c r="K211" s="52">
        <f>'[9]NAW2 - Total - NPgN'!K208</f>
        <v>0</v>
      </c>
      <c r="L211" s="59">
        <f t="shared" si="1246"/>
        <v>0</v>
      </c>
      <c r="M211" s="52">
        <f>'[9]NAW2 - Total - NPgN'!M208</f>
        <v>0</v>
      </c>
      <c r="N211" s="52">
        <f>'[9]NAW2 - Total - NPgN'!N208</f>
        <v>0</v>
      </c>
      <c r="O211" s="52">
        <f>'[9]NAW2 - Total - NPgN'!O208</f>
        <v>0</v>
      </c>
      <c r="P211" s="52">
        <f>'[9]NAW2 - Total - NPgN'!P208</f>
        <v>0</v>
      </c>
      <c r="Q211" s="52">
        <f>'[9]NAW2 - Total - NPgN'!Q208</f>
        <v>0</v>
      </c>
      <c r="R211" s="59">
        <f t="shared" si="1247"/>
        <v>0</v>
      </c>
      <c r="S211" s="52">
        <f>'NPgN - Asset Rep'!S211+'NPgN - Refurb'!S211+'NPgN - HVP'!S211</f>
        <v>0</v>
      </c>
      <c r="T211" s="52">
        <f>'NPgN - Asset Rep'!T211+'NPgN - Refurb'!T211+'NPgN - HVP'!T211</f>
        <v>0</v>
      </c>
      <c r="U211" s="52">
        <f>'NPgN - Asset Rep'!U211+'NPgN - Refurb'!U211+'NPgN - HVP'!U211</f>
        <v>0</v>
      </c>
      <c r="V211" s="52">
        <f>'NPgN - Asset Rep'!V211+'NPgN - Refurb'!V211+'NPgN - HVP'!V211</f>
        <v>0</v>
      </c>
      <c r="W211" s="52">
        <f>'NPgN - Asset Rep'!W211+'NPgN - Refurb'!W211+'NPgN - HVP'!W211</f>
        <v>0</v>
      </c>
      <c r="X211" s="59">
        <f t="shared" si="1248"/>
        <v>0</v>
      </c>
      <c r="Y211" s="52">
        <f>'[9]NAW2 - Total - NPgN'!Y208</f>
        <v>0</v>
      </c>
      <c r="Z211" s="52">
        <f>'[9]NAW2 - Total - NPgN'!Z208</f>
        <v>0</v>
      </c>
      <c r="AA211" s="52">
        <f>'[9]NAW2 - Total - NPgN'!AA208</f>
        <v>0</v>
      </c>
      <c r="AB211" s="52">
        <f>'[9]NAW2 - Total - NPgN'!AB208</f>
        <v>0</v>
      </c>
      <c r="AC211" s="52">
        <f>'[9]NAW2 - Total - NPgN'!AC208</f>
        <v>0</v>
      </c>
      <c r="AD211" s="59">
        <f t="shared" si="1249"/>
        <v>0</v>
      </c>
      <c r="AE211" s="52">
        <f>'NPgN - Asset Rep'!AE211+'NPgN - Refurb'!AE211+'NPgN - HVP'!AE211</f>
        <v>0</v>
      </c>
      <c r="AF211" s="52">
        <f>'NPgN - Asset Rep'!AF211+'NPgN - Refurb'!AF211+'NPgN - HVP'!AF211</f>
        <v>0</v>
      </c>
      <c r="AG211" s="52">
        <f>'NPgN - Asset Rep'!AG211+'NPgN - Refurb'!AG211+'NPgN - HVP'!AG211</f>
        <v>0</v>
      </c>
      <c r="AH211" s="52">
        <f>'NPgN - Asset Rep'!AH211+'NPgN - Refurb'!AH211+'NPgN - HVP'!AH211</f>
        <v>0</v>
      </c>
      <c r="AI211" s="52">
        <f>'NPgN - Asset Rep'!AI211+'NPgN - Refurb'!AI211+'NPgN - HVP'!AI211</f>
        <v>0</v>
      </c>
      <c r="AJ211" s="59">
        <f t="shared" si="1250"/>
        <v>0</v>
      </c>
      <c r="AK211" s="52">
        <f>'[9]NAW2 - Total - NPgN'!AK208</f>
        <v>0</v>
      </c>
      <c r="AL211" s="52">
        <f>'[9]NAW2 - Total - NPgN'!AL208</f>
        <v>0</v>
      </c>
      <c r="AM211" s="52">
        <f>'[9]NAW2 - Total - NPgN'!AM208</f>
        <v>0</v>
      </c>
      <c r="AN211" s="52">
        <f>'[9]NAW2 - Total - NPgN'!AN208</f>
        <v>0</v>
      </c>
      <c r="AO211" s="52">
        <f>'[9]NAW2 - Total - NPgN'!AO208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'NPgN - Probs. of Failure'!O$54</f>
        <v>0</v>
      </c>
      <c r="BF211" s="172">
        <f>'NPgN - Probs. of Failure'!P$54</f>
        <v>0</v>
      </c>
      <c r="BG211" s="172">
        <f>'NPgN - Probs. of Failure'!Q$54</f>
        <v>0</v>
      </c>
      <c r="BH211" s="172">
        <f>'NPgN - Probs. of Failure'!R$54</f>
        <v>0</v>
      </c>
      <c r="BI211" s="172">
        <f>'NPgN - Probs. of Failure'!S$54</f>
        <v>0</v>
      </c>
      <c r="BJ211" s="176"/>
      <c r="BK211" s="6"/>
      <c r="BL211" s="58" t="s">
        <v>29</v>
      </c>
      <c r="BM211" s="242">
        <f>IFERROR($BM4*'NPgN - Average Cons. of Failure'!$Q$54,0)</f>
        <v>0</v>
      </c>
      <c r="BN211" s="242">
        <f>IFERROR($BM4*'NPgN - Average Cons. of Failure'!$Q$54,0)</f>
        <v>0</v>
      </c>
      <c r="BO211" s="242">
        <f>IFERROR($BM4*'NPgN - Average Cons. of Failure'!$Q$54,0)</f>
        <v>0</v>
      </c>
      <c r="BP211" s="242">
        <f>IFERROR($BM4*'NPgN - Average Cons. of Failure'!$Q$54,0)</f>
        <v>0</v>
      </c>
      <c r="BQ211" s="242">
        <f>IFERROR($BM4*'NPgN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NPgN'!G209</f>
        <v>0</v>
      </c>
      <c r="H212" s="52">
        <f>'[9]NAW2 - Total - NPgN'!H209</f>
        <v>0</v>
      </c>
      <c r="I212" s="52">
        <f>'[9]NAW2 - Total - NPgN'!I209</f>
        <v>0</v>
      </c>
      <c r="J212" s="52">
        <f>'[9]NAW2 - Total - NPgN'!J209</f>
        <v>0</v>
      </c>
      <c r="K212" s="52">
        <f>'[9]NAW2 - Total - NPgN'!K209</f>
        <v>0</v>
      </c>
      <c r="L212" s="59">
        <f t="shared" si="1246"/>
        <v>0</v>
      </c>
      <c r="M212" s="52">
        <f>'[9]NAW2 - Total - NPgN'!M209</f>
        <v>0</v>
      </c>
      <c r="N212" s="52">
        <f>'[9]NAW2 - Total - NPgN'!N209</f>
        <v>0</v>
      </c>
      <c r="O212" s="52">
        <f>'[9]NAW2 - Total - NPgN'!O209</f>
        <v>0</v>
      </c>
      <c r="P212" s="52">
        <f>'[9]NAW2 - Total - NPgN'!P209</f>
        <v>0</v>
      </c>
      <c r="Q212" s="52">
        <f>'[9]NAW2 - Total - NPgN'!Q209</f>
        <v>0</v>
      </c>
      <c r="R212" s="59">
        <f t="shared" si="1247"/>
        <v>0</v>
      </c>
      <c r="S212" s="52">
        <f>'NPgN - Asset Rep'!S212+'NPgN - Refurb'!S212+'NPgN - HVP'!S212</f>
        <v>0</v>
      </c>
      <c r="T212" s="52">
        <f>'NPgN - Asset Rep'!T212+'NPgN - Refurb'!T212+'NPgN - HVP'!T212</f>
        <v>0</v>
      </c>
      <c r="U212" s="52">
        <f>'NPgN - Asset Rep'!U212+'NPgN - Refurb'!U212+'NPgN - HVP'!U212</f>
        <v>0</v>
      </c>
      <c r="V212" s="52">
        <f>'NPgN - Asset Rep'!V212+'NPgN - Refurb'!V212+'NPgN - HVP'!V212</f>
        <v>0</v>
      </c>
      <c r="W212" s="52">
        <f>'NPgN - Asset Rep'!W212+'NPgN - Refurb'!W212+'NPgN - HVP'!W212</f>
        <v>0</v>
      </c>
      <c r="X212" s="59">
        <f t="shared" si="1248"/>
        <v>0</v>
      </c>
      <c r="Y212" s="52">
        <f>'[9]NAW2 - Total - NPgN'!Y209</f>
        <v>0</v>
      </c>
      <c r="Z212" s="52">
        <f>'[9]NAW2 - Total - NPgN'!Z209</f>
        <v>0</v>
      </c>
      <c r="AA212" s="52">
        <f>'[9]NAW2 - Total - NPgN'!AA209</f>
        <v>0</v>
      </c>
      <c r="AB212" s="52">
        <f>'[9]NAW2 - Total - NPgN'!AB209</f>
        <v>0</v>
      </c>
      <c r="AC212" s="52">
        <f>'[9]NAW2 - Total - NPgN'!AC209</f>
        <v>0</v>
      </c>
      <c r="AD212" s="59">
        <f t="shared" si="1249"/>
        <v>0</v>
      </c>
      <c r="AE212" s="52">
        <f>'NPgN - Asset Rep'!AE212+'NPgN - Refurb'!AE212+'NPgN - HVP'!AE212</f>
        <v>0</v>
      </c>
      <c r="AF212" s="52">
        <f>'NPgN - Asset Rep'!AF212+'NPgN - Refurb'!AF212+'NPgN - HVP'!AF212</f>
        <v>0</v>
      </c>
      <c r="AG212" s="52">
        <f>'NPgN - Asset Rep'!AG212+'NPgN - Refurb'!AG212+'NPgN - HVP'!AG212</f>
        <v>0</v>
      </c>
      <c r="AH212" s="52">
        <f>'NPgN - Asset Rep'!AH212+'NPgN - Refurb'!AH212+'NPgN - HVP'!AH212</f>
        <v>0</v>
      </c>
      <c r="AI212" s="52">
        <f>'NPgN - Asset Rep'!AI212+'NPgN - Refurb'!AI212+'NPgN - HVP'!AI212</f>
        <v>0</v>
      </c>
      <c r="AJ212" s="59">
        <f t="shared" si="1250"/>
        <v>0</v>
      </c>
      <c r="AK212" s="52">
        <f>'[9]NAW2 - Total - NPgN'!AK209</f>
        <v>0</v>
      </c>
      <c r="AL212" s="52">
        <f>'[9]NAW2 - Total - NPgN'!AL209</f>
        <v>0</v>
      </c>
      <c r="AM212" s="52">
        <f>'[9]NAW2 - Total - NPgN'!AM209</f>
        <v>0</v>
      </c>
      <c r="AN212" s="52">
        <f>'[9]NAW2 - Total - NPgN'!AN209</f>
        <v>0</v>
      </c>
      <c r="AO212" s="52">
        <f>'[9]NAW2 - Total - NPgN'!AO209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'NPgN - Probs. of Failure'!O$54</f>
        <v>0</v>
      </c>
      <c r="BF212" s="172">
        <f>'NPgN - Probs. of Failure'!P$54</f>
        <v>0</v>
      </c>
      <c r="BG212" s="172">
        <f>'NPgN - Probs. of Failure'!Q$54</f>
        <v>0</v>
      </c>
      <c r="BH212" s="172">
        <f>'NPgN - Probs. of Failure'!R$54</f>
        <v>0</v>
      </c>
      <c r="BI212" s="172">
        <f>'NPgN - Probs. of Failure'!S$54</f>
        <v>0</v>
      </c>
      <c r="BJ212" s="176"/>
      <c r="BK212" s="6"/>
      <c r="BL212" s="58" t="s">
        <v>30</v>
      </c>
      <c r="BM212" s="242">
        <f>IFERROR($BM5*'NPgN - Average Cons. of Failure'!$Q$54,0)</f>
        <v>0</v>
      </c>
      <c r="BN212" s="242">
        <f>IFERROR($BM5*'NPgN - Average Cons. of Failure'!$Q$54,0)</f>
        <v>0</v>
      </c>
      <c r="BO212" s="242">
        <f>IFERROR($BM5*'NPgN - Average Cons. of Failure'!$Q$54,0)</f>
        <v>0</v>
      </c>
      <c r="BP212" s="242">
        <f>IFERROR($BM5*'NPgN - Average Cons. of Failure'!$Q$54,0)</f>
        <v>0</v>
      </c>
      <c r="BQ212" s="242">
        <f>IFERROR($BM5*'NPgN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NPgN'!G211</f>
        <v>0</v>
      </c>
      <c r="H214" s="52">
        <f>'[9]NAW2 - Total - NPgN'!H211</f>
        <v>0</v>
      </c>
      <c r="I214" s="52">
        <f>'[9]NAW2 - Total - NPgN'!I211</f>
        <v>0</v>
      </c>
      <c r="J214" s="52">
        <f>'[9]NAW2 - Total - NPgN'!J211</f>
        <v>0</v>
      </c>
      <c r="K214" s="52">
        <f>'[9]NAW2 - Total - NPgN'!K211</f>
        <v>0</v>
      </c>
      <c r="L214" s="53">
        <f>SUM(G214:K214)</f>
        <v>0</v>
      </c>
      <c r="M214" s="52">
        <f>'[9]NAW2 - Total - NPgN'!M211</f>
        <v>0</v>
      </c>
      <c r="N214" s="52">
        <f>'[9]NAW2 - Total - NPgN'!N211</f>
        <v>0</v>
      </c>
      <c r="O214" s="52">
        <f>'[9]NAW2 - Total - NPgN'!O211</f>
        <v>0</v>
      </c>
      <c r="P214" s="52">
        <f>'[9]NAW2 - Total - NPgN'!P211</f>
        <v>0</v>
      </c>
      <c r="Q214" s="52">
        <f>'[9]NAW2 - Total - NPgN'!Q211</f>
        <v>0</v>
      </c>
      <c r="R214" s="53">
        <f>SUM(M214:Q214)</f>
        <v>0</v>
      </c>
      <c r="S214" s="274">
        <f>'NPgN - Asset Rep'!S214+'NPgN - Refurb'!S214+'NPgN - HVP'!S214</f>
        <v>0</v>
      </c>
      <c r="T214" s="69">
        <f>'NPgN - Asset Rep'!T214+'NPgN - Refurb'!T214+'NPgN - HVP'!T214</f>
        <v>0</v>
      </c>
      <c r="U214" s="69">
        <f>'NPgN - Asset Rep'!U214+'NPgN - Refurb'!U214+'NPgN - HVP'!U214</f>
        <v>0</v>
      </c>
      <c r="V214" s="69">
        <f>'NPgN - Asset Rep'!V214+'NPgN - Refurb'!V214+'NPgN - HVP'!V214</f>
        <v>0</v>
      </c>
      <c r="W214" s="69">
        <f>'NPgN - Asset Rep'!W214+'NPgN - Refurb'!W214+'NPgN - HVP'!W214</f>
        <v>0</v>
      </c>
      <c r="X214" s="53">
        <f>SUM(S214:W214)</f>
        <v>0</v>
      </c>
      <c r="Y214" s="54">
        <f>'[9]NAW2 - Total - NPgN'!Y211</f>
        <v>0</v>
      </c>
      <c r="Z214" s="54">
        <f>'[9]NAW2 - Total - NPgN'!Z211</f>
        <v>0</v>
      </c>
      <c r="AA214" s="54">
        <f>'[9]NAW2 - Total - NPgN'!AA211</f>
        <v>0</v>
      </c>
      <c r="AB214" s="54">
        <f>'[9]NAW2 - Total - NPgN'!AB211</f>
        <v>0</v>
      </c>
      <c r="AC214" s="54">
        <f>'[9]NAW2 - Total - NPgN'!AC211</f>
        <v>0</v>
      </c>
      <c r="AD214" s="53">
        <f>SUM(Y214:AC214)</f>
        <v>0</v>
      </c>
      <c r="AE214" s="274">
        <f>'NPgN - Asset Rep'!AE214+'NPgN - Refurb'!AE214+'NPgN - HVP'!AE214</f>
        <v>0</v>
      </c>
      <c r="AF214" s="69">
        <f>'NPgN - Asset Rep'!AF214+'NPgN - Refurb'!AF214+'NPgN - HVP'!AF214</f>
        <v>0</v>
      </c>
      <c r="AG214" s="69">
        <f>'NPgN - Asset Rep'!AG214+'NPgN - Refurb'!AG214+'NPgN - HVP'!AG214</f>
        <v>0</v>
      </c>
      <c r="AH214" s="69">
        <f>'NPgN - Asset Rep'!AH214+'NPgN - Refurb'!AH214+'NPgN - HVP'!AH214</f>
        <v>0</v>
      </c>
      <c r="AI214" s="69">
        <f>'NPgN - Asset Rep'!AI214+'NPgN - Refurb'!AI214+'NPgN - HVP'!AI214</f>
        <v>0</v>
      </c>
      <c r="AJ214" s="53">
        <f>SUM(AE214:AI214)</f>
        <v>0</v>
      </c>
      <c r="AK214" s="54">
        <f>'[9]NAW2 - Total - NPgN'!AK211</f>
        <v>0</v>
      </c>
      <c r="AL214" s="54">
        <f>'[9]NAW2 - Total - NPgN'!AL211</f>
        <v>0</v>
      </c>
      <c r="AM214" s="54">
        <f>'[9]NAW2 - Total - NPgN'!AM211</f>
        <v>0</v>
      </c>
      <c r="AN214" s="54">
        <f>'[9]NAW2 - Total - NPgN'!AN211</f>
        <v>0</v>
      </c>
      <c r="AO214" s="54">
        <f>'[9]NAW2 - Total - NPgN'!AO211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'NPgN - Probs. of Failure'!O$55</f>
        <v>0</v>
      </c>
      <c r="BF214" s="172">
        <f>'NPgN - Probs. of Failure'!P$55</f>
        <v>0</v>
      </c>
      <c r="BG214" s="172">
        <f>'NPgN - Probs. of Failure'!Q$55</f>
        <v>0</v>
      </c>
      <c r="BH214" s="172">
        <f>'NPgN - Probs. of Failure'!R$55</f>
        <v>0</v>
      </c>
      <c r="BI214" s="172">
        <f>'NPgN - Probs. of Failure'!S$55</f>
        <v>0</v>
      </c>
      <c r="BJ214" s="175"/>
      <c r="BK214" s="6"/>
      <c r="BL214" s="51" t="s">
        <v>25</v>
      </c>
      <c r="BM214" s="242">
        <f>IFERROR($BM2*'NPgN - Average Cons. of Failure'!$Q$55,0)</f>
        <v>0</v>
      </c>
      <c r="BN214" s="242">
        <f>IFERROR($BM2*'NPgN - Average Cons. of Failure'!$Q$55,0)</f>
        <v>0</v>
      </c>
      <c r="BO214" s="242">
        <f>IFERROR($BM2*'NPgN - Average Cons. of Failure'!$Q$55,0)</f>
        <v>0</v>
      </c>
      <c r="BP214" s="242">
        <f>IFERROR($BM2*'NPgN - Average Cons. of Failure'!$Q$55,0)</f>
        <v>0</v>
      </c>
      <c r="BQ214" s="242">
        <f>IFERROR($BM2*'NPgN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NPgN'!G212</f>
        <v>0</v>
      </c>
      <c r="H215" s="52">
        <f>'[9]NAW2 - Total - NPgN'!H212</f>
        <v>0</v>
      </c>
      <c r="I215" s="52">
        <f>'[9]NAW2 - Total - NPgN'!I212</f>
        <v>0</v>
      </c>
      <c r="J215" s="52">
        <f>'[9]NAW2 - Total - NPgN'!J212</f>
        <v>0</v>
      </c>
      <c r="K215" s="52">
        <f>'[9]NAW2 - Total - NPgN'!K212</f>
        <v>0</v>
      </c>
      <c r="L215" s="59">
        <f t="shared" ref="L215:L217" si="1278">SUM(G215:K215)</f>
        <v>0</v>
      </c>
      <c r="M215" s="52">
        <f>'[9]NAW2 - Total - NPgN'!M212</f>
        <v>0</v>
      </c>
      <c r="N215" s="52">
        <f>'[9]NAW2 - Total - NPgN'!N212</f>
        <v>0</v>
      </c>
      <c r="O215" s="52">
        <f>'[9]NAW2 - Total - NPgN'!O212</f>
        <v>0</v>
      </c>
      <c r="P215" s="52">
        <f>'[9]NAW2 - Total - NPgN'!P212</f>
        <v>0</v>
      </c>
      <c r="Q215" s="52">
        <f>'[9]NAW2 - Total - NPgN'!Q212</f>
        <v>0</v>
      </c>
      <c r="R215" s="59">
        <f t="shared" ref="R215:R217" si="1279">SUM(M215:Q215)</f>
        <v>0</v>
      </c>
      <c r="S215" s="52">
        <f>'NPgN - Asset Rep'!S215+'NPgN - Refurb'!S215+'NPgN - HVP'!S215</f>
        <v>0</v>
      </c>
      <c r="T215" s="52">
        <f>'NPgN - Asset Rep'!T215+'NPgN - Refurb'!T215+'NPgN - HVP'!T215</f>
        <v>0</v>
      </c>
      <c r="U215" s="52">
        <f>'NPgN - Asset Rep'!U215+'NPgN - Refurb'!U215+'NPgN - HVP'!U215</f>
        <v>0</v>
      </c>
      <c r="V215" s="52">
        <f>'NPgN - Asset Rep'!V215+'NPgN - Refurb'!V215+'NPgN - HVP'!V215</f>
        <v>0</v>
      </c>
      <c r="W215" s="52">
        <f>'NPgN - Asset Rep'!W215+'NPgN - Refurb'!W215+'NPgN - HVP'!W215</f>
        <v>0</v>
      </c>
      <c r="X215" s="59">
        <f t="shared" ref="X215:X217" si="1280">SUM(S215:W215)</f>
        <v>0</v>
      </c>
      <c r="Y215" s="52">
        <f>'[9]NAW2 - Total - NPgN'!Y212</f>
        <v>0</v>
      </c>
      <c r="Z215" s="52">
        <f>'[9]NAW2 - Total - NPgN'!Z212</f>
        <v>0</v>
      </c>
      <c r="AA215" s="52">
        <f>'[9]NAW2 - Total - NPgN'!AA212</f>
        <v>0</v>
      </c>
      <c r="AB215" s="52">
        <f>'[9]NAW2 - Total - NPgN'!AB212</f>
        <v>0</v>
      </c>
      <c r="AC215" s="52">
        <f>'[9]NAW2 - Total - NPgN'!AC212</f>
        <v>0</v>
      </c>
      <c r="AD215" s="59">
        <f t="shared" ref="AD215:AD217" si="1281">SUM(Y215:AC215)</f>
        <v>0</v>
      </c>
      <c r="AE215" s="52">
        <f>'NPgN - Asset Rep'!AE215+'NPgN - Refurb'!AE215+'NPgN - HVP'!AE215</f>
        <v>0</v>
      </c>
      <c r="AF215" s="52">
        <f>'NPgN - Asset Rep'!AF215+'NPgN - Refurb'!AF215+'NPgN - HVP'!AF215</f>
        <v>0</v>
      </c>
      <c r="AG215" s="52">
        <f>'NPgN - Asset Rep'!AG215+'NPgN - Refurb'!AG215+'NPgN - HVP'!AG215</f>
        <v>0</v>
      </c>
      <c r="AH215" s="52">
        <f>'NPgN - Asset Rep'!AH215+'NPgN - Refurb'!AH215+'NPgN - HVP'!AH215</f>
        <v>0</v>
      </c>
      <c r="AI215" s="52">
        <f>'NPgN - Asset Rep'!AI215+'NPgN - Refurb'!AI215+'NPgN - HVP'!AI215</f>
        <v>0</v>
      </c>
      <c r="AJ215" s="59">
        <f t="shared" ref="AJ215:AJ217" si="1282">SUM(AE215:AI215)</f>
        <v>0</v>
      </c>
      <c r="AK215" s="52">
        <f>'[9]NAW2 - Total - NPgN'!AK212</f>
        <v>0</v>
      </c>
      <c r="AL215" s="52">
        <f>'[9]NAW2 - Total - NPgN'!AL212</f>
        <v>0</v>
      </c>
      <c r="AM215" s="52">
        <f>'[9]NAW2 - Total - NPgN'!AM212</f>
        <v>0</v>
      </c>
      <c r="AN215" s="52">
        <f>'[9]NAW2 - Total - NPgN'!AN212</f>
        <v>0</v>
      </c>
      <c r="AO215" s="52">
        <f>'[9]NAW2 - Total - NPgN'!AO212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'NPgN - Probs. of Failure'!O$55</f>
        <v>0</v>
      </c>
      <c r="BF215" s="172">
        <f>'NPgN - Probs. of Failure'!P$55</f>
        <v>0</v>
      </c>
      <c r="BG215" s="172">
        <f>'NPgN - Probs. of Failure'!Q$55</f>
        <v>0</v>
      </c>
      <c r="BH215" s="172">
        <f>'NPgN - Probs. of Failure'!R$55</f>
        <v>0</v>
      </c>
      <c r="BI215" s="172">
        <f>'NPgN - Probs. of Failure'!S$55</f>
        <v>0</v>
      </c>
      <c r="BJ215" s="176"/>
      <c r="BK215" s="6"/>
      <c r="BL215" s="58" t="s">
        <v>27</v>
      </c>
      <c r="BM215" s="242">
        <f>IFERROR($BM3*'NPgN - Average Cons. of Failure'!$Q$55,0)</f>
        <v>0</v>
      </c>
      <c r="BN215" s="242">
        <f>IFERROR($BM3*'NPgN - Average Cons. of Failure'!$Q$55,0)</f>
        <v>0</v>
      </c>
      <c r="BO215" s="242">
        <f>IFERROR($BM3*'NPgN - Average Cons. of Failure'!$Q$55,0)</f>
        <v>0</v>
      </c>
      <c r="BP215" s="242">
        <f>IFERROR($BM3*'NPgN - Average Cons. of Failure'!$Q$55,0)</f>
        <v>0</v>
      </c>
      <c r="BQ215" s="242">
        <f>IFERROR($BM3*'NPgN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NPgN'!G213</f>
        <v>0</v>
      </c>
      <c r="H216" s="52">
        <f>'[9]NAW2 - Total - NPgN'!H213</f>
        <v>0</v>
      </c>
      <c r="I216" s="52">
        <f>'[9]NAW2 - Total - NPgN'!I213</f>
        <v>0</v>
      </c>
      <c r="J216" s="52">
        <f>'[9]NAW2 - Total - NPgN'!J213</f>
        <v>0</v>
      </c>
      <c r="K216" s="52">
        <f>'[9]NAW2 - Total - NPgN'!K213</f>
        <v>0</v>
      </c>
      <c r="L216" s="59">
        <f t="shared" si="1278"/>
        <v>0</v>
      </c>
      <c r="M216" s="52">
        <f>'[9]NAW2 - Total - NPgN'!M213</f>
        <v>0</v>
      </c>
      <c r="N216" s="52">
        <f>'[9]NAW2 - Total - NPgN'!N213</f>
        <v>0</v>
      </c>
      <c r="O216" s="52">
        <f>'[9]NAW2 - Total - NPgN'!O213</f>
        <v>0</v>
      </c>
      <c r="P216" s="52">
        <f>'[9]NAW2 - Total - NPgN'!P213</f>
        <v>0</v>
      </c>
      <c r="Q216" s="52">
        <f>'[9]NAW2 - Total - NPgN'!Q213</f>
        <v>0</v>
      </c>
      <c r="R216" s="59">
        <f t="shared" si="1279"/>
        <v>0</v>
      </c>
      <c r="S216" s="52">
        <f>'NPgN - Asset Rep'!S216+'NPgN - Refurb'!S216+'NPgN - HVP'!S216</f>
        <v>0</v>
      </c>
      <c r="T216" s="52">
        <f>'NPgN - Asset Rep'!T216+'NPgN - Refurb'!T216+'NPgN - HVP'!T216</f>
        <v>0</v>
      </c>
      <c r="U216" s="52">
        <f>'NPgN - Asset Rep'!U216+'NPgN - Refurb'!U216+'NPgN - HVP'!U216</f>
        <v>0</v>
      </c>
      <c r="V216" s="52">
        <f>'NPgN - Asset Rep'!V216+'NPgN - Refurb'!V216+'NPgN - HVP'!V216</f>
        <v>0</v>
      </c>
      <c r="W216" s="52">
        <f>'NPgN - Asset Rep'!W216+'NPgN - Refurb'!W216+'NPgN - HVP'!W216</f>
        <v>0</v>
      </c>
      <c r="X216" s="59">
        <f t="shared" si="1280"/>
        <v>0</v>
      </c>
      <c r="Y216" s="52">
        <f>'[9]NAW2 - Total - NPgN'!Y213</f>
        <v>0</v>
      </c>
      <c r="Z216" s="52">
        <f>'[9]NAW2 - Total - NPgN'!Z213</f>
        <v>0</v>
      </c>
      <c r="AA216" s="52">
        <f>'[9]NAW2 - Total - NPgN'!AA213</f>
        <v>0</v>
      </c>
      <c r="AB216" s="52">
        <f>'[9]NAW2 - Total - NPgN'!AB213</f>
        <v>0</v>
      </c>
      <c r="AC216" s="52">
        <f>'[9]NAW2 - Total - NPgN'!AC213</f>
        <v>0</v>
      </c>
      <c r="AD216" s="59">
        <f t="shared" si="1281"/>
        <v>0</v>
      </c>
      <c r="AE216" s="52">
        <f>'NPgN - Asset Rep'!AE216+'NPgN - Refurb'!AE216+'NPgN - HVP'!AE216</f>
        <v>0</v>
      </c>
      <c r="AF216" s="52">
        <f>'NPgN - Asset Rep'!AF216+'NPgN - Refurb'!AF216+'NPgN - HVP'!AF216</f>
        <v>0</v>
      </c>
      <c r="AG216" s="52">
        <f>'NPgN - Asset Rep'!AG216+'NPgN - Refurb'!AG216+'NPgN - HVP'!AG216</f>
        <v>0</v>
      </c>
      <c r="AH216" s="52">
        <f>'NPgN - Asset Rep'!AH216+'NPgN - Refurb'!AH216+'NPgN - HVP'!AH216</f>
        <v>0</v>
      </c>
      <c r="AI216" s="52">
        <f>'NPgN - Asset Rep'!AI216+'NPgN - Refurb'!AI216+'NPgN - HVP'!AI216</f>
        <v>0</v>
      </c>
      <c r="AJ216" s="59">
        <f t="shared" si="1282"/>
        <v>0</v>
      </c>
      <c r="AK216" s="52">
        <f>'[9]NAW2 - Total - NPgN'!AK213</f>
        <v>0</v>
      </c>
      <c r="AL216" s="52">
        <f>'[9]NAW2 - Total - NPgN'!AL213</f>
        <v>0</v>
      </c>
      <c r="AM216" s="52">
        <f>'[9]NAW2 - Total - NPgN'!AM213</f>
        <v>0</v>
      </c>
      <c r="AN216" s="52">
        <f>'[9]NAW2 - Total - NPgN'!AN213</f>
        <v>0</v>
      </c>
      <c r="AO216" s="52">
        <f>'[9]NAW2 - Total - NPgN'!AO213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'NPgN - Probs. of Failure'!O$55</f>
        <v>0</v>
      </c>
      <c r="BF216" s="172">
        <f>'NPgN - Probs. of Failure'!P$55</f>
        <v>0</v>
      </c>
      <c r="BG216" s="172">
        <f>'NPgN - Probs. of Failure'!Q$55</f>
        <v>0</v>
      </c>
      <c r="BH216" s="172">
        <f>'NPgN - Probs. of Failure'!R$55</f>
        <v>0</v>
      </c>
      <c r="BI216" s="172">
        <f>'NPgN - Probs. of Failure'!S$55</f>
        <v>0</v>
      </c>
      <c r="BJ216" s="176"/>
      <c r="BK216" s="6"/>
      <c r="BL216" s="58" t="s">
        <v>29</v>
      </c>
      <c r="BM216" s="242">
        <f>IFERROR($BM4*'NPgN - Average Cons. of Failure'!$Q$55,0)</f>
        <v>0</v>
      </c>
      <c r="BN216" s="242">
        <f>IFERROR($BM4*'NPgN - Average Cons. of Failure'!$Q$55,0)</f>
        <v>0</v>
      </c>
      <c r="BO216" s="242">
        <f>IFERROR($BM4*'NPgN - Average Cons. of Failure'!$Q$55,0)</f>
        <v>0</v>
      </c>
      <c r="BP216" s="242">
        <f>IFERROR($BM4*'NPgN - Average Cons. of Failure'!$Q$55,0)</f>
        <v>0</v>
      </c>
      <c r="BQ216" s="242">
        <f>IFERROR($BM4*'NPgN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NPgN'!G214</f>
        <v>0</v>
      </c>
      <c r="H217" s="52">
        <f>'[9]NAW2 - Total - NPgN'!H214</f>
        <v>0</v>
      </c>
      <c r="I217" s="52">
        <f>'[9]NAW2 - Total - NPgN'!I214</f>
        <v>0</v>
      </c>
      <c r="J217" s="52">
        <f>'[9]NAW2 - Total - NPgN'!J214</f>
        <v>0</v>
      </c>
      <c r="K217" s="52">
        <f>'[9]NAW2 - Total - NPgN'!K214</f>
        <v>0</v>
      </c>
      <c r="L217" s="59">
        <f t="shared" si="1278"/>
        <v>0</v>
      </c>
      <c r="M217" s="52">
        <f>'[9]NAW2 - Total - NPgN'!M214</f>
        <v>0</v>
      </c>
      <c r="N217" s="52">
        <f>'[9]NAW2 - Total - NPgN'!N214</f>
        <v>0</v>
      </c>
      <c r="O217" s="52">
        <f>'[9]NAW2 - Total - NPgN'!O214</f>
        <v>0</v>
      </c>
      <c r="P217" s="52">
        <f>'[9]NAW2 - Total - NPgN'!P214</f>
        <v>0</v>
      </c>
      <c r="Q217" s="52">
        <f>'[9]NAW2 - Total - NPgN'!Q214</f>
        <v>0</v>
      </c>
      <c r="R217" s="59">
        <f t="shared" si="1279"/>
        <v>0</v>
      </c>
      <c r="S217" s="52">
        <f>'NPgN - Asset Rep'!S217+'NPgN - Refurb'!S217+'NPgN - HVP'!S217</f>
        <v>0</v>
      </c>
      <c r="T217" s="52">
        <f>'NPgN - Asset Rep'!T217+'NPgN - Refurb'!T217+'NPgN - HVP'!T217</f>
        <v>0</v>
      </c>
      <c r="U217" s="52">
        <f>'NPgN - Asset Rep'!U217+'NPgN - Refurb'!U217+'NPgN - HVP'!U217</f>
        <v>0</v>
      </c>
      <c r="V217" s="52">
        <f>'NPgN - Asset Rep'!V217+'NPgN - Refurb'!V217+'NPgN - HVP'!V217</f>
        <v>0</v>
      </c>
      <c r="W217" s="52">
        <f>'NPgN - Asset Rep'!W217+'NPgN - Refurb'!W217+'NPgN - HVP'!W217</f>
        <v>0</v>
      </c>
      <c r="X217" s="59">
        <f t="shared" si="1280"/>
        <v>0</v>
      </c>
      <c r="Y217" s="52">
        <f>'[9]NAW2 - Total - NPgN'!Y214</f>
        <v>0</v>
      </c>
      <c r="Z217" s="52">
        <f>'[9]NAW2 - Total - NPgN'!Z214</f>
        <v>0</v>
      </c>
      <c r="AA217" s="52">
        <f>'[9]NAW2 - Total - NPgN'!AA214</f>
        <v>0</v>
      </c>
      <c r="AB217" s="52">
        <f>'[9]NAW2 - Total - NPgN'!AB214</f>
        <v>0</v>
      </c>
      <c r="AC217" s="52">
        <f>'[9]NAW2 - Total - NPgN'!AC214</f>
        <v>0</v>
      </c>
      <c r="AD217" s="59">
        <f t="shared" si="1281"/>
        <v>0</v>
      </c>
      <c r="AE217" s="52">
        <f>'NPgN - Asset Rep'!AE217+'NPgN - Refurb'!AE217+'NPgN - HVP'!AE217</f>
        <v>0</v>
      </c>
      <c r="AF217" s="52">
        <f>'NPgN - Asset Rep'!AF217+'NPgN - Refurb'!AF217+'NPgN - HVP'!AF217</f>
        <v>0</v>
      </c>
      <c r="AG217" s="52">
        <f>'NPgN - Asset Rep'!AG217+'NPgN - Refurb'!AG217+'NPgN - HVP'!AG217</f>
        <v>0</v>
      </c>
      <c r="AH217" s="52">
        <f>'NPgN - Asset Rep'!AH217+'NPgN - Refurb'!AH217+'NPgN - HVP'!AH217</f>
        <v>0</v>
      </c>
      <c r="AI217" s="52">
        <f>'NPgN - Asset Rep'!AI217+'NPgN - Refurb'!AI217+'NPgN - HVP'!AI217</f>
        <v>0</v>
      </c>
      <c r="AJ217" s="59">
        <f t="shared" si="1282"/>
        <v>0</v>
      </c>
      <c r="AK217" s="52">
        <f>'[9]NAW2 - Total - NPgN'!AK214</f>
        <v>0</v>
      </c>
      <c r="AL217" s="52">
        <f>'[9]NAW2 - Total - NPgN'!AL214</f>
        <v>0</v>
      </c>
      <c r="AM217" s="52">
        <f>'[9]NAW2 - Total - NPgN'!AM214</f>
        <v>0</v>
      </c>
      <c r="AN217" s="52">
        <f>'[9]NAW2 - Total - NPgN'!AN214</f>
        <v>0</v>
      </c>
      <c r="AO217" s="52">
        <f>'[9]NAW2 - Total - NPgN'!AO214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'NPgN - Probs. of Failure'!O$55</f>
        <v>0</v>
      </c>
      <c r="BF217" s="172">
        <f>'NPgN - Probs. of Failure'!P$55</f>
        <v>0</v>
      </c>
      <c r="BG217" s="172">
        <f>'NPgN - Probs. of Failure'!Q$55</f>
        <v>0</v>
      </c>
      <c r="BH217" s="172">
        <f>'NPgN - Probs. of Failure'!R$55</f>
        <v>0</v>
      </c>
      <c r="BI217" s="172">
        <f>'NPgN - Probs. of Failure'!S$55</f>
        <v>0</v>
      </c>
      <c r="BJ217" s="176"/>
      <c r="BK217" s="6"/>
      <c r="BL217" s="58" t="s">
        <v>30</v>
      </c>
      <c r="BM217" s="242">
        <f>IFERROR($BM5*'NPgN - Average Cons. of Failure'!$Q$55,0)</f>
        <v>0</v>
      </c>
      <c r="BN217" s="242">
        <f>IFERROR($BM5*'NPgN - Average Cons. of Failure'!$Q$55,0)</f>
        <v>0</v>
      </c>
      <c r="BO217" s="242">
        <f>IFERROR($BM5*'NPgN - Average Cons. of Failure'!$Q$55,0)</f>
        <v>0</v>
      </c>
      <c r="BP217" s="242">
        <f>IFERROR($BM5*'NPgN - Average Cons. of Failure'!$Q$55,0)</f>
        <v>0</v>
      </c>
      <c r="BQ217" s="242">
        <f>IFERROR($BM5*'NPgN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NPgN'!G216</f>
        <v>0</v>
      </c>
      <c r="H219" s="52">
        <f>'[9]NAW2 - Total - NPgN'!H216</f>
        <v>0</v>
      </c>
      <c r="I219" s="52">
        <f>'[9]NAW2 - Total - NPgN'!I216</f>
        <v>0</v>
      </c>
      <c r="J219" s="52">
        <f>'[9]NAW2 - Total - NPgN'!J216</f>
        <v>0</v>
      </c>
      <c r="K219" s="52">
        <f>'[9]NAW2 - Total - NPgN'!K216</f>
        <v>0</v>
      </c>
      <c r="L219" s="53">
        <f>SUM(G219:K219)</f>
        <v>0</v>
      </c>
      <c r="M219" s="52">
        <f>'[9]NAW2 - Total - NPgN'!M216</f>
        <v>0</v>
      </c>
      <c r="N219" s="52">
        <f>'[9]NAW2 - Total - NPgN'!N216</f>
        <v>0</v>
      </c>
      <c r="O219" s="52">
        <f>'[9]NAW2 - Total - NPgN'!O216</f>
        <v>0</v>
      </c>
      <c r="P219" s="52">
        <f>'[9]NAW2 - Total - NPgN'!P216</f>
        <v>0</v>
      </c>
      <c r="Q219" s="52">
        <f>'[9]NAW2 - Total - NPgN'!Q216</f>
        <v>0</v>
      </c>
      <c r="R219" s="53">
        <f>SUM(M219:Q219)</f>
        <v>0</v>
      </c>
      <c r="S219" s="274">
        <f>'NPgN - Asset Rep'!S219+'NPgN - Refurb'!S219+'NPgN - HVP'!S219</f>
        <v>0</v>
      </c>
      <c r="T219" s="69">
        <f>'NPgN - Asset Rep'!T219+'NPgN - Refurb'!T219+'NPgN - HVP'!T219</f>
        <v>0</v>
      </c>
      <c r="U219" s="69">
        <f>'NPgN - Asset Rep'!U219+'NPgN - Refurb'!U219+'NPgN - HVP'!U219</f>
        <v>0</v>
      </c>
      <c r="V219" s="69">
        <f>'NPgN - Asset Rep'!V219+'NPgN - Refurb'!V219+'NPgN - HVP'!V219</f>
        <v>0</v>
      </c>
      <c r="W219" s="69">
        <f>'NPgN - Asset Rep'!W219+'NPgN - Refurb'!W219+'NPgN - HVP'!W219</f>
        <v>0</v>
      </c>
      <c r="X219" s="53">
        <f>SUM(S219:W219)</f>
        <v>0</v>
      </c>
      <c r="Y219" s="54">
        <f>'[9]NAW2 - Total - NPgN'!Y216</f>
        <v>0</v>
      </c>
      <c r="Z219" s="54">
        <f>'[9]NAW2 - Total - NPgN'!Z216</f>
        <v>0</v>
      </c>
      <c r="AA219" s="54">
        <f>'[9]NAW2 - Total - NPgN'!AA216</f>
        <v>0</v>
      </c>
      <c r="AB219" s="54">
        <f>'[9]NAW2 - Total - NPgN'!AB216</f>
        <v>0</v>
      </c>
      <c r="AC219" s="54">
        <f>'[9]NAW2 - Total - NPgN'!AC216</f>
        <v>0</v>
      </c>
      <c r="AD219" s="53">
        <f>SUM(Y219:AC219)</f>
        <v>0</v>
      </c>
      <c r="AE219" s="274">
        <f>'NPgN - Asset Rep'!AE219+'NPgN - Refurb'!AE219+'NPgN - HVP'!AE219</f>
        <v>0</v>
      </c>
      <c r="AF219" s="69">
        <f>'NPgN - Asset Rep'!AF219+'NPgN - Refurb'!AF219+'NPgN - HVP'!AF219</f>
        <v>0</v>
      </c>
      <c r="AG219" s="69">
        <f>'NPgN - Asset Rep'!AG219+'NPgN - Refurb'!AG219+'NPgN - HVP'!AG219</f>
        <v>0</v>
      </c>
      <c r="AH219" s="69">
        <f>'NPgN - Asset Rep'!AH219+'NPgN - Refurb'!AH219+'NPgN - HVP'!AH219</f>
        <v>0</v>
      </c>
      <c r="AI219" s="69">
        <f>'NPgN - Asset Rep'!AI219+'NPgN - Refurb'!AI219+'NPgN - HVP'!AI219</f>
        <v>0</v>
      </c>
      <c r="AJ219" s="53">
        <f>SUM(AE219:AI219)</f>
        <v>0</v>
      </c>
      <c r="AK219" s="54">
        <f>'[9]NAW2 - Total - NPgN'!AK216</f>
        <v>0</v>
      </c>
      <c r="AL219" s="54">
        <f>'[9]NAW2 - Total - NPgN'!AL216</f>
        <v>0</v>
      </c>
      <c r="AM219" s="54">
        <f>'[9]NAW2 - Total - NPgN'!AM216</f>
        <v>0</v>
      </c>
      <c r="AN219" s="54">
        <f>'[9]NAW2 - Total - NPgN'!AN216</f>
        <v>0</v>
      </c>
      <c r="AO219" s="54">
        <f>'[9]NAW2 - Total - NPgN'!AO216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'NPgN - Probs. of Failure'!O$56</f>
        <v>0</v>
      </c>
      <c r="BF219" s="172">
        <f>'NPgN - Probs. of Failure'!P$56</f>
        <v>0</v>
      </c>
      <c r="BG219" s="172">
        <f>'NPgN - Probs. of Failure'!Q$56</f>
        <v>0</v>
      </c>
      <c r="BH219" s="172">
        <f>'NPgN - Probs. of Failure'!R$56</f>
        <v>0</v>
      </c>
      <c r="BI219" s="172">
        <f>'NPgN - Probs. of Failure'!S$56</f>
        <v>0</v>
      </c>
      <c r="BJ219" s="175"/>
      <c r="BK219" s="6"/>
      <c r="BL219" s="51" t="s">
        <v>25</v>
      </c>
      <c r="BM219" s="242">
        <f>IFERROR($BM2*'NPgN - Average Cons. of Failure'!$Q$56,0)</f>
        <v>0</v>
      </c>
      <c r="BN219" s="242">
        <f>IFERROR($BM2*'NPgN - Average Cons. of Failure'!$Q$56,0)</f>
        <v>0</v>
      </c>
      <c r="BO219" s="242">
        <f>IFERROR($BM2*'NPgN - Average Cons. of Failure'!$Q$56,0)</f>
        <v>0</v>
      </c>
      <c r="BP219" s="242">
        <f>IFERROR($BM2*'NPgN - Average Cons. of Failure'!$Q$56,0)</f>
        <v>0</v>
      </c>
      <c r="BQ219" s="242">
        <f>IFERROR($BM2*'NPgN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NPgN'!G217</f>
        <v>0</v>
      </c>
      <c r="H220" s="52">
        <f>'[9]NAW2 - Total - NPgN'!H217</f>
        <v>0</v>
      </c>
      <c r="I220" s="52">
        <f>'[9]NAW2 - Total - NPgN'!I217</f>
        <v>0</v>
      </c>
      <c r="J220" s="52">
        <f>'[9]NAW2 - Total - NPgN'!J217</f>
        <v>0</v>
      </c>
      <c r="K220" s="52">
        <f>'[9]NAW2 - Total - NPgN'!K217</f>
        <v>0</v>
      </c>
      <c r="L220" s="59">
        <f t="shared" ref="L220:L222" si="1309">SUM(G220:K220)</f>
        <v>0</v>
      </c>
      <c r="M220" s="52">
        <f>'[9]NAW2 - Total - NPgN'!M217</f>
        <v>0</v>
      </c>
      <c r="N220" s="52">
        <f>'[9]NAW2 - Total - NPgN'!N217</f>
        <v>0</v>
      </c>
      <c r="O220" s="52">
        <f>'[9]NAW2 - Total - NPgN'!O217</f>
        <v>0</v>
      </c>
      <c r="P220" s="52">
        <f>'[9]NAW2 - Total - NPgN'!P217</f>
        <v>0</v>
      </c>
      <c r="Q220" s="52">
        <f>'[9]NAW2 - Total - NPgN'!Q217</f>
        <v>0</v>
      </c>
      <c r="R220" s="59">
        <f t="shared" ref="R220:R222" si="1310">SUM(M220:Q220)</f>
        <v>0</v>
      </c>
      <c r="S220" s="52">
        <f>'NPgN - Asset Rep'!S220+'NPgN - Refurb'!S220+'NPgN - HVP'!S220</f>
        <v>0</v>
      </c>
      <c r="T220" s="52">
        <f>'NPgN - Asset Rep'!T220+'NPgN - Refurb'!T220+'NPgN - HVP'!T220</f>
        <v>0</v>
      </c>
      <c r="U220" s="52">
        <f>'NPgN - Asset Rep'!U220+'NPgN - Refurb'!U220+'NPgN - HVP'!U220</f>
        <v>0</v>
      </c>
      <c r="V220" s="52">
        <f>'NPgN - Asset Rep'!V220+'NPgN - Refurb'!V220+'NPgN - HVP'!V220</f>
        <v>0</v>
      </c>
      <c r="W220" s="52">
        <f>'NPgN - Asset Rep'!W220+'NPgN - Refurb'!W220+'NPgN - HVP'!W220</f>
        <v>0</v>
      </c>
      <c r="X220" s="59">
        <f t="shared" ref="X220:X222" si="1311">SUM(S220:W220)</f>
        <v>0</v>
      </c>
      <c r="Y220" s="52">
        <f>'[9]NAW2 - Total - NPgN'!Y217</f>
        <v>0</v>
      </c>
      <c r="Z220" s="52">
        <f>'[9]NAW2 - Total - NPgN'!Z217</f>
        <v>0</v>
      </c>
      <c r="AA220" s="52">
        <f>'[9]NAW2 - Total - NPgN'!AA217</f>
        <v>0</v>
      </c>
      <c r="AB220" s="52">
        <f>'[9]NAW2 - Total - NPgN'!AB217</f>
        <v>0</v>
      </c>
      <c r="AC220" s="52">
        <f>'[9]NAW2 - Total - NPgN'!AC217</f>
        <v>0</v>
      </c>
      <c r="AD220" s="59">
        <f t="shared" ref="AD220:AD222" si="1312">SUM(Y220:AC220)</f>
        <v>0</v>
      </c>
      <c r="AE220" s="52">
        <f>'NPgN - Asset Rep'!AE220+'NPgN - Refurb'!AE220+'NPgN - HVP'!AE220</f>
        <v>0</v>
      </c>
      <c r="AF220" s="52">
        <f>'NPgN - Asset Rep'!AF220+'NPgN - Refurb'!AF220+'NPgN - HVP'!AF220</f>
        <v>0</v>
      </c>
      <c r="AG220" s="52">
        <f>'NPgN - Asset Rep'!AG220+'NPgN - Refurb'!AG220+'NPgN - HVP'!AG220</f>
        <v>0</v>
      </c>
      <c r="AH220" s="52">
        <f>'NPgN - Asset Rep'!AH220+'NPgN - Refurb'!AH220+'NPgN - HVP'!AH220</f>
        <v>0</v>
      </c>
      <c r="AI220" s="52">
        <f>'NPgN - Asset Rep'!AI220+'NPgN - Refurb'!AI220+'NPgN - HVP'!AI220</f>
        <v>0</v>
      </c>
      <c r="AJ220" s="59">
        <f t="shared" ref="AJ220:AJ222" si="1313">SUM(AE220:AI220)</f>
        <v>0</v>
      </c>
      <c r="AK220" s="52">
        <f>'[9]NAW2 - Total - NPgN'!AK217</f>
        <v>0</v>
      </c>
      <c r="AL220" s="52">
        <f>'[9]NAW2 - Total - NPgN'!AL217</f>
        <v>0</v>
      </c>
      <c r="AM220" s="52">
        <f>'[9]NAW2 - Total - NPgN'!AM217</f>
        <v>0</v>
      </c>
      <c r="AN220" s="52">
        <f>'[9]NAW2 - Total - NPgN'!AN217</f>
        <v>0</v>
      </c>
      <c r="AO220" s="52">
        <f>'[9]NAW2 - Total - NPgN'!AO217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'NPgN - Probs. of Failure'!O$56</f>
        <v>0</v>
      </c>
      <c r="BF220" s="172">
        <f>'NPgN - Probs. of Failure'!P$56</f>
        <v>0</v>
      </c>
      <c r="BG220" s="172">
        <f>'NPgN - Probs. of Failure'!Q$56</f>
        <v>0</v>
      </c>
      <c r="BH220" s="172">
        <f>'NPgN - Probs. of Failure'!R$56</f>
        <v>0</v>
      </c>
      <c r="BI220" s="172">
        <f>'NPgN - Probs. of Failure'!S$56</f>
        <v>0</v>
      </c>
      <c r="BJ220" s="176"/>
      <c r="BK220" s="6"/>
      <c r="BL220" s="58" t="s">
        <v>27</v>
      </c>
      <c r="BM220" s="242">
        <f>IFERROR($BM3*'NPgN - Average Cons. of Failure'!$Q$56,0)</f>
        <v>0</v>
      </c>
      <c r="BN220" s="242">
        <f>IFERROR($BM3*'NPgN - Average Cons. of Failure'!$Q$56,0)</f>
        <v>0</v>
      </c>
      <c r="BO220" s="242">
        <f>IFERROR($BM3*'NPgN - Average Cons. of Failure'!$Q$56,0)</f>
        <v>0</v>
      </c>
      <c r="BP220" s="242">
        <f>IFERROR($BM3*'NPgN - Average Cons. of Failure'!$Q$56,0)</f>
        <v>0</v>
      </c>
      <c r="BQ220" s="242">
        <f>IFERROR($BM3*'NPgN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NPgN'!G218</f>
        <v>0</v>
      </c>
      <c r="H221" s="52">
        <f>'[9]NAW2 - Total - NPgN'!H218</f>
        <v>0</v>
      </c>
      <c r="I221" s="52">
        <f>'[9]NAW2 - Total - NPgN'!I218</f>
        <v>0</v>
      </c>
      <c r="J221" s="52">
        <f>'[9]NAW2 - Total - NPgN'!J218</f>
        <v>0</v>
      </c>
      <c r="K221" s="52">
        <f>'[9]NAW2 - Total - NPgN'!K218</f>
        <v>0</v>
      </c>
      <c r="L221" s="59">
        <f t="shared" si="1309"/>
        <v>0</v>
      </c>
      <c r="M221" s="52">
        <f>'[9]NAW2 - Total - NPgN'!M218</f>
        <v>0</v>
      </c>
      <c r="N221" s="52">
        <f>'[9]NAW2 - Total - NPgN'!N218</f>
        <v>0</v>
      </c>
      <c r="O221" s="52">
        <f>'[9]NAW2 - Total - NPgN'!O218</f>
        <v>0</v>
      </c>
      <c r="P221" s="52">
        <f>'[9]NAW2 - Total - NPgN'!P218</f>
        <v>0</v>
      </c>
      <c r="Q221" s="52">
        <f>'[9]NAW2 - Total - NPgN'!Q218</f>
        <v>0</v>
      </c>
      <c r="R221" s="59">
        <f t="shared" si="1310"/>
        <v>0</v>
      </c>
      <c r="S221" s="52">
        <f>'NPgN - Asset Rep'!S221+'NPgN - Refurb'!S221+'NPgN - HVP'!S221</f>
        <v>0</v>
      </c>
      <c r="T221" s="52">
        <f>'NPgN - Asset Rep'!T221+'NPgN - Refurb'!T221+'NPgN - HVP'!T221</f>
        <v>0</v>
      </c>
      <c r="U221" s="52">
        <f>'NPgN - Asset Rep'!U221+'NPgN - Refurb'!U221+'NPgN - HVP'!U221</f>
        <v>0</v>
      </c>
      <c r="V221" s="52">
        <f>'NPgN - Asset Rep'!V221+'NPgN - Refurb'!V221+'NPgN - HVP'!V221</f>
        <v>0</v>
      </c>
      <c r="W221" s="52">
        <f>'NPgN - Asset Rep'!W221+'NPgN - Refurb'!W221+'NPgN - HVP'!W221</f>
        <v>0</v>
      </c>
      <c r="X221" s="59">
        <f t="shared" si="1311"/>
        <v>0</v>
      </c>
      <c r="Y221" s="52">
        <f>'[9]NAW2 - Total - NPgN'!Y218</f>
        <v>0</v>
      </c>
      <c r="Z221" s="52">
        <f>'[9]NAW2 - Total - NPgN'!Z218</f>
        <v>0</v>
      </c>
      <c r="AA221" s="52">
        <f>'[9]NAW2 - Total - NPgN'!AA218</f>
        <v>0</v>
      </c>
      <c r="AB221" s="52">
        <f>'[9]NAW2 - Total - NPgN'!AB218</f>
        <v>0</v>
      </c>
      <c r="AC221" s="52">
        <f>'[9]NAW2 - Total - NPgN'!AC218</f>
        <v>0</v>
      </c>
      <c r="AD221" s="59">
        <f t="shared" si="1312"/>
        <v>0</v>
      </c>
      <c r="AE221" s="52">
        <f>'NPgN - Asset Rep'!AE221+'NPgN - Refurb'!AE221+'NPgN - HVP'!AE221</f>
        <v>0</v>
      </c>
      <c r="AF221" s="52">
        <f>'NPgN - Asset Rep'!AF221+'NPgN - Refurb'!AF221+'NPgN - HVP'!AF221</f>
        <v>0</v>
      </c>
      <c r="AG221" s="52">
        <f>'NPgN - Asset Rep'!AG221+'NPgN - Refurb'!AG221+'NPgN - HVP'!AG221</f>
        <v>0</v>
      </c>
      <c r="AH221" s="52">
        <f>'NPgN - Asset Rep'!AH221+'NPgN - Refurb'!AH221+'NPgN - HVP'!AH221</f>
        <v>0</v>
      </c>
      <c r="AI221" s="52">
        <f>'NPgN - Asset Rep'!AI221+'NPgN - Refurb'!AI221+'NPgN - HVP'!AI221</f>
        <v>0</v>
      </c>
      <c r="AJ221" s="59">
        <f t="shared" si="1313"/>
        <v>0</v>
      </c>
      <c r="AK221" s="52">
        <f>'[9]NAW2 - Total - NPgN'!AK218</f>
        <v>0</v>
      </c>
      <c r="AL221" s="52">
        <f>'[9]NAW2 - Total - NPgN'!AL218</f>
        <v>0</v>
      </c>
      <c r="AM221" s="52">
        <f>'[9]NAW2 - Total - NPgN'!AM218</f>
        <v>0</v>
      </c>
      <c r="AN221" s="52">
        <f>'[9]NAW2 - Total - NPgN'!AN218</f>
        <v>0</v>
      </c>
      <c r="AO221" s="52">
        <f>'[9]NAW2 - Total - NPgN'!AO218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'NPgN - Probs. of Failure'!O$56</f>
        <v>0</v>
      </c>
      <c r="BF221" s="172">
        <f>'NPgN - Probs. of Failure'!P$56</f>
        <v>0</v>
      </c>
      <c r="BG221" s="172">
        <f>'NPgN - Probs. of Failure'!Q$56</f>
        <v>0</v>
      </c>
      <c r="BH221" s="172">
        <f>'NPgN - Probs. of Failure'!R$56</f>
        <v>0</v>
      </c>
      <c r="BI221" s="172">
        <f>'NPgN - Probs. of Failure'!S$56</f>
        <v>0</v>
      </c>
      <c r="BJ221" s="176"/>
      <c r="BK221" s="6"/>
      <c r="BL221" s="58" t="s">
        <v>29</v>
      </c>
      <c r="BM221" s="242">
        <f>IFERROR($BM4*'NPgN - Average Cons. of Failure'!$Q$56,0)</f>
        <v>0</v>
      </c>
      <c r="BN221" s="242">
        <f>IFERROR($BM4*'NPgN - Average Cons. of Failure'!$Q$56,0)</f>
        <v>0</v>
      </c>
      <c r="BO221" s="242">
        <f>IFERROR($BM4*'NPgN - Average Cons. of Failure'!$Q$56,0)</f>
        <v>0</v>
      </c>
      <c r="BP221" s="242">
        <f>IFERROR($BM4*'NPgN - Average Cons. of Failure'!$Q$56,0)</f>
        <v>0</v>
      </c>
      <c r="BQ221" s="242">
        <f>IFERROR($BM4*'NPgN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NPgN'!G219</f>
        <v>0</v>
      </c>
      <c r="H222" s="52">
        <f>'[9]NAW2 - Total - NPgN'!H219</f>
        <v>0</v>
      </c>
      <c r="I222" s="52">
        <f>'[9]NAW2 - Total - NPgN'!I219</f>
        <v>0</v>
      </c>
      <c r="J222" s="52">
        <f>'[9]NAW2 - Total - NPgN'!J219</f>
        <v>0</v>
      </c>
      <c r="K222" s="52">
        <f>'[9]NAW2 - Total - NPgN'!K219</f>
        <v>0</v>
      </c>
      <c r="L222" s="59">
        <f t="shared" si="1309"/>
        <v>0</v>
      </c>
      <c r="M222" s="52">
        <f>'[9]NAW2 - Total - NPgN'!M219</f>
        <v>0</v>
      </c>
      <c r="N222" s="52">
        <f>'[9]NAW2 - Total - NPgN'!N219</f>
        <v>0</v>
      </c>
      <c r="O222" s="52">
        <f>'[9]NAW2 - Total - NPgN'!O219</f>
        <v>0</v>
      </c>
      <c r="P222" s="52">
        <f>'[9]NAW2 - Total - NPgN'!P219</f>
        <v>0</v>
      </c>
      <c r="Q222" s="52">
        <f>'[9]NAW2 - Total - NPgN'!Q219</f>
        <v>0</v>
      </c>
      <c r="R222" s="59">
        <f t="shared" si="1310"/>
        <v>0</v>
      </c>
      <c r="S222" s="52">
        <f>'NPgN - Asset Rep'!S222+'NPgN - Refurb'!S222+'NPgN - HVP'!S222</f>
        <v>0</v>
      </c>
      <c r="T222" s="52">
        <f>'NPgN - Asset Rep'!T222+'NPgN - Refurb'!T222+'NPgN - HVP'!T222</f>
        <v>0</v>
      </c>
      <c r="U222" s="52">
        <f>'NPgN - Asset Rep'!U222+'NPgN - Refurb'!U222+'NPgN - HVP'!U222</f>
        <v>0</v>
      </c>
      <c r="V222" s="52">
        <f>'NPgN - Asset Rep'!V222+'NPgN - Refurb'!V222+'NPgN - HVP'!V222</f>
        <v>0</v>
      </c>
      <c r="W222" s="52">
        <f>'NPgN - Asset Rep'!W222+'NPgN - Refurb'!W222+'NPgN - HVP'!W222</f>
        <v>0</v>
      </c>
      <c r="X222" s="59">
        <f t="shared" si="1311"/>
        <v>0</v>
      </c>
      <c r="Y222" s="52">
        <f>'[9]NAW2 - Total - NPgN'!Y219</f>
        <v>0</v>
      </c>
      <c r="Z222" s="52">
        <f>'[9]NAW2 - Total - NPgN'!Z219</f>
        <v>0</v>
      </c>
      <c r="AA222" s="52">
        <f>'[9]NAW2 - Total - NPgN'!AA219</f>
        <v>0</v>
      </c>
      <c r="AB222" s="52">
        <f>'[9]NAW2 - Total - NPgN'!AB219</f>
        <v>0</v>
      </c>
      <c r="AC222" s="52">
        <f>'[9]NAW2 - Total - NPgN'!AC219</f>
        <v>0</v>
      </c>
      <c r="AD222" s="59">
        <f t="shared" si="1312"/>
        <v>0</v>
      </c>
      <c r="AE222" s="52">
        <f>'NPgN - Asset Rep'!AE222+'NPgN - Refurb'!AE222+'NPgN - HVP'!AE222</f>
        <v>0</v>
      </c>
      <c r="AF222" s="52">
        <f>'NPgN - Asset Rep'!AF222+'NPgN - Refurb'!AF222+'NPgN - HVP'!AF222</f>
        <v>0</v>
      </c>
      <c r="AG222" s="52">
        <f>'NPgN - Asset Rep'!AG222+'NPgN - Refurb'!AG222+'NPgN - HVP'!AG222</f>
        <v>0</v>
      </c>
      <c r="AH222" s="52">
        <f>'NPgN - Asset Rep'!AH222+'NPgN - Refurb'!AH222+'NPgN - HVP'!AH222</f>
        <v>0</v>
      </c>
      <c r="AI222" s="52">
        <f>'NPgN - Asset Rep'!AI222+'NPgN - Refurb'!AI222+'NPgN - HVP'!AI222</f>
        <v>0</v>
      </c>
      <c r="AJ222" s="59">
        <f t="shared" si="1313"/>
        <v>0</v>
      </c>
      <c r="AK222" s="52">
        <f>'[9]NAW2 - Total - NPgN'!AK219</f>
        <v>0</v>
      </c>
      <c r="AL222" s="52">
        <f>'[9]NAW2 - Total - NPgN'!AL219</f>
        <v>0</v>
      </c>
      <c r="AM222" s="52">
        <f>'[9]NAW2 - Total - NPgN'!AM219</f>
        <v>0</v>
      </c>
      <c r="AN222" s="52">
        <f>'[9]NAW2 - Total - NPgN'!AN219</f>
        <v>0</v>
      </c>
      <c r="AO222" s="52">
        <f>'[9]NAW2 - Total - NPgN'!AO219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'NPgN - Probs. of Failure'!O$56</f>
        <v>0</v>
      </c>
      <c r="BF222" s="172">
        <f>'NPgN - Probs. of Failure'!P$56</f>
        <v>0</v>
      </c>
      <c r="BG222" s="172">
        <f>'NPgN - Probs. of Failure'!Q$56</f>
        <v>0</v>
      </c>
      <c r="BH222" s="172">
        <f>'NPgN - Probs. of Failure'!R$56</f>
        <v>0</v>
      </c>
      <c r="BI222" s="172">
        <f>'NPgN - Probs. of Failure'!S$56</f>
        <v>0</v>
      </c>
      <c r="BJ222" s="176"/>
      <c r="BK222" s="6"/>
      <c r="BL222" s="58" t="s">
        <v>30</v>
      </c>
      <c r="BM222" s="242">
        <f>IFERROR($BM5*'NPgN - Average Cons. of Failure'!$Q$56,0)</f>
        <v>0</v>
      </c>
      <c r="BN222" s="242">
        <f>IFERROR($BM5*'NPgN - Average Cons. of Failure'!$Q$56,0)</f>
        <v>0</v>
      </c>
      <c r="BO222" s="242">
        <f>IFERROR($BM5*'NPgN - Average Cons. of Failure'!$Q$56,0)</f>
        <v>0</v>
      </c>
      <c r="BP222" s="242">
        <f>IFERROR($BM5*'NPgN - Average Cons. of Failure'!$Q$56,0)</f>
        <v>0</v>
      </c>
      <c r="BQ222" s="242">
        <f>IFERROR($BM5*'NPgN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NPgN'!G221</f>
        <v>0</v>
      </c>
      <c r="H224" s="52">
        <f>'[9]NAW2 - Total - NPgN'!H221</f>
        <v>0</v>
      </c>
      <c r="I224" s="52">
        <f>'[9]NAW2 - Total - NPgN'!I221</f>
        <v>0</v>
      </c>
      <c r="J224" s="52">
        <f>'[9]NAW2 - Total - NPgN'!J221</f>
        <v>0</v>
      </c>
      <c r="K224" s="52">
        <f>'[9]NAW2 - Total - NPgN'!K221</f>
        <v>0</v>
      </c>
      <c r="L224" s="53">
        <f>SUM(G224:K224)</f>
        <v>0</v>
      </c>
      <c r="M224" s="52">
        <f>'[9]NAW2 - Total - NPgN'!M221</f>
        <v>0</v>
      </c>
      <c r="N224" s="52">
        <f>'[9]NAW2 - Total - NPgN'!N221</f>
        <v>0</v>
      </c>
      <c r="O224" s="52">
        <f>'[9]NAW2 - Total - NPgN'!O221</f>
        <v>0</v>
      </c>
      <c r="P224" s="52">
        <f>'[9]NAW2 - Total - NPgN'!P221</f>
        <v>0</v>
      </c>
      <c r="Q224" s="52">
        <f>'[9]NAW2 - Total - NPgN'!Q221</f>
        <v>0</v>
      </c>
      <c r="R224" s="53">
        <f>SUM(M224:Q224)</f>
        <v>0</v>
      </c>
      <c r="S224" s="274">
        <f>'NPgN - Asset Rep'!S224+'NPgN - Refurb'!S224+'NPgN - HVP'!S224</f>
        <v>0</v>
      </c>
      <c r="T224" s="69">
        <f>'NPgN - Asset Rep'!T224+'NPgN - Refurb'!T224+'NPgN - HVP'!T224</f>
        <v>0</v>
      </c>
      <c r="U224" s="69">
        <f>'NPgN - Asset Rep'!U224+'NPgN - Refurb'!U224+'NPgN - HVP'!U224</f>
        <v>0</v>
      </c>
      <c r="V224" s="69">
        <f>'NPgN - Asset Rep'!V224+'NPgN - Refurb'!V224+'NPgN - HVP'!V224</f>
        <v>0</v>
      </c>
      <c r="W224" s="69">
        <f>'NPgN - Asset Rep'!W224+'NPgN - Refurb'!W224+'NPgN - HVP'!W224</f>
        <v>0</v>
      </c>
      <c r="X224" s="53">
        <f>SUM(S224:W224)</f>
        <v>0</v>
      </c>
      <c r="Y224" s="54">
        <f>'[9]NAW2 - Total - NPgN'!Y221</f>
        <v>0</v>
      </c>
      <c r="Z224" s="54">
        <f>'[9]NAW2 - Total - NPgN'!Z221</f>
        <v>0</v>
      </c>
      <c r="AA224" s="54">
        <f>'[9]NAW2 - Total - NPgN'!AA221</f>
        <v>0</v>
      </c>
      <c r="AB224" s="54">
        <f>'[9]NAW2 - Total - NPgN'!AB221</f>
        <v>0</v>
      </c>
      <c r="AC224" s="54">
        <f>'[9]NAW2 - Total - NPgN'!AC221</f>
        <v>0</v>
      </c>
      <c r="AD224" s="53">
        <f>SUM(Y224:AC224)</f>
        <v>0</v>
      </c>
      <c r="AE224" s="274">
        <f>'NPgN - Asset Rep'!AE224+'NPgN - Refurb'!AE224+'NPgN - HVP'!AE224</f>
        <v>0</v>
      </c>
      <c r="AF224" s="69">
        <f>'NPgN - Asset Rep'!AF224+'NPgN - Refurb'!AF224+'NPgN - HVP'!AF224</f>
        <v>0</v>
      </c>
      <c r="AG224" s="69">
        <f>'NPgN - Asset Rep'!AG224+'NPgN - Refurb'!AG224+'NPgN - HVP'!AG224</f>
        <v>0</v>
      </c>
      <c r="AH224" s="69">
        <f>'NPgN - Asset Rep'!AH224+'NPgN - Refurb'!AH224+'NPgN - HVP'!AH224</f>
        <v>0</v>
      </c>
      <c r="AI224" s="69">
        <f>'NPgN - Asset Rep'!AI224+'NPgN - Refurb'!AI224+'NPgN - HVP'!AI224</f>
        <v>0</v>
      </c>
      <c r="AJ224" s="53">
        <f>SUM(AE224:AI224)</f>
        <v>0</v>
      </c>
      <c r="AK224" s="54">
        <f>'[9]NAW2 - Total - NPgN'!AK221</f>
        <v>0</v>
      </c>
      <c r="AL224" s="54">
        <f>'[9]NAW2 - Total - NPgN'!AL221</f>
        <v>0</v>
      </c>
      <c r="AM224" s="54">
        <f>'[9]NAW2 - Total - NPgN'!AM221</f>
        <v>0</v>
      </c>
      <c r="AN224" s="54">
        <f>'[9]NAW2 - Total - NPgN'!AN221</f>
        <v>0</v>
      </c>
      <c r="AO224" s="54">
        <f>'[9]NAW2 - Total - NPgN'!AO221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'NPgN - Probs. of Failure'!O$57</f>
        <v>0</v>
      </c>
      <c r="BF224" s="172">
        <f>'NPgN - Probs. of Failure'!P$57</f>
        <v>0</v>
      </c>
      <c r="BG224" s="172">
        <f>'NPgN - Probs. of Failure'!Q$57</f>
        <v>0</v>
      </c>
      <c r="BH224" s="172">
        <f>'NPgN - Probs. of Failure'!R$57</f>
        <v>0</v>
      </c>
      <c r="BI224" s="172">
        <f>'NPgN - Probs. of Failure'!S$57</f>
        <v>0</v>
      </c>
      <c r="BJ224" s="175"/>
      <c r="BK224" s="6"/>
      <c r="BL224" s="51" t="s">
        <v>25</v>
      </c>
      <c r="BM224" s="242">
        <f>IFERROR($BM2*'NPgN - Average Cons. of Failure'!$Q$57,0)</f>
        <v>0</v>
      </c>
      <c r="BN224" s="242">
        <f>IFERROR($BM2*'NPgN - Average Cons. of Failure'!$Q$57,0)</f>
        <v>0</v>
      </c>
      <c r="BO224" s="242">
        <f>IFERROR($BM2*'NPgN - Average Cons. of Failure'!$Q$57,0)</f>
        <v>0</v>
      </c>
      <c r="BP224" s="242">
        <f>IFERROR($BM2*'NPgN - Average Cons. of Failure'!$Q$57,0)</f>
        <v>0</v>
      </c>
      <c r="BQ224" s="242">
        <f>IFERROR($BM2*'NPgN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NPgN'!G222</f>
        <v>0</v>
      </c>
      <c r="H225" s="52">
        <f>'[9]NAW2 - Total - NPgN'!H222</f>
        <v>0</v>
      </c>
      <c r="I225" s="52">
        <f>'[9]NAW2 - Total - NPgN'!I222</f>
        <v>0</v>
      </c>
      <c r="J225" s="52">
        <f>'[9]NAW2 - Total - NPgN'!J222</f>
        <v>0</v>
      </c>
      <c r="K225" s="52">
        <f>'[9]NAW2 - Total - NPgN'!K222</f>
        <v>0</v>
      </c>
      <c r="L225" s="59">
        <f t="shared" ref="L225:L227" si="1340">SUM(G225:K225)</f>
        <v>0</v>
      </c>
      <c r="M225" s="52">
        <f>'[9]NAW2 - Total - NPgN'!M222</f>
        <v>0</v>
      </c>
      <c r="N225" s="52">
        <f>'[9]NAW2 - Total - NPgN'!N222</f>
        <v>0</v>
      </c>
      <c r="O225" s="52">
        <f>'[9]NAW2 - Total - NPgN'!O222</f>
        <v>0</v>
      </c>
      <c r="P225" s="52">
        <f>'[9]NAW2 - Total - NPgN'!P222</f>
        <v>0</v>
      </c>
      <c r="Q225" s="52">
        <f>'[9]NAW2 - Total - NPgN'!Q222</f>
        <v>0</v>
      </c>
      <c r="R225" s="59">
        <f t="shared" ref="R225:R227" si="1341">SUM(M225:Q225)</f>
        <v>0</v>
      </c>
      <c r="S225" s="52">
        <f>'NPgN - Asset Rep'!S225+'NPgN - Refurb'!S225+'NPgN - HVP'!S225</f>
        <v>0</v>
      </c>
      <c r="T225" s="52">
        <f>'NPgN - Asset Rep'!T225+'NPgN - Refurb'!T225+'NPgN - HVP'!T225</f>
        <v>0</v>
      </c>
      <c r="U225" s="52">
        <f>'NPgN - Asset Rep'!U225+'NPgN - Refurb'!U225+'NPgN - HVP'!U225</f>
        <v>0</v>
      </c>
      <c r="V225" s="52">
        <f>'NPgN - Asset Rep'!V225+'NPgN - Refurb'!V225+'NPgN - HVP'!V225</f>
        <v>0</v>
      </c>
      <c r="W225" s="52">
        <f>'NPgN - Asset Rep'!W225+'NPgN - Refurb'!W225+'NPgN - HVP'!W225</f>
        <v>0</v>
      </c>
      <c r="X225" s="59">
        <f t="shared" ref="X225:X227" si="1342">SUM(S225:W225)</f>
        <v>0</v>
      </c>
      <c r="Y225" s="52">
        <f>'[9]NAW2 - Total - NPgN'!Y222</f>
        <v>0</v>
      </c>
      <c r="Z225" s="52">
        <f>'[9]NAW2 - Total - NPgN'!Z222</f>
        <v>0</v>
      </c>
      <c r="AA225" s="52">
        <f>'[9]NAW2 - Total - NPgN'!AA222</f>
        <v>0</v>
      </c>
      <c r="AB225" s="52">
        <f>'[9]NAW2 - Total - NPgN'!AB222</f>
        <v>0</v>
      </c>
      <c r="AC225" s="52">
        <f>'[9]NAW2 - Total - NPgN'!AC222</f>
        <v>0</v>
      </c>
      <c r="AD225" s="59">
        <f t="shared" ref="AD225:AD227" si="1343">SUM(Y225:AC225)</f>
        <v>0</v>
      </c>
      <c r="AE225" s="52">
        <f>'NPgN - Asset Rep'!AE225+'NPgN - Refurb'!AE225+'NPgN - HVP'!AE225</f>
        <v>0</v>
      </c>
      <c r="AF225" s="52">
        <f>'NPgN - Asset Rep'!AF225+'NPgN - Refurb'!AF225+'NPgN - HVP'!AF225</f>
        <v>0</v>
      </c>
      <c r="AG225" s="52">
        <f>'NPgN - Asset Rep'!AG225+'NPgN - Refurb'!AG225+'NPgN - HVP'!AG225</f>
        <v>0</v>
      </c>
      <c r="AH225" s="52">
        <f>'NPgN - Asset Rep'!AH225+'NPgN - Refurb'!AH225+'NPgN - HVP'!AH225</f>
        <v>0</v>
      </c>
      <c r="AI225" s="52">
        <f>'NPgN - Asset Rep'!AI225+'NPgN - Refurb'!AI225+'NPgN - HVP'!AI225</f>
        <v>0</v>
      </c>
      <c r="AJ225" s="59">
        <f t="shared" ref="AJ225:AJ227" si="1344">SUM(AE225:AI225)</f>
        <v>0</v>
      </c>
      <c r="AK225" s="52">
        <f>'[9]NAW2 - Total - NPgN'!AK222</f>
        <v>0</v>
      </c>
      <c r="AL225" s="52">
        <f>'[9]NAW2 - Total - NPgN'!AL222</f>
        <v>0</v>
      </c>
      <c r="AM225" s="52">
        <f>'[9]NAW2 - Total - NPgN'!AM222</f>
        <v>0</v>
      </c>
      <c r="AN225" s="52">
        <f>'[9]NAW2 - Total - NPgN'!AN222</f>
        <v>0</v>
      </c>
      <c r="AO225" s="52">
        <f>'[9]NAW2 - Total - NPgN'!AO222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'NPgN - Probs. of Failure'!O$57</f>
        <v>0</v>
      </c>
      <c r="BF225" s="172">
        <f>'NPgN - Probs. of Failure'!P$57</f>
        <v>0</v>
      </c>
      <c r="BG225" s="172">
        <f>'NPgN - Probs. of Failure'!Q$57</f>
        <v>0</v>
      </c>
      <c r="BH225" s="172">
        <f>'NPgN - Probs. of Failure'!R$57</f>
        <v>0</v>
      </c>
      <c r="BI225" s="172">
        <f>'NPgN - Probs. of Failure'!S$57</f>
        <v>0</v>
      </c>
      <c r="BJ225" s="176"/>
      <c r="BK225" s="6"/>
      <c r="BL225" s="58" t="s">
        <v>27</v>
      </c>
      <c r="BM225" s="242">
        <f>IFERROR($BM3*'NPgN - Average Cons. of Failure'!$Q$57,0)</f>
        <v>0</v>
      </c>
      <c r="BN225" s="242">
        <f>IFERROR($BM3*'NPgN - Average Cons. of Failure'!$Q$57,0)</f>
        <v>0</v>
      </c>
      <c r="BO225" s="242">
        <f>IFERROR($BM3*'NPgN - Average Cons. of Failure'!$Q$57,0)</f>
        <v>0</v>
      </c>
      <c r="BP225" s="242">
        <f>IFERROR($BM3*'NPgN - Average Cons. of Failure'!$Q$57,0)</f>
        <v>0</v>
      </c>
      <c r="BQ225" s="242">
        <f>IFERROR($BM3*'NPgN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NPgN'!G223</f>
        <v>0</v>
      </c>
      <c r="H226" s="52">
        <f>'[9]NAW2 - Total - NPgN'!H223</f>
        <v>0</v>
      </c>
      <c r="I226" s="52">
        <f>'[9]NAW2 - Total - NPgN'!I223</f>
        <v>0</v>
      </c>
      <c r="J226" s="52">
        <f>'[9]NAW2 - Total - NPgN'!J223</f>
        <v>0</v>
      </c>
      <c r="K226" s="52">
        <f>'[9]NAW2 - Total - NPgN'!K223</f>
        <v>0</v>
      </c>
      <c r="L226" s="59">
        <f t="shared" si="1340"/>
        <v>0</v>
      </c>
      <c r="M226" s="52">
        <f>'[9]NAW2 - Total - NPgN'!M223</f>
        <v>0</v>
      </c>
      <c r="N226" s="52">
        <f>'[9]NAW2 - Total - NPgN'!N223</f>
        <v>0</v>
      </c>
      <c r="O226" s="52">
        <f>'[9]NAW2 - Total - NPgN'!O223</f>
        <v>0</v>
      </c>
      <c r="P226" s="52">
        <f>'[9]NAW2 - Total - NPgN'!P223</f>
        <v>0</v>
      </c>
      <c r="Q226" s="52">
        <f>'[9]NAW2 - Total - NPgN'!Q223</f>
        <v>0</v>
      </c>
      <c r="R226" s="59">
        <f t="shared" si="1341"/>
        <v>0</v>
      </c>
      <c r="S226" s="52">
        <f>'NPgN - Asset Rep'!S226+'NPgN - Refurb'!S226+'NPgN - HVP'!S226</f>
        <v>0</v>
      </c>
      <c r="T226" s="52">
        <f>'NPgN - Asset Rep'!T226+'NPgN - Refurb'!T226+'NPgN - HVP'!T226</f>
        <v>0</v>
      </c>
      <c r="U226" s="52">
        <f>'NPgN - Asset Rep'!U226+'NPgN - Refurb'!U226+'NPgN - HVP'!U226</f>
        <v>0</v>
      </c>
      <c r="V226" s="52">
        <f>'NPgN - Asset Rep'!V226+'NPgN - Refurb'!V226+'NPgN - HVP'!V226</f>
        <v>0</v>
      </c>
      <c r="W226" s="52">
        <f>'NPgN - Asset Rep'!W226+'NPgN - Refurb'!W226+'NPgN - HVP'!W226</f>
        <v>0</v>
      </c>
      <c r="X226" s="59">
        <f t="shared" si="1342"/>
        <v>0</v>
      </c>
      <c r="Y226" s="52">
        <f>'[9]NAW2 - Total - NPgN'!Y223</f>
        <v>0</v>
      </c>
      <c r="Z226" s="52">
        <f>'[9]NAW2 - Total - NPgN'!Z223</f>
        <v>0</v>
      </c>
      <c r="AA226" s="52">
        <f>'[9]NAW2 - Total - NPgN'!AA223</f>
        <v>0</v>
      </c>
      <c r="AB226" s="52">
        <f>'[9]NAW2 - Total - NPgN'!AB223</f>
        <v>0</v>
      </c>
      <c r="AC226" s="52">
        <f>'[9]NAW2 - Total - NPgN'!AC223</f>
        <v>0</v>
      </c>
      <c r="AD226" s="59">
        <f t="shared" si="1343"/>
        <v>0</v>
      </c>
      <c r="AE226" s="52">
        <f>'NPgN - Asset Rep'!AE226+'NPgN - Refurb'!AE226+'NPgN - HVP'!AE226</f>
        <v>0</v>
      </c>
      <c r="AF226" s="52">
        <f>'NPgN - Asset Rep'!AF226+'NPgN - Refurb'!AF226+'NPgN - HVP'!AF226</f>
        <v>0</v>
      </c>
      <c r="AG226" s="52">
        <f>'NPgN - Asset Rep'!AG226+'NPgN - Refurb'!AG226+'NPgN - HVP'!AG226</f>
        <v>0</v>
      </c>
      <c r="AH226" s="52">
        <f>'NPgN - Asset Rep'!AH226+'NPgN - Refurb'!AH226+'NPgN - HVP'!AH226</f>
        <v>0</v>
      </c>
      <c r="AI226" s="52">
        <f>'NPgN - Asset Rep'!AI226+'NPgN - Refurb'!AI226+'NPgN - HVP'!AI226</f>
        <v>0</v>
      </c>
      <c r="AJ226" s="59">
        <f t="shared" si="1344"/>
        <v>0</v>
      </c>
      <c r="AK226" s="52">
        <f>'[9]NAW2 - Total - NPgN'!AK223</f>
        <v>0</v>
      </c>
      <c r="AL226" s="52">
        <f>'[9]NAW2 - Total - NPgN'!AL223</f>
        <v>0</v>
      </c>
      <c r="AM226" s="52">
        <f>'[9]NAW2 - Total - NPgN'!AM223</f>
        <v>0</v>
      </c>
      <c r="AN226" s="52">
        <f>'[9]NAW2 - Total - NPgN'!AN223</f>
        <v>0</v>
      </c>
      <c r="AO226" s="52">
        <f>'[9]NAW2 - Total - NPgN'!AO223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'NPgN - Probs. of Failure'!O$57</f>
        <v>0</v>
      </c>
      <c r="BF226" s="172">
        <f>'NPgN - Probs. of Failure'!P$57</f>
        <v>0</v>
      </c>
      <c r="BG226" s="172">
        <f>'NPgN - Probs. of Failure'!Q$57</f>
        <v>0</v>
      </c>
      <c r="BH226" s="172">
        <f>'NPgN - Probs. of Failure'!R$57</f>
        <v>0</v>
      </c>
      <c r="BI226" s="172">
        <f>'NPgN - Probs. of Failure'!S$57</f>
        <v>0</v>
      </c>
      <c r="BJ226" s="176"/>
      <c r="BK226" s="6"/>
      <c r="BL226" s="58" t="s">
        <v>29</v>
      </c>
      <c r="BM226" s="242">
        <f>IFERROR($BM4*'NPgN - Average Cons. of Failure'!$Q$57,0)</f>
        <v>0</v>
      </c>
      <c r="BN226" s="242">
        <f>IFERROR($BM4*'NPgN - Average Cons. of Failure'!$Q$57,0)</f>
        <v>0</v>
      </c>
      <c r="BO226" s="242">
        <f>IFERROR($BM4*'NPgN - Average Cons. of Failure'!$Q$57,0)</f>
        <v>0</v>
      </c>
      <c r="BP226" s="242">
        <f>IFERROR($BM4*'NPgN - Average Cons. of Failure'!$Q$57,0)</f>
        <v>0</v>
      </c>
      <c r="BQ226" s="242">
        <f>IFERROR($BM4*'NPgN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NPgN'!G224</f>
        <v>0</v>
      </c>
      <c r="H227" s="52">
        <f>'[9]NAW2 - Total - NPgN'!H224</f>
        <v>0</v>
      </c>
      <c r="I227" s="52">
        <f>'[9]NAW2 - Total - NPgN'!I224</f>
        <v>0</v>
      </c>
      <c r="J227" s="52">
        <f>'[9]NAW2 - Total - NPgN'!J224</f>
        <v>0</v>
      </c>
      <c r="K227" s="52">
        <f>'[9]NAW2 - Total - NPgN'!K224</f>
        <v>0</v>
      </c>
      <c r="L227" s="59">
        <f t="shared" si="1340"/>
        <v>0</v>
      </c>
      <c r="M227" s="52">
        <f>'[9]NAW2 - Total - NPgN'!M224</f>
        <v>0</v>
      </c>
      <c r="N227" s="52">
        <f>'[9]NAW2 - Total - NPgN'!N224</f>
        <v>0</v>
      </c>
      <c r="O227" s="52">
        <f>'[9]NAW2 - Total - NPgN'!O224</f>
        <v>0</v>
      </c>
      <c r="P227" s="52">
        <f>'[9]NAW2 - Total - NPgN'!P224</f>
        <v>0</v>
      </c>
      <c r="Q227" s="52">
        <f>'[9]NAW2 - Total - NPgN'!Q224</f>
        <v>0</v>
      </c>
      <c r="R227" s="59">
        <f t="shared" si="1341"/>
        <v>0</v>
      </c>
      <c r="S227" s="52">
        <f>'NPgN - Asset Rep'!S227+'NPgN - Refurb'!S227+'NPgN - HVP'!S227</f>
        <v>0</v>
      </c>
      <c r="T227" s="52">
        <f>'NPgN - Asset Rep'!T227+'NPgN - Refurb'!T227+'NPgN - HVP'!T227</f>
        <v>0</v>
      </c>
      <c r="U227" s="52">
        <f>'NPgN - Asset Rep'!U227+'NPgN - Refurb'!U227+'NPgN - HVP'!U227</f>
        <v>0</v>
      </c>
      <c r="V227" s="52">
        <f>'NPgN - Asset Rep'!V227+'NPgN - Refurb'!V227+'NPgN - HVP'!V227</f>
        <v>0</v>
      </c>
      <c r="W227" s="52">
        <f>'NPgN - Asset Rep'!W227+'NPgN - Refurb'!W227+'NPgN - HVP'!W227</f>
        <v>0</v>
      </c>
      <c r="X227" s="59">
        <f t="shared" si="1342"/>
        <v>0</v>
      </c>
      <c r="Y227" s="52">
        <f>'[9]NAW2 - Total - NPgN'!Y224</f>
        <v>0</v>
      </c>
      <c r="Z227" s="52">
        <f>'[9]NAW2 - Total - NPgN'!Z224</f>
        <v>0</v>
      </c>
      <c r="AA227" s="52">
        <f>'[9]NAW2 - Total - NPgN'!AA224</f>
        <v>0</v>
      </c>
      <c r="AB227" s="52">
        <f>'[9]NAW2 - Total - NPgN'!AB224</f>
        <v>0</v>
      </c>
      <c r="AC227" s="52">
        <f>'[9]NAW2 - Total - NPgN'!AC224</f>
        <v>0</v>
      </c>
      <c r="AD227" s="59">
        <f t="shared" si="1343"/>
        <v>0</v>
      </c>
      <c r="AE227" s="52">
        <f>'NPgN - Asset Rep'!AE227+'NPgN - Refurb'!AE227+'NPgN - HVP'!AE227</f>
        <v>0</v>
      </c>
      <c r="AF227" s="52">
        <f>'NPgN - Asset Rep'!AF227+'NPgN - Refurb'!AF227+'NPgN - HVP'!AF227</f>
        <v>0</v>
      </c>
      <c r="AG227" s="52">
        <f>'NPgN - Asset Rep'!AG227+'NPgN - Refurb'!AG227+'NPgN - HVP'!AG227</f>
        <v>0</v>
      </c>
      <c r="AH227" s="52">
        <f>'NPgN - Asset Rep'!AH227+'NPgN - Refurb'!AH227+'NPgN - HVP'!AH227</f>
        <v>0</v>
      </c>
      <c r="AI227" s="52">
        <f>'NPgN - Asset Rep'!AI227+'NPgN - Refurb'!AI227+'NPgN - HVP'!AI227</f>
        <v>0</v>
      </c>
      <c r="AJ227" s="59">
        <f t="shared" si="1344"/>
        <v>0</v>
      </c>
      <c r="AK227" s="52">
        <f>'[9]NAW2 - Total - NPgN'!AK224</f>
        <v>0</v>
      </c>
      <c r="AL227" s="52">
        <f>'[9]NAW2 - Total - NPgN'!AL224</f>
        <v>0</v>
      </c>
      <c r="AM227" s="52">
        <f>'[9]NAW2 - Total - NPgN'!AM224</f>
        <v>0</v>
      </c>
      <c r="AN227" s="52">
        <f>'[9]NAW2 - Total - NPgN'!AN224</f>
        <v>0</v>
      </c>
      <c r="AO227" s="52">
        <f>'[9]NAW2 - Total - NPgN'!AO224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'NPgN - Probs. of Failure'!O$57</f>
        <v>0</v>
      </c>
      <c r="BF227" s="172">
        <f>'NPgN - Probs. of Failure'!P$57</f>
        <v>0</v>
      </c>
      <c r="BG227" s="172">
        <f>'NPgN - Probs. of Failure'!Q$57</f>
        <v>0</v>
      </c>
      <c r="BH227" s="172">
        <f>'NPgN - Probs. of Failure'!R$57</f>
        <v>0</v>
      </c>
      <c r="BI227" s="172">
        <f>'NPgN - Probs. of Failure'!S$57</f>
        <v>0</v>
      </c>
      <c r="BJ227" s="176"/>
      <c r="BK227" s="6"/>
      <c r="BL227" s="58" t="s">
        <v>30</v>
      </c>
      <c r="BM227" s="242">
        <f>IFERROR($BM5*'NPgN - Average Cons. of Failure'!$Q$57,0)</f>
        <v>0</v>
      </c>
      <c r="BN227" s="242">
        <f>IFERROR($BM5*'NPgN - Average Cons. of Failure'!$Q$57,0)</f>
        <v>0</v>
      </c>
      <c r="BO227" s="242">
        <f>IFERROR($BM5*'NPgN - Average Cons. of Failure'!$Q$57,0)</f>
        <v>0</v>
      </c>
      <c r="BP227" s="242">
        <f>IFERROR($BM5*'NPgN - Average Cons. of Failure'!$Q$57,0)</f>
        <v>0</v>
      </c>
      <c r="BQ227" s="242">
        <f>IFERROR($BM5*'NPgN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NPgN'!G226</f>
        <v>0</v>
      </c>
      <c r="H229" s="52">
        <f>'[9]NAW2 - Total - NPgN'!H226</f>
        <v>0</v>
      </c>
      <c r="I229" s="52">
        <f>'[9]NAW2 - Total - NPgN'!I226</f>
        <v>0</v>
      </c>
      <c r="J229" s="52">
        <f>'[9]NAW2 - Total - NPgN'!J226</f>
        <v>0</v>
      </c>
      <c r="K229" s="52">
        <f>'[9]NAW2 - Total - NPgN'!K226</f>
        <v>0</v>
      </c>
      <c r="L229" s="53">
        <f>SUM(G229:K229)</f>
        <v>0</v>
      </c>
      <c r="M229" s="69">
        <f>'[9]NAW2 - Total - NPgN'!M226</f>
        <v>0</v>
      </c>
      <c r="N229" s="69">
        <f>'[9]NAW2 - Total - NPgN'!N226</f>
        <v>0</v>
      </c>
      <c r="O229" s="69">
        <f>'[9]NAW2 - Total - NPgN'!O226</f>
        <v>0</v>
      </c>
      <c r="P229" s="69">
        <f>'[9]NAW2 - Total - NPgN'!P226</f>
        <v>0</v>
      </c>
      <c r="Q229" s="69">
        <f>'[9]NAW2 - Total - NPgN'!Q226</f>
        <v>0</v>
      </c>
      <c r="R229" s="53">
        <f>SUM(M229:Q229)</f>
        <v>0</v>
      </c>
      <c r="S229" s="274">
        <f>'NPgN - Asset Rep'!S229+'NPgN - Refurb'!S229+'NPgN - HVP'!S229</f>
        <v>0</v>
      </c>
      <c r="T229" s="69">
        <f>'NPgN - Asset Rep'!T229+'NPgN - Refurb'!T229+'NPgN - HVP'!T229</f>
        <v>0</v>
      </c>
      <c r="U229" s="69">
        <f>'NPgN - Asset Rep'!U229+'NPgN - Refurb'!U229+'NPgN - HVP'!U229</f>
        <v>0</v>
      </c>
      <c r="V229" s="69">
        <f>'NPgN - Asset Rep'!V229+'NPgN - Refurb'!V229+'NPgN - HVP'!V229</f>
        <v>0</v>
      </c>
      <c r="W229" s="69">
        <f>'NPgN - Asset Rep'!W229+'NPgN - Refurb'!W229+'NPgN - HVP'!W229</f>
        <v>0</v>
      </c>
      <c r="X229" s="53">
        <f>SUM(S229:W229)</f>
        <v>0</v>
      </c>
      <c r="Y229" s="69">
        <f>'[9]NAW2 - Total - NPgN'!Y226</f>
        <v>0</v>
      </c>
      <c r="Z229" s="69">
        <f>'[9]NAW2 - Total - NPgN'!Z226</f>
        <v>0</v>
      </c>
      <c r="AA229" s="69">
        <f>'[9]NAW2 - Total - NPgN'!AA226</f>
        <v>0</v>
      </c>
      <c r="AB229" s="69">
        <f>'[9]NAW2 - Total - NPgN'!AB226</f>
        <v>0</v>
      </c>
      <c r="AC229" s="69">
        <f>'[9]NAW2 - Total - NPgN'!AC226</f>
        <v>0</v>
      </c>
      <c r="AD229" s="53">
        <f>SUM(Y229:AC229)</f>
        <v>0</v>
      </c>
      <c r="AE229" s="274">
        <f>'NPgN - Asset Rep'!AE229+'NPgN - Refurb'!AE229+'NPgN - HVP'!AE229</f>
        <v>0</v>
      </c>
      <c r="AF229" s="69">
        <f>'NPgN - Asset Rep'!AF229+'NPgN - Refurb'!AF229+'NPgN - HVP'!AF229</f>
        <v>0</v>
      </c>
      <c r="AG229" s="69">
        <f>'NPgN - Asset Rep'!AG229+'NPgN - Refurb'!AG229+'NPgN - HVP'!AG229</f>
        <v>0</v>
      </c>
      <c r="AH229" s="69">
        <f>'NPgN - Asset Rep'!AH229+'NPgN - Refurb'!AH229+'NPgN - HVP'!AH229</f>
        <v>0</v>
      </c>
      <c r="AI229" s="69">
        <f>'NPgN - Asset Rep'!AI229+'NPgN - Refurb'!AI229+'NPgN - HVP'!AI229</f>
        <v>0</v>
      </c>
      <c r="AJ229" s="53">
        <f>SUM(AE229:AI229)</f>
        <v>0</v>
      </c>
      <c r="AK229" s="69">
        <f>'[9]NAW2 - Total - NPgN'!AK226</f>
        <v>0</v>
      </c>
      <c r="AL229" s="69">
        <f>'[9]NAW2 - Total - NPgN'!AL226</f>
        <v>0</v>
      </c>
      <c r="AM229" s="69">
        <f>'[9]NAW2 - Total - NPgN'!AM226</f>
        <v>0</v>
      </c>
      <c r="AN229" s="69">
        <f>'[9]NAW2 - Total - NPgN'!AN226</f>
        <v>0</v>
      </c>
      <c r="AO229" s="69">
        <f>'[9]NAW2 - Total - NPgN'!AO226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'NPgN - Probs. of Failure'!O$58</f>
        <v>0</v>
      </c>
      <c r="BF229" s="172">
        <f>'NPgN - Probs. of Failure'!P$58</f>
        <v>0</v>
      </c>
      <c r="BG229" s="172">
        <f>'NPgN - Probs. of Failure'!Q$58</f>
        <v>0</v>
      </c>
      <c r="BH229" s="172">
        <f>'NPgN - Probs. of Failure'!R$58</f>
        <v>0</v>
      </c>
      <c r="BI229" s="172">
        <f>'NPgN - Probs. of Failure'!S$58</f>
        <v>0</v>
      </c>
      <c r="BJ229" s="175"/>
      <c r="BK229" s="6"/>
      <c r="BL229" s="51" t="s">
        <v>25</v>
      </c>
      <c r="BM229" s="242">
        <f>IFERROR($BM2*'NPgN - Average Cons. of Failure'!$Q$58,0)</f>
        <v>0</v>
      </c>
      <c r="BN229" s="242">
        <f>IFERROR($BM2*'NPgN - Average Cons. of Failure'!$Q$58,0)</f>
        <v>0</v>
      </c>
      <c r="BO229" s="242">
        <f>IFERROR($BM2*'NPgN - Average Cons. of Failure'!$Q$58,0)</f>
        <v>0</v>
      </c>
      <c r="BP229" s="242">
        <f>IFERROR($BM2*'NPgN - Average Cons. of Failure'!$Q$58,0)</f>
        <v>0</v>
      </c>
      <c r="BQ229" s="242">
        <f>IFERROR($BM2*'NPgN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NPgN'!G227</f>
        <v>0</v>
      </c>
      <c r="H230" s="52">
        <f>'[9]NAW2 - Total - NPgN'!H227</f>
        <v>0</v>
      </c>
      <c r="I230" s="52">
        <f>'[9]NAW2 - Total - NPgN'!I227</f>
        <v>0</v>
      </c>
      <c r="J230" s="52">
        <f>'[9]NAW2 - Total - NPgN'!J227</f>
        <v>0</v>
      </c>
      <c r="K230" s="52">
        <f>'[9]NAW2 - Total - NPgN'!K227</f>
        <v>0</v>
      </c>
      <c r="L230" s="59">
        <f t="shared" ref="L230:L232" si="1371">SUM(G230:K230)</f>
        <v>0</v>
      </c>
      <c r="M230" s="52">
        <f>'[9]NAW2 - Total - NPgN'!M227</f>
        <v>0</v>
      </c>
      <c r="N230" s="52">
        <f>'[9]NAW2 - Total - NPgN'!N227</f>
        <v>0</v>
      </c>
      <c r="O230" s="52">
        <f>'[9]NAW2 - Total - NPgN'!O227</f>
        <v>0</v>
      </c>
      <c r="P230" s="52">
        <f>'[9]NAW2 - Total - NPgN'!P227</f>
        <v>0</v>
      </c>
      <c r="Q230" s="52">
        <f>'[9]NAW2 - Total - NPgN'!Q227</f>
        <v>0</v>
      </c>
      <c r="R230" s="59">
        <f t="shared" ref="R230:R232" si="1372">SUM(M230:Q230)</f>
        <v>0</v>
      </c>
      <c r="S230" s="52">
        <f>'NPgN - Asset Rep'!S230+'NPgN - Refurb'!S230+'NPgN - HVP'!S230</f>
        <v>0</v>
      </c>
      <c r="T230" s="52">
        <f>'NPgN - Asset Rep'!T230+'NPgN - Refurb'!T230+'NPgN - HVP'!T230</f>
        <v>0</v>
      </c>
      <c r="U230" s="52">
        <f>'NPgN - Asset Rep'!U230+'NPgN - Refurb'!U230+'NPgN - HVP'!U230</f>
        <v>0</v>
      </c>
      <c r="V230" s="52">
        <f>'NPgN - Asset Rep'!V230+'NPgN - Refurb'!V230+'NPgN - HVP'!V230</f>
        <v>0</v>
      </c>
      <c r="W230" s="52">
        <f>'NPgN - Asset Rep'!W230+'NPgN - Refurb'!W230+'NPgN - HVP'!W230</f>
        <v>0</v>
      </c>
      <c r="X230" s="59">
        <f t="shared" ref="X230:X232" si="1373">SUM(S230:W230)</f>
        <v>0</v>
      </c>
      <c r="Y230" s="52">
        <f>'[9]NAW2 - Total - NPgN'!Y227</f>
        <v>0</v>
      </c>
      <c r="Z230" s="52">
        <f>'[9]NAW2 - Total - NPgN'!Z227</f>
        <v>0</v>
      </c>
      <c r="AA230" s="52">
        <f>'[9]NAW2 - Total - NPgN'!AA227</f>
        <v>0</v>
      </c>
      <c r="AB230" s="52">
        <f>'[9]NAW2 - Total - NPgN'!AB227</f>
        <v>0</v>
      </c>
      <c r="AC230" s="52">
        <f>'[9]NAW2 - Total - NPgN'!AC227</f>
        <v>0</v>
      </c>
      <c r="AD230" s="59">
        <f t="shared" ref="AD230:AD232" si="1374">SUM(Y230:AC230)</f>
        <v>0</v>
      </c>
      <c r="AE230" s="52">
        <f>'NPgN - Asset Rep'!AE230+'NPgN - Refurb'!AE230+'NPgN - HVP'!AE230</f>
        <v>0</v>
      </c>
      <c r="AF230" s="52">
        <f>'NPgN - Asset Rep'!AF230+'NPgN - Refurb'!AF230+'NPgN - HVP'!AF230</f>
        <v>0</v>
      </c>
      <c r="AG230" s="52">
        <f>'NPgN - Asset Rep'!AG230+'NPgN - Refurb'!AG230+'NPgN - HVP'!AG230</f>
        <v>0</v>
      </c>
      <c r="AH230" s="52">
        <f>'NPgN - Asset Rep'!AH230+'NPgN - Refurb'!AH230+'NPgN - HVP'!AH230</f>
        <v>0</v>
      </c>
      <c r="AI230" s="52">
        <f>'NPgN - Asset Rep'!AI230+'NPgN - Refurb'!AI230+'NPgN - HVP'!AI230</f>
        <v>0</v>
      </c>
      <c r="AJ230" s="59">
        <f t="shared" ref="AJ230:AJ232" si="1375">SUM(AE230:AI230)</f>
        <v>0</v>
      </c>
      <c r="AK230" s="52">
        <f>'[9]NAW2 - Total - NPgN'!AK227</f>
        <v>0</v>
      </c>
      <c r="AL230" s="52">
        <f>'[9]NAW2 - Total - NPgN'!AL227</f>
        <v>0</v>
      </c>
      <c r="AM230" s="52">
        <f>'[9]NAW2 - Total - NPgN'!AM227</f>
        <v>0</v>
      </c>
      <c r="AN230" s="52">
        <f>'[9]NAW2 - Total - NPgN'!AN227</f>
        <v>0</v>
      </c>
      <c r="AO230" s="52">
        <f>'[9]NAW2 - Total - NPgN'!AO227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'NPgN - Probs. of Failure'!O$58</f>
        <v>0</v>
      </c>
      <c r="BF230" s="172">
        <f>'NPgN - Probs. of Failure'!P$58</f>
        <v>0</v>
      </c>
      <c r="BG230" s="172">
        <f>'NPgN - Probs. of Failure'!Q$58</f>
        <v>0</v>
      </c>
      <c r="BH230" s="172">
        <f>'NPgN - Probs. of Failure'!R$58</f>
        <v>0</v>
      </c>
      <c r="BI230" s="172">
        <f>'NPgN - Probs. of Failure'!S$58</f>
        <v>0</v>
      </c>
      <c r="BJ230" s="176"/>
      <c r="BK230" s="6"/>
      <c r="BL230" s="58" t="s">
        <v>27</v>
      </c>
      <c r="BM230" s="242">
        <f>IFERROR($BM3*'NPgN - Average Cons. of Failure'!$Q$58,0)</f>
        <v>0</v>
      </c>
      <c r="BN230" s="242">
        <f>IFERROR($BM3*'NPgN - Average Cons. of Failure'!$Q$58,0)</f>
        <v>0</v>
      </c>
      <c r="BO230" s="242">
        <f>IFERROR($BM3*'NPgN - Average Cons. of Failure'!$Q$58,0)</f>
        <v>0</v>
      </c>
      <c r="BP230" s="242">
        <f>IFERROR($BM3*'NPgN - Average Cons. of Failure'!$Q$58,0)</f>
        <v>0</v>
      </c>
      <c r="BQ230" s="242">
        <f>IFERROR($BM3*'NPgN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NPgN'!G228</f>
        <v>0</v>
      </c>
      <c r="H231" s="52">
        <f>'[9]NAW2 - Total - NPgN'!H228</f>
        <v>0</v>
      </c>
      <c r="I231" s="52">
        <f>'[9]NAW2 - Total - NPgN'!I228</f>
        <v>0</v>
      </c>
      <c r="J231" s="52">
        <f>'[9]NAW2 - Total - NPgN'!J228</f>
        <v>0</v>
      </c>
      <c r="K231" s="52">
        <f>'[9]NAW2 - Total - NPgN'!K228</f>
        <v>0</v>
      </c>
      <c r="L231" s="59">
        <f t="shared" si="1371"/>
        <v>0</v>
      </c>
      <c r="M231" s="52">
        <f>'[9]NAW2 - Total - NPgN'!M228</f>
        <v>0</v>
      </c>
      <c r="N231" s="52">
        <f>'[9]NAW2 - Total - NPgN'!N228</f>
        <v>0</v>
      </c>
      <c r="O231" s="52">
        <f>'[9]NAW2 - Total - NPgN'!O228</f>
        <v>0</v>
      </c>
      <c r="P231" s="52">
        <f>'[9]NAW2 - Total - NPgN'!P228</f>
        <v>0</v>
      </c>
      <c r="Q231" s="52">
        <f>'[9]NAW2 - Total - NPgN'!Q228</f>
        <v>0</v>
      </c>
      <c r="R231" s="59">
        <f t="shared" si="1372"/>
        <v>0</v>
      </c>
      <c r="S231" s="52">
        <f>'NPgN - Asset Rep'!S231+'NPgN - Refurb'!S231+'NPgN - HVP'!S231</f>
        <v>0</v>
      </c>
      <c r="T231" s="52">
        <f>'NPgN - Asset Rep'!T231+'NPgN - Refurb'!T231+'NPgN - HVP'!T231</f>
        <v>0</v>
      </c>
      <c r="U231" s="52">
        <f>'NPgN - Asset Rep'!U231+'NPgN - Refurb'!U231+'NPgN - HVP'!U231</f>
        <v>0</v>
      </c>
      <c r="V231" s="52">
        <f>'NPgN - Asset Rep'!V231+'NPgN - Refurb'!V231+'NPgN - HVP'!V231</f>
        <v>0</v>
      </c>
      <c r="W231" s="52">
        <f>'NPgN - Asset Rep'!W231+'NPgN - Refurb'!W231+'NPgN - HVP'!W231</f>
        <v>0</v>
      </c>
      <c r="X231" s="59">
        <f t="shared" si="1373"/>
        <v>0</v>
      </c>
      <c r="Y231" s="52">
        <f>'[9]NAW2 - Total - NPgN'!Y228</f>
        <v>0</v>
      </c>
      <c r="Z231" s="52">
        <f>'[9]NAW2 - Total - NPgN'!Z228</f>
        <v>0</v>
      </c>
      <c r="AA231" s="52">
        <f>'[9]NAW2 - Total - NPgN'!AA228</f>
        <v>0</v>
      </c>
      <c r="AB231" s="52">
        <f>'[9]NAW2 - Total - NPgN'!AB228</f>
        <v>0</v>
      </c>
      <c r="AC231" s="52">
        <f>'[9]NAW2 - Total - NPgN'!AC228</f>
        <v>0</v>
      </c>
      <c r="AD231" s="59">
        <f t="shared" si="1374"/>
        <v>0</v>
      </c>
      <c r="AE231" s="52">
        <f>'NPgN - Asset Rep'!AE231+'NPgN - Refurb'!AE231+'NPgN - HVP'!AE231</f>
        <v>0</v>
      </c>
      <c r="AF231" s="52">
        <f>'NPgN - Asset Rep'!AF231+'NPgN - Refurb'!AF231+'NPgN - HVP'!AF231</f>
        <v>0</v>
      </c>
      <c r="AG231" s="52">
        <f>'NPgN - Asset Rep'!AG231+'NPgN - Refurb'!AG231+'NPgN - HVP'!AG231</f>
        <v>0</v>
      </c>
      <c r="AH231" s="52">
        <f>'NPgN - Asset Rep'!AH231+'NPgN - Refurb'!AH231+'NPgN - HVP'!AH231</f>
        <v>0</v>
      </c>
      <c r="AI231" s="52">
        <f>'NPgN - Asset Rep'!AI231+'NPgN - Refurb'!AI231+'NPgN - HVP'!AI231</f>
        <v>0</v>
      </c>
      <c r="AJ231" s="59">
        <f t="shared" si="1375"/>
        <v>0</v>
      </c>
      <c r="AK231" s="52">
        <f>'[9]NAW2 - Total - NPgN'!AK228</f>
        <v>0</v>
      </c>
      <c r="AL231" s="52">
        <f>'[9]NAW2 - Total - NPgN'!AL228</f>
        <v>0</v>
      </c>
      <c r="AM231" s="52">
        <f>'[9]NAW2 - Total - NPgN'!AM228</f>
        <v>0</v>
      </c>
      <c r="AN231" s="52">
        <f>'[9]NAW2 - Total - NPgN'!AN228</f>
        <v>0</v>
      </c>
      <c r="AO231" s="52">
        <f>'[9]NAW2 - Total - NPgN'!AO228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'NPgN - Probs. of Failure'!O$58</f>
        <v>0</v>
      </c>
      <c r="BF231" s="172">
        <f>'NPgN - Probs. of Failure'!P$58</f>
        <v>0</v>
      </c>
      <c r="BG231" s="172">
        <f>'NPgN - Probs. of Failure'!Q$58</f>
        <v>0</v>
      </c>
      <c r="BH231" s="172">
        <f>'NPgN - Probs. of Failure'!R$58</f>
        <v>0</v>
      </c>
      <c r="BI231" s="172">
        <f>'NPgN - Probs. of Failure'!S$58</f>
        <v>0</v>
      </c>
      <c r="BJ231" s="176"/>
      <c r="BK231" s="6"/>
      <c r="BL231" s="58" t="s">
        <v>29</v>
      </c>
      <c r="BM231" s="242">
        <f>IFERROR($BM4*'NPgN - Average Cons. of Failure'!$Q$58,0)</f>
        <v>0</v>
      </c>
      <c r="BN231" s="242">
        <f>IFERROR($BM4*'NPgN - Average Cons. of Failure'!$Q$58,0)</f>
        <v>0</v>
      </c>
      <c r="BO231" s="242">
        <f>IFERROR($BM4*'NPgN - Average Cons. of Failure'!$Q$58,0)</f>
        <v>0</v>
      </c>
      <c r="BP231" s="242">
        <f>IFERROR($BM4*'NPgN - Average Cons. of Failure'!$Q$58,0)</f>
        <v>0</v>
      </c>
      <c r="BQ231" s="242">
        <f>IFERROR($BM4*'NPgN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NPgN'!G229</f>
        <v>0</v>
      </c>
      <c r="H232" s="52">
        <f>'[9]NAW2 - Total - NPgN'!H229</f>
        <v>0</v>
      </c>
      <c r="I232" s="52">
        <f>'[9]NAW2 - Total - NPgN'!I229</f>
        <v>0</v>
      </c>
      <c r="J232" s="52">
        <f>'[9]NAW2 - Total - NPgN'!J229</f>
        <v>0</v>
      </c>
      <c r="K232" s="52">
        <f>'[9]NAW2 - Total - NPgN'!K229</f>
        <v>0</v>
      </c>
      <c r="L232" s="59">
        <f t="shared" si="1371"/>
        <v>0</v>
      </c>
      <c r="M232" s="52">
        <f>'[9]NAW2 - Total - NPgN'!M229</f>
        <v>0</v>
      </c>
      <c r="N232" s="52">
        <f>'[9]NAW2 - Total - NPgN'!N229</f>
        <v>0</v>
      </c>
      <c r="O232" s="52">
        <f>'[9]NAW2 - Total - NPgN'!O229</f>
        <v>0</v>
      </c>
      <c r="P232" s="52">
        <f>'[9]NAW2 - Total - NPgN'!P229</f>
        <v>0</v>
      </c>
      <c r="Q232" s="52">
        <f>'[9]NAW2 - Total - NPgN'!Q229</f>
        <v>0</v>
      </c>
      <c r="R232" s="59">
        <f t="shared" si="1372"/>
        <v>0</v>
      </c>
      <c r="S232" s="52">
        <f>'NPgN - Asset Rep'!S232+'NPgN - Refurb'!S232+'NPgN - HVP'!S232</f>
        <v>0</v>
      </c>
      <c r="T232" s="52">
        <f>'NPgN - Asset Rep'!T232+'NPgN - Refurb'!T232+'NPgN - HVP'!T232</f>
        <v>0</v>
      </c>
      <c r="U232" s="52">
        <f>'NPgN - Asset Rep'!U232+'NPgN - Refurb'!U232+'NPgN - HVP'!U232</f>
        <v>0</v>
      </c>
      <c r="V232" s="52">
        <f>'NPgN - Asset Rep'!V232+'NPgN - Refurb'!V232+'NPgN - HVP'!V232</f>
        <v>0</v>
      </c>
      <c r="W232" s="52">
        <f>'NPgN - Asset Rep'!W232+'NPgN - Refurb'!W232+'NPgN - HVP'!W232</f>
        <v>0</v>
      </c>
      <c r="X232" s="59">
        <f t="shared" si="1373"/>
        <v>0</v>
      </c>
      <c r="Y232" s="52">
        <f>'[9]NAW2 - Total - NPgN'!Y229</f>
        <v>0</v>
      </c>
      <c r="Z232" s="52">
        <f>'[9]NAW2 - Total - NPgN'!Z229</f>
        <v>0</v>
      </c>
      <c r="AA232" s="52">
        <f>'[9]NAW2 - Total - NPgN'!AA229</f>
        <v>0</v>
      </c>
      <c r="AB232" s="52">
        <f>'[9]NAW2 - Total - NPgN'!AB229</f>
        <v>0</v>
      </c>
      <c r="AC232" s="52">
        <f>'[9]NAW2 - Total - NPgN'!AC229</f>
        <v>0</v>
      </c>
      <c r="AD232" s="59">
        <f t="shared" si="1374"/>
        <v>0</v>
      </c>
      <c r="AE232" s="52">
        <f>'NPgN - Asset Rep'!AE232+'NPgN - Refurb'!AE232+'NPgN - HVP'!AE232</f>
        <v>0</v>
      </c>
      <c r="AF232" s="52">
        <f>'NPgN - Asset Rep'!AF232+'NPgN - Refurb'!AF232+'NPgN - HVP'!AF232</f>
        <v>0</v>
      </c>
      <c r="AG232" s="52">
        <f>'NPgN - Asset Rep'!AG232+'NPgN - Refurb'!AG232+'NPgN - HVP'!AG232</f>
        <v>0</v>
      </c>
      <c r="AH232" s="52">
        <f>'NPgN - Asset Rep'!AH232+'NPgN - Refurb'!AH232+'NPgN - HVP'!AH232</f>
        <v>0</v>
      </c>
      <c r="AI232" s="52">
        <f>'NPgN - Asset Rep'!AI232+'NPgN - Refurb'!AI232+'NPgN - HVP'!AI232</f>
        <v>0</v>
      </c>
      <c r="AJ232" s="59">
        <f t="shared" si="1375"/>
        <v>0</v>
      </c>
      <c r="AK232" s="52">
        <f>'[9]NAW2 - Total - NPgN'!AK229</f>
        <v>0</v>
      </c>
      <c r="AL232" s="52">
        <f>'[9]NAW2 - Total - NPgN'!AL229</f>
        <v>0</v>
      </c>
      <c r="AM232" s="52">
        <f>'[9]NAW2 - Total - NPgN'!AM229</f>
        <v>0</v>
      </c>
      <c r="AN232" s="52">
        <f>'[9]NAW2 - Total - NPgN'!AN229</f>
        <v>0</v>
      </c>
      <c r="AO232" s="52">
        <f>'[9]NAW2 - Total - NPgN'!AO229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'NPgN - Probs. of Failure'!O$58</f>
        <v>0</v>
      </c>
      <c r="BF232" s="172">
        <f>'NPgN - Probs. of Failure'!P$58</f>
        <v>0</v>
      </c>
      <c r="BG232" s="172">
        <f>'NPgN - Probs. of Failure'!Q$58</f>
        <v>0</v>
      </c>
      <c r="BH232" s="172">
        <f>'NPgN - Probs. of Failure'!R$58</f>
        <v>0</v>
      </c>
      <c r="BI232" s="172">
        <f>'NPgN - Probs. of Failure'!S$58</f>
        <v>0</v>
      </c>
      <c r="BJ232" s="176"/>
      <c r="BK232" s="6"/>
      <c r="BL232" s="58" t="s">
        <v>30</v>
      </c>
      <c r="BM232" s="242">
        <f>IFERROR($BM5*'NPgN - Average Cons. of Failure'!$Q$58,0)</f>
        <v>0</v>
      </c>
      <c r="BN232" s="242">
        <f>IFERROR($BM5*'NPgN - Average Cons. of Failure'!$Q$58,0)</f>
        <v>0</v>
      </c>
      <c r="BO232" s="242">
        <f>IFERROR($BM5*'NPgN - Average Cons. of Failure'!$Q$58,0)</f>
        <v>0</v>
      </c>
      <c r="BP232" s="242">
        <f>IFERROR($BM5*'NPgN - Average Cons. of Failure'!$Q$58,0)</f>
        <v>0</v>
      </c>
      <c r="BQ232" s="242">
        <f>IFERROR($BM5*'NPgN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66952.35642110843</v>
      </c>
      <c r="CD234" s="198">
        <f t="shared" ref="CD234:CG234" si="1395">SUM(CD233,CD228,CD223,CD218,CD213,CD208,CD203,CD198,CD193,CD188,CD183,CD178)</f>
        <v>260076.70780959263</v>
      </c>
      <c r="CE234" s="198">
        <f t="shared" si="1395"/>
        <v>63469.685535011944</v>
      </c>
      <c r="CF234" s="198">
        <f t="shared" si="1395"/>
        <v>90585.979583026405</v>
      </c>
      <c r="CG234" s="198">
        <f t="shared" si="1395"/>
        <v>15381.360706432613</v>
      </c>
      <c r="CH234" s="198">
        <f t="shared" si="1270"/>
        <v>496466.09005517198</v>
      </c>
      <c r="CI234" s="68"/>
      <c r="CJ234" s="68"/>
      <c r="CK234" s="198">
        <f>SUM(CK233,CK228,CK223,CK218,CK213,CK208,CK203,CK198,CK193,CK188,CK183,CK178)</f>
        <v>81350.295670764928</v>
      </c>
      <c r="CL234" s="198">
        <f t="shared" ref="CL234:CO234" si="1396">SUM(CL233,CL228,CL223,CL218,CL213,CL208,CL203,CL198,CL193,CL188,CL183,CL178)</f>
        <v>260076.70780959263</v>
      </c>
      <c r="CM234" s="198">
        <f t="shared" si="1396"/>
        <v>63469.685535011944</v>
      </c>
      <c r="CN234" s="198">
        <f t="shared" si="1396"/>
        <v>50483.377812443476</v>
      </c>
      <c r="CO234" s="198">
        <f t="shared" si="1396"/>
        <v>945.92484594622078</v>
      </c>
      <c r="CP234" s="198">
        <f t="shared" si="1217"/>
        <v>456325.99167375918</v>
      </c>
      <c r="CS234" s="198">
        <f>SUM(CS233,CS228,CS223,CS218,CS213,CS208,CS203,CS198,CS193,CS188,CS183,CS178)</f>
        <v>78580.862496530215</v>
      </c>
      <c r="CT234" s="198">
        <f t="shared" ref="CT234:CW234" si="1397">SUM(CT233,CT228,CT223,CT218,CT213,CT208,CT203,CT198,CT193,CT188,CT183,CT178)</f>
        <v>261754.35145926819</v>
      </c>
      <c r="CU234" s="198">
        <f t="shared" si="1397"/>
        <v>56690.739366778464</v>
      </c>
      <c r="CV234" s="198">
        <f t="shared" si="1397"/>
        <v>51567.231914351112</v>
      </c>
      <c r="CW234" s="198">
        <f t="shared" si="1397"/>
        <v>153549.10394251667</v>
      </c>
      <c r="CX234" s="198">
        <f t="shared" si="1219"/>
        <v>602142.28917944466</v>
      </c>
      <c r="CY234" s="6"/>
      <c r="CZ234" s="6"/>
      <c r="DA234" s="198">
        <f>SUM(DA233,DA228,DA223,DA218,DA213,DA208,DA203,DA198,DA193,DA188,DA183,DA178)</f>
        <v>96027.837902823157</v>
      </c>
      <c r="DB234" s="198">
        <f t="shared" ref="DB234:DE234" si="1398">SUM(DB233,DB228,DB223,DB218,DB213,DB208,DB203,DB198,DB193,DB188,DB183,DB178)</f>
        <v>262760.93764907354</v>
      </c>
      <c r="DC234" s="198">
        <f t="shared" si="1398"/>
        <v>47006.530555016347</v>
      </c>
      <c r="DD234" s="198">
        <f t="shared" si="1398"/>
        <v>51567.231914351112</v>
      </c>
      <c r="DE234" s="198">
        <f t="shared" si="1398"/>
        <v>112305.00148398412</v>
      </c>
      <c r="DF234" s="198">
        <f t="shared" si="1221"/>
        <v>569667.53950524831</v>
      </c>
      <c r="DG234" s="6"/>
      <c r="DH234" s="6"/>
      <c r="DI234" s="198">
        <f>SUM(DI233,DI228,DI223,DI218,DI213,DI208,DI203,DI198,DI193,DI188,DI183,DI178)</f>
        <v>77800.740475619037</v>
      </c>
      <c r="DJ234" s="198">
        <f t="shared" ref="DJ234:DM234" si="1399">SUM(DJ233,DJ228,DJ223,DJ218,DJ213,DJ208,DJ203,DJ198,DJ193,DJ188,DJ183,DJ178)</f>
        <v>258231.29979494947</v>
      </c>
      <c r="DK234" s="198">
        <f t="shared" si="1399"/>
        <v>66859.158619128691</v>
      </c>
      <c r="DL234" s="198">
        <f t="shared" si="1399"/>
        <v>62405.772933427594</v>
      </c>
      <c r="DM234" s="198">
        <f t="shared" si="1399"/>
        <v>174171.15517178294</v>
      </c>
      <c r="DN234" s="198">
        <f t="shared" si="1225"/>
        <v>639468.12699490774</v>
      </c>
      <c r="DO234" s="6"/>
      <c r="DP234" s="6"/>
      <c r="DQ234" s="198">
        <f>SUM(DQ233,DQ228,DQ223,DQ218,DQ213,DQ208,DQ203,DQ198,DQ193,DQ188,DQ183,DQ178)</f>
        <v>121255.88820804554</v>
      </c>
      <c r="DR234" s="198">
        <f t="shared" ref="DR234:DU234" si="1400">SUM(DR233,DR228,DR223,DR218,DR213,DR208,DR203,DR198,DR193,DR188,DR183,DR178)</f>
        <v>259237.88598475483</v>
      </c>
      <c r="DS234" s="198">
        <f t="shared" si="1400"/>
        <v>57174.949807366575</v>
      </c>
      <c r="DT234" s="198">
        <f t="shared" si="1400"/>
        <v>73244.313952504061</v>
      </c>
      <c r="DU234" s="198">
        <f t="shared" si="1400"/>
        <v>112305.00148398412</v>
      </c>
      <c r="DV234" s="198">
        <f t="shared" si="1224"/>
        <v>623218.03943665512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NPgN'!G233</f>
        <v>0</v>
      </c>
      <c r="H236" s="52">
        <f>'[9]NAW2 - Total - NPgN'!H233</f>
        <v>0</v>
      </c>
      <c r="I236" s="52">
        <f>'[9]NAW2 - Total - NPgN'!I233</f>
        <v>0</v>
      </c>
      <c r="J236" s="52">
        <f>'[9]NAW2 - Total - NPgN'!J233</f>
        <v>0</v>
      </c>
      <c r="K236" s="52">
        <f>'[9]NAW2 - Total - NPgN'!K233</f>
        <v>0</v>
      </c>
      <c r="L236" s="80">
        <f>SUM(G236:K236)</f>
        <v>0</v>
      </c>
      <c r="M236" s="52">
        <f>'[9]NAW2 - Total - NPgN'!M233</f>
        <v>0</v>
      </c>
      <c r="N236" s="52">
        <f>'[9]NAW2 - Total - NPgN'!N233</f>
        <v>0</v>
      </c>
      <c r="O236" s="52">
        <f>'[9]NAW2 - Total - NPgN'!O233</f>
        <v>0</v>
      </c>
      <c r="P236" s="52">
        <f>'[9]NAW2 - Total - NPgN'!P233</f>
        <v>0</v>
      </c>
      <c r="Q236" s="52">
        <f>'[9]NAW2 - Total - NPgN'!Q233</f>
        <v>0</v>
      </c>
      <c r="R236" s="53">
        <f>SUM(M236:Q236)</f>
        <v>0</v>
      </c>
      <c r="S236" s="274">
        <f>'NPgN - Asset Rep'!S236+'NPgN - Refurb'!S236+'NPgN - HVP'!S236</f>
        <v>0</v>
      </c>
      <c r="T236" s="69">
        <f>'NPgN - Asset Rep'!T236+'NPgN - Refurb'!T236+'NPgN - HVP'!T236</f>
        <v>0</v>
      </c>
      <c r="U236" s="69">
        <f>'NPgN - Asset Rep'!U236+'NPgN - Refurb'!U236+'NPgN - HVP'!U236</f>
        <v>0</v>
      </c>
      <c r="V236" s="69">
        <f>'NPgN - Asset Rep'!V236+'NPgN - Refurb'!V236+'NPgN - HVP'!V236</f>
        <v>0</v>
      </c>
      <c r="W236" s="69">
        <f>'NPgN - Asset Rep'!W236+'NPgN - Refurb'!W236+'NPgN - HVP'!W236</f>
        <v>0</v>
      </c>
      <c r="X236" s="53">
        <f>SUM(S236:W236)</f>
        <v>0</v>
      </c>
      <c r="Y236" s="54">
        <f>'[9]NAW2 - Total - NPgN'!Y233</f>
        <v>0</v>
      </c>
      <c r="Z236" s="54">
        <f>'[9]NAW2 - Total - NPgN'!Z233</f>
        <v>0</v>
      </c>
      <c r="AA236" s="54">
        <f>'[9]NAW2 - Total - NPgN'!AA233</f>
        <v>0</v>
      </c>
      <c r="AB236" s="54">
        <f>'[9]NAW2 - Total - NPgN'!AB233</f>
        <v>0</v>
      </c>
      <c r="AC236" s="54">
        <f>'[9]NAW2 - Total - NPgN'!AC233</f>
        <v>0</v>
      </c>
      <c r="AD236" s="53">
        <f>SUM(Y236:AC236)</f>
        <v>0</v>
      </c>
      <c r="AE236" s="274">
        <f>'NPgN - Asset Rep'!AE236+'NPgN - Refurb'!AE236+'NPgN - HVP'!AE236</f>
        <v>0</v>
      </c>
      <c r="AF236" s="69">
        <f>'NPgN - Asset Rep'!AF236+'NPgN - Refurb'!AF236+'NPgN - HVP'!AF236</f>
        <v>0</v>
      </c>
      <c r="AG236" s="69">
        <f>'NPgN - Asset Rep'!AG236+'NPgN - Refurb'!AG236+'NPgN - HVP'!AG236</f>
        <v>0</v>
      </c>
      <c r="AH236" s="69">
        <f>'NPgN - Asset Rep'!AH236+'NPgN - Refurb'!AH236+'NPgN - HVP'!AH236</f>
        <v>0</v>
      </c>
      <c r="AI236" s="69">
        <f>'NPgN - Asset Rep'!AI236+'NPgN - Refurb'!AI236+'NPgN - HVP'!AI236</f>
        <v>0</v>
      </c>
      <c r="AJ236" s="53">
        <f>SUM(AE236:AI236)</f>
        <v>0</v>
      </c>
      <c r="AK236" s="54">
        <f>'[9]NAW2 - Total - NPgN'!AK233</f>
        <v>0</v>
      </c>
      <c r="AL236" s="54">
        <f>'[9]NAW2 - Total - NPgN'!AL233</f>
        <v>0</v>
      </c>
      <c r="AM236" s="54">
        <f>'[9]NAW2 - Total - NPgN'!AM233</f>
        <v>0</v>
      </c>
      <c r="AN236" s="54">
        <f>'[9]NAW2 - Total - NPgN'!AN233</f>
        <v>0</v>
      </c>
      <c r="AO236" s="54">
        <f>'[9]NAW2 - Total - NPgN'!AO233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'NPgN - Probs. of Failure'!O$61</f>
        <v>0</v>
      </c>
      <c r="BF236" s="172">
        <f>'NPgN - Probs. of Failure'!P$61</f>
        <v>0</v>
      </c>
      <c r="BG236" s="172">
        <f>'NPgN - Probs. of Failure'!Q$61</f>
        <v>0</v>
      </c>
      <c r="BH236" s="172">
        <f>'NPgN - Probs. of Failure'!R$61</f>
        <v>0</v>
      </c>
      <c r="BI236" s="172">
        <f>'NPgN - Probs. of Failure'!S$61</f>
        <v>0</v>
      </c>
      <c r="BJ236" s="175"/>
      <c r="BK236" s="6"/>
      <c r="BL236" s="51" t="s">
        <v>25</v>
      </c>
      <c r="BM236" s="242">
        <f>IFERROR($BM2*'NPgN - Average Cons. of Failure'!$Q$61,0)</f>
        <v>0</v>
      </c>
      <c r="BN236" s="242">
        <f>IFERROR($BM2*'NPgN - Average Cons. of Failure'!$Q$61,0)</f>
        <v>0</v>
      </c>
      <c r="BO236" s="242">
        <f>IFERROR($BM2*'NPgN - Average Cons. of Failure'!$Q$61,0)</f>
        <v>0</v>
      </c>
      <c r="BP236" s="242">
        <f>IFERROR($BM2*'NPgN - Average Cons. of Failure'!$Q$61,0)</f>
        <v>0</v>
      </c>
      <c r="BQ236" s="242">
        <f>IFERROR($BM2*'NPgN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'[9]NAW2 - Total - NPgN'!G234</f>
        <v>0</v>
      </c>
      <c r="H237" s="52">
        <f>'[9]NAW2 - Total - NPgN'!H234</f>
        <v>0</v>
      </c>
      <c r="I237" s="52">
        <f>'[9]NAW2 - Total - NPgN'!I234</f>
        <v>0</v>
      </c>
      <c r="J237" s="52">
        <f>'[9]NAW2 - Total - NPgN'!J234</f>
        <v>0</v>
      </c>
      <c r="K237" s="52">
        <f>'[9]NAW2 - Total - NPgN'!K234</f>
        <v>0</v>
      </c>
      <c r="L237" s="59">
        <f t="shared" ref="L237:L239" si="1409">SUM(G237:K237)</f>
        <v>0</v>
      </c>
      <c r="M237" s="52">
        <f>'[9]NAW2 - Total - NPgN'!M234</f>
        <v>0</v>
      </c>
      <c r="N237" s="52">
        <f>'[9]NAW2 - Total - NPgN'!N234</f>
        <v>0</v>
      </c>
      <c r="O237" s="52">
        <f>'[9]NAW2 - Total - NPgN'!O234</f>
        <v>0</v>
      </c>
      <c r="P237" s="52">
        <f>'[9]NAW2 - Total - NPgN'!P234</f>
        <v>0</v>
      </c>
      <c r="Q237" s="52">
        <f>'[9]NAW2 - Total - NPgN'!Q234</f>
        <v>0</v>
      </c>
      <c r="R237" s="59">
        <f t="shared" ref="R237:R239" si="1410">SUM(M237:Q237)</f>
        <v>0</v>
      </c>
      <c r="S237" s="52">
        <f>'NPgN - Asset Rep'!S237+'NPgN - Refurb'!S237+'NPgN - HVP'!S237</f>
        <v>0</v>
      </c>
      <c r="T237" s="52">
        <f>'NPgN - Asset Rep'!T237+'NPgN - Refurb'!T237+'NPgN - HVP'!T237</f>
        <v>0</v>
      </c>
      <c r="U237" s="52">
        <f>'NPgN - Asset Rep'!U237+'NPgN - Refurb'!U237+'NPgN - HVP'!U237</f>
        <v>0</v>
      </c>
      <c r="V237" s="52">
        <f>'NPgN - Asset Rep'!V237+'NPgN - Refurb'!V237+'NPgN - HVP'!V237</f>
        <v>0</v>
      </c>
      <c r="W237" s="52">
        <f>'NPgN - Asset Rep'!W237+'NPgN - Refurb'!W237+'NPgN - HVP'!W237</f>
        <v>0</v>
      </c>
      <c r="X237" s="59">
        <f t="shared" ref="X237:X239" si="1411">SUM(S237:W237)</f>
        <v>0</v>
      </c>
      <c r="Y237" s="52">
        <f>'[9]NAW2 - Total - NPgN'!Y234</f>
        <v>0</v>
      </c>
      <c r="Z237" s="52">
        <f>'[9]NAW2 - Total - NPgN'!Z234</f>
        <v>0</v>
      </c>
      <c r="AA237" s="52">
        <f>'[9]NAW2 - Total - NPgN'!AA234</f>
        <v>0</v>
      </c>
      <c r="AB237" s="52">
        <f>'[9]NAW2 - Total - NPgN'!AB234</f>
        <v>0</v>
      </c>
      <c r="AC237" s="52">
        <f>'[9]NAW2 - Total - NPgN'!AC234</f>
        <v>0</v>
      </c>
      <c r="AD237" s="59">
        <f t="shared" ref="AD237:AD239" si="1412">SUM(Y237:AC237)</f>
        <v>0</v>
      </c>
      <c r="AE237" s="52">
        <f>'NPgN - Asset Rep'!AE237+'NPgN - Refurb'!AE237+'NPgN - HVP'!AE237</f>
        <v>0</v>
      </c>
      <c r="AF237" s="52">
        <f>'NPgN - Asset Rep'!AF237+'NPgN - Refurb'!AF237+'NPgN - HVP'!AF237</f>
        <v>0</v>
      </c>
      <c r="AG237" s="52">
        <f>'NPgN - Asset Rep'!AG237+'NPgN - Refurb'!AG237+'NPgN - HVP'!AG237</f>
        <v>0</v>
      </c>
      <c r="AH237" s="52">
        <f>'NPgN - Asset Rep'!AH237+'NPgN - Refurb'!AH237+'NPgN - HVP'!AH237</f>
        <v>0</v>
      </c>
      <c r="AI237" s="52">
        <f>'NPgN - Asset Rep'!AI237+'NPgN - Refurb'!AI237+'NPgN - HVP'!AI237</f>
        <v>0</v>
      </c>
      <c r="AJ237" s="59">
        <f t="shared" ref="AJ237:AJ239" si="1413">SUM(AE237:AI237)</f>
        <v>0</v>
      </c>
      <c r="AK237" s="52">
        <f>'[9]NAW2 - Total - NPgN'!AK234</f>
        <v>0</v>
      </c>
      <c r="AL237" s="52">
        <f>'[9]NAW2 - Total - NPgN'!AL234</f>
        <v>0</v>
      </c>
      <c r="AM237" s="52">
        <f>'[9]NAW2 - Total - NPgN'!AM234</f>
        <v>0</v>
      </c>
      <c r="AN237" s="52">
        <f>'[9]NAW2 - Total - NPgN'!AN234</f>
        <v>0</v>
      </c>
      <c r="AO237" s="52">
        <f>'[9]NAW2 - Total - NPgN'!AO234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'NPgN - Probs. of Failure'!O$61</f>
        <v>0</v>
      </c>
      <c r="BF237" s="172">
        <f>'NPgN - Probs. of Failure'!P$61</f>
        <v>0</v>
      </c>
      <c r="BG237" s="172">
        <f>'NPgN - Probs. of Failure'!Q$61</f>
        <v>0</v>
      </c>
      <c r="BH237" s="172">
        <f>'NPgN - Probs. of Failure'!R$61</f>
        <v>0</v>
      </c>
      <c r="BI237" s="172">
        <f>'NPgN - Probs. of Failure'!S$61</f>
        <v>0</v>
      </c>
      <c r="BJ237" s="176"/>
      <c r="BK237" s="6"/>
      <c r="BL237" s="58" t="s">
        <v>27</v>
      </c>
      <c r="BM237" s="242">
        <f>IFERROR($BM3*'NPgN - Average Cons. of Failure'!$Q$61,0)</f>
        <v>0</v>
      </c>
      <c r="BN237" s="242">
        <f>IFERROR($BM3*'NPgN - Average Cons. of Failure'!$Q$61,0)</f>
        <v>0</v>
      </c>
      <c r="BO237" s="242">
        <f>IFERROR($BM3*'NPgN - Average Cons. of Failure'!$Q$61,0)</f>
        <v>0</v>
      </c>
      <c r="BP237" s="242">
        <f>IFERROR($BM3*'NPgN - Average Cons. of Failure'!$Q$61,0)</f>
        <v>0</v>
      </c>
      <c r="BQ237" s="242">
        <f>IFERROR($BM3*'NPgN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'[9]NAW2 - Total - NPgN'!G235</f>
        <v>0</v>
      </c>
      <c r="H238" s="52">
        <f>'[9]NAW2 - Total - NPgN'!H235</f>
        <v>0</v>
      </c>
      <c r="I238" s="52">
        <f>'[9]NAW2 - Total - NPgN'!I235</f>
        <v>0</v>
      </c>
      <c r="J238" s="52">
        <f>'[9]NAW2 - Total - NPgN'!J235</f>
        <v>0</v>
      </c>
      <c r="K238" s="52">
        <f>'[9]NAW2 - Total - NPgN'!K235</f>
        <v>0</v>
      </c>
      <c r="L238" s="59">
        <f t="shared" si="1409"/>
        <v>0</v>
      </c>
      <c r="M238" s="52">
        <f>'[9]NAW2 - Total - NPgN'!M235</f>
        <v>0</v>
      </c>
      <c r="N238" s="52">
        <f>'[9]NAW2 - Total - NPgN'!N235</f>
        <v>0</v>
      </c>
      <c r="O238" s="52">
        <f>'[9]NAW2 - Total - NPgN'!O235</f>
        <v>0</v>
      </c>
      <c r="P238" s="52">
        <f>'[9]NAW2 - Total - NPgN'!P235</f>
        <v>0</v>
      </c>
      <c r="Q238" s="52">
        <f>'[9]NAW2 - Total - NPgN'!Q235</f>
        <v>0</v>
      </c>
      <c r="R238" s="59">
        <f t="shared" si="1410"/>
        <v>0</v>
      </c>
      <c r="S238" s="52">
        <f>'NPgN - Asset Rep'!S238+'NPgN - Refurb'!S238+'NPgN - HVP'!S238</f>
        <v>0</v>
      </c>
      <c r="T238" s="52">
        <f>'NPgN - Asset Rep'!T238+'NPgN - Refurb'!T238+'NPgN - HVP'!T238</f>
        <v>0</v>
      </c>
      <c r="U238" s="52">
        <f>'NPgN - Asset Rep'!U238+'NPgN - Refurb'!U238+'NPgN - HVP'!U238</f>
        <v>0</v>
      </c>
      <c r="V238" s="52">
        <f>'NPgN - Asset Rep'!V238+'NPgN - Refurb'!V238+'NPgN - HVP'!V238</f>
        <v>0</v>
      </c>
      <c r="W238" s="52">
        <f>'NPgN - Asset Rep'!W238+'NPgN - Refurb'!W238+'NPgN - HVP'!W238</f>
        <v>0</v>
      </c>
      <c r="X238" s="59">
        <f t="shared" si="1411"/>
        <v>0</v>
      </c>
      <c r="Y238" s="52">
        <f>'[9]NAW2 - Total - NPgN'!Y235</f>
        <v>0</v>
      </c>
      <c r="Z238" s="52">
        <f>'[9]NAW2 - Total - NPgN'!Z235</f>
        <v>0</v>
      </c>
      <c r="AA238" s="52">
        <f>'[9]NAW2 - Total - NPgN'!AA235</f>
        <v>0</v>
      </c>
      <c r="AB238" s="52">
        <f>'[9]NAW2 - Total - NPgN'!AB235</f>
        <v>0</v>
      </c>
      <c r="AC238" s="52">
        <f>'[9]NAW2 - Total - NPgN'!AC235</f>
        <v>0</v>
      </c>
      <c r="AD238" s="59">
        <f t="shared" si="1412"/>
        <v>0</v>
      </c>
      <c r="AE238" s="52">
        <f>'NPgN - Asset Rep'!AE238+'NPgN - Refurb'!AE238+'NPgN - HVP'!AE238</f>
        <v>0</v>
      </c>
      <c r="AF238" s="52">
        <f>'NPgN - Asset Rep'!AF238+'NPgN - Refurb'!AF238+'NPgN - HVP'!AF238</f>
        <v>0</v>
      </c>
      <c r="AG238" s="52">
        <f>'NPgN - Asset Rep'!AG238+'NPgN - Refurb'!AG238+'NPgN - HVP'!AG238</f>
        <v>0</v>
      </c>
      <c r="AH238" s="52">
        <f>'NPgN - Asset Rep'!AH238+'NPgN - Refurb'!AH238+'NPgN - HVP'!AH238</f>
        <v>0</v>
      </c>
      <c r="AI238" s="52">
        <f>'NPgN - Asset Rep'!AI238+'NPgN - Refurb'!AI238+'NPgN - HVP'!AI238</f>
        <v>0</v>
      </c>
      <c r="AJ238" s="59">
        <f t="shared" si="1413"/>
        <v>0</v>
      </c>
      <c r="AK238" s="52">
        <f>'[9]NAW2 - Total - NPgN'!AK235</f>
        <v>0</v>
      </c>
      <c r="AL238" s="52">
        <f>'[9]NAW2 - Total - NPgN'!AL235</f>
        <v>0</v>
      </c>
      <c r="AM238" s="52">
        <f>'[9]NAW2 - Total - NPgN'!AM235</f>
        <v>0</v>
      </c>
      <c r="AN238" s="52">
        <f>'[9]NAW2 - Total - NPgN'!AN235</f>
        <v>0</v>
      </c>
      <c r="AO238" s="52">
        <f>'[9]NAW2 - Total - NPgN'!AO235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'NPgN - Probs. of Failure'!O$61</f>
        <v>0</v>
      </c>
      <c r="BF238" s="172">
        <f>'NPgN - Probs. of Failure'!P$61</f>
        <v>0</v>
      </c>
      <c r="BG238" s="172">
        <f>'NPgN - Probs. of Failure'!Q$61</f>
        <v>0</v>
      </c>
      <c r="BH238" s="172">
        <f>'NPgN - Probs. of Failure'!R$61</f>
        <v>0</v>
      </c>
      <c r="BI238" s="172">
        <f>'NPgN - Probs. of Failure'!S$61</f>
        <v>0</v>
      </c>
      <c r="BJ238" s="176"/>
      <c r="BK238" s="6"/>
      <c r="BL238" s="58" t="s">
        <v>29</v>
      </c>
      <c r="BM238" s="242">
        <f>IFERROR($BM4*'NPgN - Average Cons. of Failure'!$Q$61,0)</f>
        <v>0</v>
      </c>
      <c r="BN238" s="242">
        <f>IFERROR($BM4*'NPgN - Average Cons. of Failure'!$Q$61,0)</f>
        <v>0</v>
      </c>
      <c r="BO238" s="242">
        <f>IFERROR($BM4*'NPgN - Average Cons. of Failure'!$Q$61,0)</f>
        <v>0</v>
      </c>
      <c r="BP238" s="242">
        <f>IFERROR($BM4*'NPgN - Average Cons. of Failure'!$Q$61,0)</f>
        <v>0</v>
      </c>
      <c r="BQ238" s="242">
        <f>IFERROR($BM4*'NPgN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'[9]NAW2 - Total - NPgN'!G236</f>
        <v>0</v>
      </c>
      <c r="H239" s="52">
        <f>'[9]NAW2 - Total - NPgN'!H236</f>
        <v>0</v>
      </c>
      <c r="I239" s="52">
        <f>'[9]NAW2 - Total - NPgN'!I236</f>
        <v>0</v>
      </c>
      <c r="J239" s="52">
        <f>'[9]NAW2 - Total - NPgN'!J236</f>
        <v>0</v>
      </c>
      <c r="K239" s="52">
        <f>'[9]NAW2 - Total - NPgN'!K236</f>
        <v>0</v>
      </c>
      <c r="L239" s="59">
        <f t="shared" si="1409"/>
        <v>0</v>
      </c>
      <c r="M239" s="52">
        <f>'[9]NAW2 - Total - NPgN'!M236</f>
        <v>0</v>
      </c>
      <c r="N239" s="52">
        <f>'[9]NAW2 - Total - NPgN'!N236</f>
        <v>0</v>
      </c>
      <c r="O239" s="52">
        <f>'[9]NAW2 - Total - NPgN'!O236</f>
        <v>0</v>
      </c>
      <c r="P239" s="52">
        <f>'[9]NAW2 - Total - NPgN'!P236</f>
        <v>0</v>
      </c>
      <c r="Q239" s="52">
        <f>'[9]NAW2 - Total - NPgN'!Q236</f>
        <v>0</v>
      </c>
      <c r="R239" s="59">
        <f t="shared" si="1410"/>
        <v>0</v>
      </c>
      <c r="S239" s="52">
        <f>'NPgN - Asset Rep'!S239+'NPgN - Refurb'!S239+'NPgN - HVP'!S239</f>
        <v>0</v>
      </c>
      <c r="T239" s="52">
        <f>'NPgN - Asset Rep'!T239+'NPgN - Refurb'!T239+'NPgN - HVP'!T239</f>
        <v>0</v>
      </c>
      <c r="U239" s="52">
        <f>'NPgN - Asset Rep'!U239+'NPgN - Refurb'!U239+'NPgN - HVP'!U239</f>
        <v>0</v>
      </c>
      <c r="V239" s="52">
        <f>'NPgN - Asset Rep'!V239+'NPgN - Refurb'!V239+'NPgN - HVP'!V239</f>
        <v>0</v>
      </c>
      <c r="W239" s="52">
        <f>'NPgN - Asset Rep'!W239+'NPgN - Refurb'!W239+'NPgN - HVP'!W239</f>
        <v>0</v>
      </c>
      <c r="X239" s="59">
        <f t="shared" si="1411"/>
        <v>0</v>
      </c>
      <c r="Y239" s="52">
        <f>'[9]NAW2 - Total - NPgN'!Y236</f>
        <v>0</v>
      </c>
      <c r="Z239" s="52">
        <f>'[9]NAW2 - Total - NPgN'!Z236</f>
        <v>0</v>
      </c>
      <c r="AA239" s="52">
        <f>'[9]NAW2 - Total - NPgN'!AA236</f>
        <v>0</v>
      </c>
      <c r="AB239" s="52">
        <f>'[9]NAW2 - Total - NPgN'!AB236</f>
        <v>0</v>
      </c>
      <c r="AC239" s="52">
        <f>'[9]NAW2 - Total - NPgN'!AC236</f>
        <v>0</v>
      </c>
      <c r="AD239" s="59">
        <f t="shared" si="1412"/>
        <v>0</v>
      </c>
      <c r="AE239" s="52">
        <f>'NPgN - Asset Rep'!AE239+'NPgN - Refurb'!AE239+'NPgN - HVP'!AE239</f>
        <v>0</v>
      </c>
      <c r="AF239" s="52">
        <f>'NPgN - Asset Rep'!AF239+'NPgN - Refurb'!AF239+'NPgN - HVP'!AF239</f>
        <v>0</v>
      </c>
      <c r="AG239" s="52">
        <f>'NPgN - Asset Rep'!AG239+'NPgN - Refurb'!AG239+'NPgN - HVP'!AG239</f>
        <v>0</v>
      </c>
      <c r="AH239" s="52">
        <f>'NPgN - Asset Rep'!AH239+'NPgN - Refurb'!AH239+'NPgN - HVP'!AH239</f>
        <v>0</v>
      </c>
      <c r="AI239" s="52">
        <f>'NPgN - Asset Rep'!AI239+'NPgN - Refurb'!AI239+'NPgN - HVP'!AI239</f>
        <v>0</v>
      </c>
      <c r="AJ239" s="59">
        <f t="shared" si="1413"/>
        <v>0</v>
      </c>
      <c r="AK239" s="52">
        <f>'[9]NAW2 - Total - NPgN'!AK236</f>
        <v>0</v>
      </c>
      <c r="AL239" s="52">
        <f>'[9]NAW2 - Total - NPgN'!AL236</f>
        <v>0</v>
      </c>
      <c r="AM239" s="52">
        <f>'[9]NAW2 - Total - NPgN'!AM236</f>
        <v>0</v>
      </c>
      <c r="AN239" s="52">
        <f>'[9]NAW2 - Total - NPgN'!AN236</f>
        <v>0</v>
      </c>
      <c r="AO239" s="52">
        <f>'[9]NAW2 - Total - NPgN'!AO236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'NPgN - Probs. of Failure'!O$61</f>
        <v>0</v>
      </c>
      <c r="BF239" s="172">
        <f>'NPgN - Probs. of Failure'!P$61</f>
        <v>0</v>
      </c>
      <c r="BG239" s="172">
        <f>'NPgN - Probs. of Failure'!Q$61</f>
        <v>0</v>
      </c>
      <c r="BH239" s="172">
        <f>'NPgN - Probs. of Failure'!R$61</f>
        <v>0</v>
      </c>
      <c r="BI239" s="172">
        <f>'NPgN - Probs. of Failure'!S$61</f>
        <v>0</v>
      </c>
      <c r="BJ239" s="176"/>
      <c r="BK239" s="6"/>
      <c r="BL239" s="58" t="s">
        <v>30</v>
      </c>
      <c r="BM239" s="242">
        <f>IFERROR($BM5*'NPgN - Average Cons. of Failure'!$Q$61,0)</f>
        <v>0</v>
      </c>
      <c r="BN239" s="242">
        <f>IFERROR($BM5*'NPgN - Average Cons. of Failure'!$Q$61,0)</f>
        <v>0</v>
      </c>
      <c r="BO239" s="242">
        <f>IFERROR($BM5*'NPgN - Average Cons. of Failure'!$Q$61,0)</f>
        <v>0</v>
      </c>
      <c r="BP239" s="242">
        <f>IFERROR($BM5*'NPgN - Average Cons. of Failure'!$Q$61,0)</f>
        <v>0</v>
      </c>
      <c r="BQ239" s="242">
        <f>IFERROR($BM5*'NPgN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NPgN'!G238</f>
        <v>0</v>
      </c>
      <c r="H241" s="52">
        <f>'[9]NAW2 - Total - NPgN'!H238</f>
        <v>0</v>
      </c>
      <c r="I241" s="52">
        <f>'[9]NAW2 - Total - NPgN'!I238</f>
        <v>0</v>
      </c>
      <c r="J241" s="52">
        <f>'[9]NAW2 - Total - NPgN'!J238</f>
        <v>0</v>
      </c>
      <c r="K241" s="52">
        <f>'[9]NAW2 - Total - NPgN'!K238</f>
        <v>0</v>
      </c>
      <c r="L241" s="53">
        <f>SUM(G241:K241)</f>
        <v>0</v>
      </c>
      <c r="M241" s="52">
        <f>'[9]NAW2 - Total - NPgN'!M238</f>
        <v>0</v>
      </c>
      <c r="N241" s="52">
        <f>'[9]NAW2 - Total - NPgN'!N238</f>
        <v>0</v>
      </c>
      <c r="O241" s="52">
        <f>'[9]NAW2 - Total - NPgN'!O238</f>
        <v>0</v>
      </c>
      <c r="P241" s="52">
        <f>'[9]NAW2 - Total - NPgN'!P238</f>
        <v>0</v>
      </c>
      <c r="Q241" s="52">
        <f>'[9]NAW2 - Total - NPgN'!Q238</f>
        <v>0</v>
      </c>
      <c r="R241" s="53">
        <f>SUM(M241:Q241)</f>
        <v>0</v>
      </c>
      <c r="S241" s="274">
        <f>'NPgN - Asset Rep'!S241+'NPgN - Refurb'!S241+'NPgN - HVP'!S241</f>
        <v>0</v>
      </c>
      <c r="T241" s="69">
        <f>'NPgN - Asset Rep'!T241+'NPgN - Refurb'!T241+'NPgN - HVP'!T241</f>
        <v>0</v>
      </c>
      <c r="U241" s="69">
        <f>'NPgN - Asset Rep'!U241+'NPgN - Refurb'!U241+'NPgN - HVP'!U241</f>
        <v>0</v>
      </c>
      <c r="V241" s="69">
        <f>'NPgN - Asset Rep'!V241+'NPgN - Refurb'!V241+'NPgN - HVP'!V241</f>
        <v>0</v>
      </c>
      <c r="W241" s="69">
        <f>'NPgN - Asset Rep'!W241+'NPgN - Refurb'!W241+'NPgN - HVP'!W241</f>
        <v>0</v>
      </c>
      <c r="X241" s="53">
        <f>SUM(S241:W241)</f>
        <v>0</v>
      </c>
      <c r="Y241" s="54">
        <f>'[9]NAW2 - Total - NPgN'!Y238</f>
        <v>0</v>
      </c>
      <c r="Z241" s="54">
        <f>'[9]NAW2 - Total - NPgN'!Z238</f>
        <v>0</v>
      </c>
      <c r="AA241" s="54">
        <f>'[9]NAW2 - Total - NPgN'!AA238</f>
        <v>0</v>
      </c>
      <c r="AB241" s="54">
        <f>'[9]NAW2 - Total - NPgN'!AB238</f>
        <v>0</v>
      </c>
      <c r="AC241" s="54">
        <f>'[9]NAW2 - Total - NPgN'!AC238</f>
        <v>0</v>
      </c>
      <c r="AD241" s="53">
        <f>SUM(Y241:AC241)</f>
        <v>0</v>
      </c>
      <c r="AE241" s="274">
        <f>'NPgN - Asset Rep'!AE241+'NPgN - Refurb'!AE241+'NPgN - HVP'!AE241</f>
        <v>0</v>
      </c>
      <c r="AF241" s="69">
        <f>'NPgN - Asset Rep'!AF241+'NPgN - Refurb'!AF241+'NPgN - HVP'!AF241</f>
        <v>0</v>
      </c>
      <c r="AG241" s="69">
        <f>'NPgN - Asset Rep'!AG241+'NPgN - Refurb'!AG241+'NPgN - HVP'!AG241</f>
        <v>0</v>
      </c>
      <c r="AH241" s="69">
        <f>'NPgN - Asset Rep'!AH241+'NPgN - Refurb'!AH241+'NPgN - HVP'!AH241</f>
        <v>0</v>
      </c>
      <c r="AI241" s="69">
        <f>'NPgN - Asset Rep'!AI241+'NPgN - Refurb'!AI241+'NPgN - HVP'!AI241</f>
        <v>0</v>
      </c>
      <c r="AJ241" s="53">
        <f>SUM(AE241:AI241)</f>
        <v>0</v>
      </c>
      <c r="AK241" s="54">
        <f>'[9]NAW2 - Total - NPgN'!AK238</f>
        <v>0</v>
      </c>
      <c r="AL241" s="54">
        <f>'[9]NAW2 - Total - NPgN'!AL238</f>
        <v>0</v>
      </c>
      <c r="AM241" s="54">
        <f>'[9]NAW2 - Total - NPgN'!AM238</f>
        <v>0</v>
      </c>
      <c r="AN241" s="54">
        <f>'[9]NAW2 - Total - NPgN'!AN238</f>
        <v>0</v>
      </c>
      <c r="AO241" s="54">
        <f>'[9]NAW2 - Total - NPgN'!AO238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'NPgN - Probs. of Failure'!O$62</f>
        <v>0</v>
      </c>
      <c r="BF241" s="172">
        <f>'NPgN - Probs. of Failure'!P$62</f>
        <v>0</v>
      </c>
      <c r="BG241" s="172">
        <f>'NPgN - Probs. of Failure'!Q$62</f>
        <v>0</v>
      </c>
      <c r="BH241" s="172">
        <f>'NPgN - Probs. of Failure'!R$62</f>
        <v>0</v>
      </c>
      <c r="BI241" s="172">
        <f>'NPgN - Probs. of Failure'!S$62</f>
        <v>0</v>
      </c>
      <c r="BJ241" s="175"/>
      <c r="BK241" s="6"/>
      <c r="BL241" s="51" t="s">
        <v>25</v>
      </c>
      <c r="BM241" s="242">
        <f>IFERROR($BM2*'NPgN - Average Cons. of Failure'!$Q$62,0)</f>
        <v>0</v>
      </c>
      <c r="BN241" s="242">
        <f>IFERROR($BM2*'NPgN - Average Cons. of Failure'!$Q$62,0)</f>
        <v>0</v>
      </c>
      <c r="BO241" s="242">
        <f>IFERROR($BM2*'NPgN - Average Cons. of Failure'!$Q$62,0)</f>
        <v>0</v>
      </c>
      <c r="BP241" s="242">
        <f>IFERROR($BM2*'NPgN - Average Cons. of Failure'!$Q$62,0)</f>
        <v>0</v>
      </c>
      <c r="BQ241" s="242">
        <f>IFERROR($BM2*'NPgN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NPgN'!G239</f>
        <v>0</v>
      </c>
      <c r="H242" s="52">
        <f>'[9]NAW2 - Total - NPgN'!H239</f>
        <v>0</v>
      </c>
      <c r="I242" s="52">
        <f>'[9]NAW2 - Total - NPgN'!I239</f>
        <v>0</v>
      </c>
      <c r="J242" s="52">
        <f>'[9]NAW2 - Total - NPgN'!J239</f>
        <v>0</v>
      </c>
      <c r="K242" s="52">
        <f>'[9]NAW2 - Total - NPgN'!K239</f>
        <v>0</v>
      </c>
      <c r="L242" s="59">
        <f t="shared" ref="L242:L244" si="1440">SUM(G242:K242)</f>
        <v>0</v>
      </c>
      <c r="M242" s="52">
        <f>'[9]NAW2 - Total - NPgN'!M239</f>
        <v>0</v>
      </c>
      <c r="N242" s="52">
        <f>'[9]NAW2 - Total - NPgN'!N239</f>
        <v>0</v>
      </c>
      <c r="O242" s="52">
        <f>'[9]NAW2 - Total - NPgN'!O239</f>
        <v>0</v>
      </c>
      <c r="P242" s="52">
        <f>'[9]NAW2 - Total - NPgN'!P239</f>
        <v>0</v>
      </c>
      <c r="Q242" s="52">
        <f>'[9]NAW2 - Total - NPgN'!Q239</f>
        <v>0</v>
      </c>
      <c r="R242" s="59">
        <f t="shared" ref="R242:R244" si="1441">SUM(M242:Q242)</f>
        <v>0</v>
      </c>
      <c r="S242" s="52">
        <f>'NPgN - Asset Rep'!S242+'NPgN - Refurb'!S242+'NPgN - HVP'!S242</f>
        <v>0</v>
      </c>
      <c r="T242" s="52">
        <f>'NPgN - Asset Rep'!T242+'NPgN - Refurb'!T242+'NPgN - HVP'!T242</f>
        <v>0</v>
      </c>
      <c r="U242" s="52">
        <f>'NPgN - Asset Rep'!U242+'NPgN - Refurb'!U242+'NPgN - HVP'!U242</f>
        <v>0</v>
      </c>
      <c r="V242" s="52">
        <f>'NPgN - Asset Rep'!V242+'NPgN - Refurb'!V242+'NPgN - HVP'!V242</f>
        <v>0</v>
      </c>
      <c r="W242" s="52">
        <f>'NPgN - Asset Rep'!W242+'NPgN - Refurb'!W242+'NPgN - HVP'!W242</f>
        <v>0</v>
      </c>
      <c r="X242" s="59">
        <f t="shared" ref="X242:X244" si="1442">SUM(S242:W242)</f>
        <v>0</v>
      </c>
      <c r="Y242" s="52">
        <f>'[9]NAW2 - Total - NPgN'!Y239</f>
        <v>0</v>
      </c>
      <c r="Z242" s="52">
        <f>'[9]NAW2 - Total - NPgN'!Z239</f>
        <v>0</v>
      </c>
      <c r="AA242" s="52">
        <f>'[9]NAW2 - Total - NPgN'!AA239</f>
        <v>0</v>
      </c>
      <c r="AB242" s="52">
        <f>'[9]NAW2 - Total - NPgN'!AB239</f>
        <v>0</v>
      </c>
      <c r="AC242" s="52">
        <f>'[9]NAW2 - Total - NPgN'!AC239</f>
        <v>0</v>
      </c>
      <c r="AD242" s="59">
        <f t="shared" ref="AD242:AD244" si="1443">SUM(Y242:AC242)</f>
        <v>0</v>
      </c>
      <c r="AE242" s="52">
        <f>'NPgN - Asset Rep'!AE242+'NPgN - Refurb'!AE242+'NPgN - HVP'!AE242</f>
        <v>0</v>
      </c>
      <c r="AF242" s="52">
        <f>'NPgN - Asset Rep'!AF242+'NPgN - Refurb'!AF242+'NPgN - HVP'!AF242</f>
        <v>0</v>
      </c>
      <c r="AG242" s="52">
        <f>'NPgN - Asset Rep'!AG242+'NPgN - Refurb'!AG242+'NPgN - HVP'!AG242</f>
        <v>0</v>
      </c>
      <c r="AH242" s="52">
        <f>'NPgN - Asset Rep'!AH242+'NPgN - Refurb'!AH242+'NPgN - HVP'!AH242</f>
        <v>0</v>
      </c>
      <c r="AI242" s="52">
        <f>'NPgN - Asset Rep'!AI242+'NPgN - Refurb'!AI242+'NPgN - HVP'!AI242</f>
        <v>0</v>
      </c>
      <c r="AJ242" s="59">
        <f t="shared" ref="AJ242:AJ244" si="1444">SUM(AE242:AI242)</f>
        <v>0</v>
      </c>
      <c r="AK242" s="52">
        <f>'[9]NAW2 - Total - NPgN'!AK239</f>
        <v>0</v>
      </c>
      <c r="AL242" s="52">
        <f>'[9]NAW2 - Total - NPgN'!AL239</f>
        <v>0</v>
      </c>
      <c r="AM242" s="52">
        <f>'[9]NAW2 - Total - NPgN'!AM239</f>
        <v>0</v>
      </c>
      <c r="AN242" s="52">
        <f>'[9]NAW2 - Total - NPgN'!AN239</f>
        <v>0</v>
      </c>
      <c r="AO242" s="52">
        <f>'[9]NAW2 - Total - NPgN'!AO239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'NPgN - Probs. of Failure'!O$62</f>
        <v>0</v>
      </c>
      <c r="BF242" s="172">
        <f>'NPgN - Probs. of Failure'!P$62</f>
        <v>0</v>
      </c>
      <c r="BG242" s="172">
        <f>'NPgN - Probs. of Failure'!Q$62</f>
        <v>0</v>
      </c>
      <c r="BH242" s="172">
        <f>'NPgN - Probs. of Failure'!R$62</f>
        <v>0</v>
      </c>
      <c r="BI242" s="172">
        <f>'NPgN - Probs. of Failure'!S$62</f>
        <v>0</v>
      </c>
      <c r="BJ242" s="176"/>
      <c r="BK242" s="6"/>
      <c r="BL242" s="58" t="s">
        <v>27</v>
      </c>
      <c r="BM242" s="242">
        <f>IFERROR($BM3*'NPgN - Average Cons. of Failure'!$Q$62,0)</f>
        <v>0</v>
      </c>
      <c r="BN242" s="242">
        <f>IFERROR($BM3*'NPgN - Average Cons. of Failure'!$Q$62,0)</f>
        <v>0</v>
      </c>
      <c r="BO242" s="242">
        <f>IFERROR($BM3*'NPgN - Average Cons. of Failure'!$Q$62,0)</f>
        <v>0</v>
      </c>
      <c r="BP242" s="242">
        <f>IFERROR($BM3*'NPgN - Average Cons. of Failure'!$Q$62,0)</f>
        <v>0</v>
      </c>
      <c r="BQ242" s="242">
        <f>IFERROR($BM3*'NPgN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NPgN'!G240</f>
        <v>0</v>
      </c>
      <c r="H243" s="52">
        <f>'[9]NAW2 - Total - NPgN'!H240</f>
        <v>0</v>
      </c>
      <c r="I243" s="52">
        <f>'[9]NAW2 - Total - NPgN'!I240</f>
        <v>0</v>
      </c>
      <c r="J243" s="52">
        <f>'[9]NAW2 - Total - NPgN'!J240</f>
        <v>0</v>
      </c>
      <c r="K243" s="52">
        <f>'[9]NAW2 - Total - NPgN'!K240</f>
        <v>0</v>
      </c>
      <c r="L243" s="59">
        <f t="shared" si="1440"/>
        <v>0</v>
      </c>
      <c r="M243" s="52">
        <f>'[9]NAW2 - Total - NPgN'!M240</f>
        <v>0</v>
      </c>
      <c r="N243" s="52">
        <f>'[9]NAW2 - Total - NPgN'!N240</f>
        <v>0</v>
      </c>
      <c r="O243" s="52">
        <f>'[9]NAW2 - Total - NPgN'!O240</f>
        <v>0</v>
      </c>
      <c r="P243" s="52">
        <f>'[9]NAW2 - Total - NPgN'!P240</f>
        <v>0</v>
      </c>
      <c r="Q243" s="52">
        <f>'[9]NAW2 - Total - NPgN'!Q240</f>
        <v>0</v>
      </c>
      <c r="R243" s="59">
        <f t="shared" si="1441"/>
        <v>0</v>
      </c>
      <c r="S243" s="52">
        <f>'NPgN - Asset Rep'!S243+'NPgN - Refurb'!S243+'NPgN - HVP'!S243</f>
        <v>0</v>
      </c>
      <c r="T243" s="52">
        <f>'NPgN - Asset Rep'!T243+'NPgN - Refurb'!T243+'NPgN - HVP'!T243</f>
        <v>0</v>
      </c>
      <c r="U243" s="52">
        <f>'NPgN - Asset Rep'!U243+'NPgN - Refurb'!U243+'NPgN - HVP'!U243</f>
        <v>0</v>
      </c>
      <c r="V243" s="52">
        <f>'NPgN - Asset Rep'!V243+'NPgN - Refurb'!V243+'NPgN - HVP'!V243</f>
        <v>0</v>
      </c>
      <c r="W243" s="52">
        <f>'NPgN - Asset Rep'!W243+'NPgN - Refurb'!W243+'NPgN - HVP'!W243</f>
        <v>0</v>
      </c>
      <c r="X243" s="59">
        <f t="shared" si="1442"/>
        <v>0</v>
      </c>
      <c r="Y243" s="52">
        <f>'[9]NAW2 - Total - NPgN'!Y240</f>
        <v>0</v>
      </c>
      <c r="Z243" s="52">
        <f>'[9]NAW2 - Total - NPgN'!Z240</f>
        <v>0</v>
      </c>
      <c r="AA243" s="52">
        <f>'[9]NAW2 - Total - NPgN'!AA240</f>
        <v>0</v>
      </c>
      <c r="AB243" s="52">
        <f>'[9]NAW2 - Total - NPgN'!AB240</f>
        <v>0</v>
      </c>
      <c r="AC243" s="52">
        <f>'[9]NAW2 - Total - NPgN'!AC240</f>
        <v>0</v>
      </c>
      <c r="AD243" s="59">
        <f t="shared" si="1443"/>
        <v>0</v>
      </c>
      <c r="AE243" s="52">
        <f>'NPgN - Asset Rep'!AE243+'NPgN - Refurb'!AE243+'NPgN - HVP'!AE243</f>
        <v>0</v>
      </c>
      <c r="AF243" s="52">
        <f>'NPgN - Asset Rep'!AF243+'NPgN - Refurb'!AF243+'NPgN - HVP'!AF243</f>
        <v>0</v>
      </c>
      <c r="AG243" s="52">
        <f>'NPgN - Asset Rep'!AG243+'NPgN - Refurb'!AG243+'NPgN - HVP'!AG243</f>
        <v>0</v>
      </c>
      <c r="AH243" s="52">
        <f>'NPgN - Asset Rep'!AH243+'NPgN - Refurb'!AH243+'NPgN - HVP'!AH243</f>
        <v>0</v>
      </c>
      <c r="AI243" s="52">
        <f>'NPgN - Asset Rep'!AI243+'NPgN - Refurb'!AI243+'NPgN - HVP'!AI243</f>
        <v>0</v>
      </c>
      <c r="AJ243" s="59">
        <f t="shared" si="1444"/>
        <v>0</v>
      </c>
      <c r="AK243" s="52">
        <f>'[9]NAW2 - Total - NPgN'!AK240</f>
        <v>0</v>
      </c>
      <c r="AL243" s="52">
        <f>'[9]NAW2 - Total - NPgN'!AL240</f>
        <v>0</v>
      </c>
      <c r="AM243" s="52">
        <f>'[9]NAW2 - Total - NPgN'!AM240</f>
        <v>0</v>
      </c>
      <c r="AN243" s="52">
        <f>'[9]NAW2 - Total - NPgN'!AN240</f>
        <v>0</v>
      </c>
      <c r="AO243" s="52">
        <f>'[9]NAW2 - Total - NPgN'!AO240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'NPgN - Probs. of Failure'!O$62</f>
        <v>0</v>
      </c>
      <c r="BF243" s="172">
        <f>'NPgN - Probs. of Failure'!P$62</f>
        <v>0</v>
      </c>
      <c r="BG243" s="172">
        <f>'NPgN - Probs. of Failure'!Q$62</f>
        <v>0</v>
      </c>
      <c r="BH243" s="172">
        <f>'NPgN - Probs. of Failure'!R$62</f>
        <v>0</v>
      </c>
      <c r="BI243" s="172">
        <f>'NPgN - Probs. of Failure'!S$62</f>
        <v>0</v>
      </c>
      <c r="BJ243" s="176"/>
      <c r="BK243" s="6"/>
      <c r="BL243" s="58" t="s">
        <v>29</v>
      </c>
      <c r="BM243" s="242">
        <f>IFERROR($BM4*'NPgN - Average Cons. of Failure'!$Q$62,0)</f>
        <v>0</v>
      </c>
      <c r="BN243" s="242">
        <f>IFERROR($BM4*'NPgN - Average Cons. of Failure'!$Q$62,0)</f>
        <v>0</v>
      </c>
      <c r="BO243" s="242">
        <f>IFERROR($BM4*'NPgN - Average Cons. of Failure'!$Q$62,0)</f>
        <v>0</v>
      </c>
      <c r="BP243" s="242">
        <f>IFERROR($BM4*'NPgN - Average Cons. of Failure'!$Q$62,0)</f>
        <v>0</v>
      </c>
      <c r="BQ243" s="242">
        <f>IFERROR($BM4*'NPgN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NPgN'!G241</f>
        <v>0</v>
      </c>
      <c r="H244" s="52">
        <f>'[9]NAW2 - Total - NPgN'!H241</f>
        <v>0</v>
      </c>
      <c r="I244" s="52">
        <f>'[9]NAW2 - Total - NPgN'!I241</f>
        <v>0</v>
      </c>
      <c r="J244" s="52">
        <f>'[9]NAW2 - Total - NPgN'!J241</f>
        <v>0</v>
      </c>
      <c r="K244" s="52">
        <f>'[9]NAW2 - Total - NPgN'!K241</f>
        <v>0</v>
      </c>
      <c r="L244" s="59">
        <f t="shared" si="1440"/>
        <v>0</v>
      </c>
      <c r="M244" s="52">
        <f>'[9]NAW2 - Total - NPgN'!M241</f>
        <v>0</v>
      </c>
      <c r="N244" s="52">
        <f>'[9]NAW2 - Total - NPgN'!N241</f>
        <v>0</v>
      </c>
      <c r="O244" s="52">
        <f>'[9]NAW2 - Total - NPgN'!O241</f>
        <v>0</v>
      </c>
      <c r="P244" s="52">
        <f>'[9]NAW2 - Total - NPgN'!P241</f>
        <v>0</v>
      </c>
      <c r="Q244" s="52">
        <f>'[9]NAW2 - Total - NPgN'!Q241</f>
        <v>0</v>
      </c>
      <c r="R244" s="59">
        <f t="shared" si="1441"/>
        <v>0</v>
      </c>
      <c r="S244" s="52">
        <f>'NPgN - Asset Rep'!S244+'NPgN - Refurb'!S244+'NPgN - HVP'!S244</f>
        <v>0</v>
      </c>
      <c r="T244" s="52">
        <f>'NPgN - Asset Rep'!T244+'NPgN - Refurb'!T244+'NPgN - HVP'!T244</f>
        <v>0</v>
      </c>
      <c r="U244" s="52">
        <f>'NPgN - Asset Rep'!U244+'NPgN - Refurb'!U244+'NPgN - HVP'!U244</f>
        <v>0</v>
      </c>
      <c r="V244" s="52">
        <f>'NPgN - Asset Rep'!V244+'NPgN - Refurb'!V244+'NPgN - HVP'!V244</f>
        <v>0</v>
      </c>
      <c r="W244" s="52">
        <f>'NPgN - Asset Rep'!W244+'NPgN - Refurb'!W244+'NPgN - HVP'!W244</f>
        <v>0</v>
      </c>
      <c r="X244" s="59">
        <f t="shared" si="1442"/>
        <v>0</v>
      </c>
      <c r="Y244" s="52">
        <f>'[9]NAW2 - Total - NPgN'!Y241</f>
        <v>0</v>
      </c>
      <c r="Z244" s="52">
        <f>'[9]NAW2 - Total - NPgN'!Z241</f>
        <v>0</v>
      </c>
      <c r="AA244" s="52">
        <f>'[9]NAW2 - Total - NPgN'!AA241</f>
        <v>0</v>
      </c>
      <c r="AB244" s="52">
        <f>'[9]NAW2 - Total - NPgN'!AB241</f>
        <v>0</v>
      </c>
      <c r="AC244" s="52">
        <f>'[9]NAW2 - Total - NPgN'!AC241</f>
        <v>0</v>
      </c>
      <c r="AD244" s="59">
        <f t="shared" si="1443"/>
        <v>0</v>
      </c>
      <c r="AE244" s="52">
        <f>'NPgN - Asset Rep'!AE244+'NPgN - Refurb'!AE244+'NPgN - HVP'!AE244</f>
        <v>0</v>
      </c>
      <c r="AF244" s="52">
        <f>'NPgN - Asset Rep'!AF244+'NPgN - Refurb'!AF244+'NPgN - HVP'!AF244</f>
        <v>0</v>
      </c>
      <c r="AG244" s="52">
        <f>'NPgN - Asset Rep'!AG244+'NPgN - Refurb'!AG244+'NPgN - HVP'!AG244</f>
        <v>0</v>
      </c>
      <c r="AH244" s="52">
        <f>'NPgN - Asset Rep'!AH244+'NPgN - Refurb'!AH244+'NPgN - HVP'!AH244</f>
        <v>0</v>
      </c>
      <c r="AI244" s="52">
        <f>'NPgN - Asset Rep'!AI244+'NPgN - Refurb'!AI244+'NPgN - HVP'!AI244</f>
        <v>0</v>
      </c>
      <c r="AJ244" s="59">
        <f t="shared" si="1444"/>
        <v>0</v>
      </c>
      <c r="AK244" s="52">
        <f>'[9]NAW2 - Total - NPgN'!AK241</f>
        <v>0</v>
      </c>
      <c r="AL244" s="52">
        <f>'[9]NAW2 - Total - NPgN'!AL241</f>
        <v>0</v>
      </c>
      <c r="AM244" s="52">
        <f>'[9]NAW2 - Total - NPgN'!AM241</f>
        <v>0</v>
      </c>
      <c r="AN244" s="52">
        <f>'[9]NAW2 - Total - NPgN'!AN241</f>
        <v>0</v>
      </c>
      <c r="AO244" s="52">
        <f>'[9]NAW2 - Total - NPgN'!AO241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'NPgN - Probs. of Failure'!O$62</f>
        <v>0</v>
      </c>
      <c r="BF244" s="172">
        <f>'NPgN - Probs. of Failure'!P$62</f>
        <v>0</v>
      </c>
      <c r="BG244" s="172">
        <f>'NPgN - Probs. of Failure'!Q$62</f>
        <v>0</v>
      </c>
      <c r="BH244" s="172">
        <f>'NPgN - Probs. of Failure'!R$62</f>
        <v>0</v>
      </c>
      <c r="BI244" s="172">
        <f>'NPgN - Probs. of Failure'!S$62</f>
        <v>0</v>
      </c>
      <c r="BJ244" s="176"/>
      <c r="BK244" s="6"/>
      <c r="BL244" s="58" t="s">
        <v>30</v>
      </c>
      <c r="BM244" s="242">
        <f>IFERROR($BM5*'NPgN - Average Cons. of Failure'!$Q$62,0)</f>
        <v>0</v>
      </c>
      <c r="BN244" s="242">
        <f>IFERROR($BM5*'NPgN - Average Cons. of Failure'!$Q$62,0)</f>
        <v>0</v>
      </c>
      <c r="BO244" s="242">
        <f>IFERROR($BM5*'NPgN - Average Cons. of Failure'!$Q$62,0)</f>
        <v>0</v>
      </c>
      <c r="BP244" s="242">
        <f>IFERROR($BM5*'NPgN - Average Cons. of Failure'!$Q$62,0)</f>
        <v>0</v>
      </c>
      <c r="BQ244" s="242">
        <f>IFERROR($BM5*'NPgN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NPgN'!G243</f>
        <v>0</v>
      </c>
      <c r="H246" s="52">
        <f>'[9]NAW2 - Total - NPgN'!H243</f>
        <v>0</v>
      </c>
      <c r="I246" s="52">
        <f>'[9]NAW2 - Total - NPgN'!I243</f>
        <v>0</v>
      </c>
      <c r="J246" s="52">
        <f>'[9]NAW2 - Total - NPgN'!J243</f>
        <v>0</v>
      </c>
      <c r="K246" s="52">
        <f>'[9]NAW2 - Total - NPgN'!K243</f>
        <v>0</v>
      </c>
      <c r="L246" s="53">
        <f>SUM(G246:K246)</f>
        <v>0</v>
      </c>
      <c r="M246" s="52">
        <f>'[9]NAW2 - Total - NPgN'!M243</f>
        <v>0</v>
      </c>
      <c r="N246" s="52">
        <f>'[9]NAW2 - Total - NPgN'!N243</f>
        <v>0</v>
      </c>
      <c r="O246" s="52">
        <f>'[9]NAW2 - Total - NPgN'!O243</f>
        <v>0</v>
      </c>
      <c r="P246" s="52">
        <f>'[9]NAW2 - Total - NPgN'!P243</f>
        <v>0</v>
      </c>
      <c r="Q246" s="52">
        <f>'[9]NAW2 - Total - NPgN'!Q243</f>
        <v>0</v>
      </c>
      <c r="R246" s="53">
        <f>SUM(M246:Q246)</f>
        <v>0</v>
      </c>
      <c r="S246" s="274">
        <f>'NPgN - Asset Rep'!S246+'NPgN - Refurb'!S246+'NPgN - HVP'!S246</f>
        <v>0</v>
      </c>
      <c r="T246" s="69">
        <f>'NPgN - Asset Rep'!T246+'NPgN - Refurb'!T246+'NPgN - HVP'!T246</f>
        <v>0</v>
      </c>
      <c r="U246" s="69">
        <f>'NPgN - Asset Rep'!U246+'NPgN - Refurb'!U246+'NPgN - HVP'!U246</f>
        <v>0</v>
      </c>
      <c r="V246" s="69">
        <f>'NPgN - Asset Rep'!V246+'NPgN - Refurb'!V246+'NPgN - HVP'!V246</f>
        <v>0</v>
      </c>
      <c r="W246" s="69">
        <f>'NPgN - Asset Rep'!W246+'NPgN - Refurb'!W246+'NPgN - HVP'!W246</f>
        <v>0</v>
      </c>
      <c r="X246" s="53">
        <f>SUM(S246:W246)</f>
        <v>0</v>
      </c>
      <c r="Y246" s="54">
        <f>'[9]NAW2 - Total - NPgN'!Y243</f>
        <v>0</v>
      </c>
      <c r="Z246" s="54">
        <f>'[9]NAW2 - Total - NPgN'!Z243</f>
        <v>0</v>
      </c>
      <c r="AA246" s="54">
        <f>'[9]NAW2 - Total - NPgN'!AA243</f>
        <v>0</v>
      </c>
      <c r="AB246" s="54">
        <f>'[9]NAW2 - Total - NPgN'!AB243</f>
        <v>0</v>
      </c>
      <c r="AC246" s="54">
        <f>'[9]NAW2 - Total - NPgN'!AC243</f>
        <v>0</v>
      </c>
      <c r="AD246" s="53">
        <f>SUM(Y246:AC246)</f>
        <v>0</v>
      </c>
      <c r="AE246" s="274">
        <f>'NPgN - Asset Rep'!AE246+'NPgN - Refurb'!AE246+'NPgN - HVP'!AE246</f>
        <v>0</v>
      </c>
      <c r="AF246" s="69">
        <f>'NPgN - Asset Rep'!AF246+'NPgN - Refurb'!AF246+'NPgN - HVP'!AF246</f>
        <v>0</v>
      </c>
      <c r="AG246" s="69">
        <f>'NPgN - Asset Rep'!AG246+'NPgN - Refurb'!AG246+'NPgN - HVP'!AG246</f>
        <v>0</v>
      </c>
      <c r="AH246" s="69">
        <f>'NPgN - Asset Rep'!AH246+'NPgN - Refurb'!AH246+'NPgN - HVP'!AH246</f>
        <v>0</v>
      </c>
      <c r="AI246" s="69">
        <f>'NPgN - Asset Rep'!AI246+'NPgN - Refurb'!AI246+'NPgN - HVP'!AI246</f>
        <v>0</v>
      </c>
      <c r="AJ246" s="53">
        <f>SUM(AE246:AI246)</f>
        <v>0</v>
      </c>
      <c r="AK246" s="54">
        <f>'[9]NAW2 - Total - NPgN'!AK243</f>
        <v>0</v>
      </c>
      <c r="AL246" s="54">
        <f>'[9]NAW2 - Total - NPgN'!AL243</f>
        <v>0</v>
      </c>
      <c r="AM246" s="54">
        <f>'[9]NAW2 - Total - NPgN'!AM243</f>
        <v>0</v>
      </c>
      <c r="AN246" s="54">
        <f>'[9]NAW2 - Total - NPgN'!AN243</f>
        <v>0</v>
      </c>
      <c r="AO246" s="54">
        <f>'[9]NAW2 - Total - NPgN'!AO243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'NPgN - Probs. of Failure'!O$63</f>
        <v>0</v>
      </c>
      <c r="BF246" s="172">
        <f>'NPgN - Probs. of Failure'!P$63</f>
        <v>0</v>
      </c>
      <c r="BG246" s="172">
        <f>'NPgN - Probs. of Failure'!Q$63</f>
        <v>0</v>
      </c>
      <c r="BH246" s="172">
        <f>'NPgN - Probs. of Failure'!R$63</f>
        <v>0</v>
      </c>
      <c r="BI246" s="172">
        <f>'NPgN - Probs. of Failure'!S$63</f>
        <v>0</v>
      </c>
      <c r="BJ246" s="175"/>
      <c r="BK246" s="6"/>
      <c r="BL246" s="51" t="s">
        <v>25</v>
      </c>
      <c r="BM246" s="242">
        <f>IFERROR($BM2*'NPgN - Average Cons. of Failure'!$Q$63,0)</f>
        <v>0</v>
      </c>
      <c r="BN246" s="242">
        <f>IFERROR($BM2*'NPgN - Average Cons. of Failure'!$Q$63,0)</f>
        <v>0</v>
      </c>
      <c r="BO246" s="242">
        <f>IFERROR($BM2*'NPgN - Average Cons. of Failure'!$Q$63,0)</f>
        <v>0</v>
      </c>
      <c r="BP246" s="242">
        <f>IFERROR($BM2*'NPgN - Average Cons. of Failure'!$Q$63,0)</f>
        <v>0</v>
      </c>
      <c r="BQ246" s="242">
        <f>IFERROR($BM2*'NPgN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NPgN'!G244</f>
        <v>0</v>
      </c>
      <c r="H247" s="52">
        <f>'[9]NAW2 - Total - NPgN'!H244</f>
        <v>0</v>
      </c>
      <c r="I247" s="52">
        <f>'[9]NAW2 - Total - NPgN'!I244</f>
        <v>0</v>
      </c>
      <c r="J247" s="52">
        <f>'[9]NAW2 - Total - NPgN'!J244</f>
        <v>0</v>
      </c>
      <c r="K247" s="52">
        <f>'[9]NAW2 - Total - NPgN'!K244</f>
        <v>0</v>
      </c>
      <c r="L247" s="59">
        <f t="shared" ref="L247:L249" si="1471">SUM(G247:K247)</f>
        <v>0</v>
      </c>
      <c r="M247" s="52">
        <f>'[9]NAW2 - Total - NPgN'!M244</f>
        <v>0</v>
      </c>
      <c r="N247" s="52">
        <f>'[9]NAW2 - Total - NPgN'!N244</f>
        <v>0</v>
      </c>
      <c r="O247" s="52">
        <f>'[9]NAW2 - Total - NPgN'!O244</f>
        <v>0</v>
      </c>
      <c r="P247" s="52">
        <f>'[9]NAW2 - Total - NPgN'!P244</f>
        <v>0</v>
      </c>
      <c r="Q247" s="52">
        <f>'[9]NAW2 - Total - NPgN'!Q244</f>
        <v>0</v>
      </c>
      <c r="R247" s="59">
        <f t="shared" ref="R247:R249" si="1472">SUM(M247:Q247)</f>
        <v>0</v>
      </c>
      <c r="S247" s="52">
        <f>'NPgN - Asset Rep'!S247+'NPgN - Refurb'!S247+'NPgN - HVP'!S247</f>
        <v>0</v>
      </c>
      <c r="T247" s="52">
        <f>'NPgN - Asset Rep'!T247+'NPgN - Refurb'!T247+'NPgN - HVP'!T247</f>
        <v>0</v>
      </c>
      <c r="U247" s="52">
        <f>'NPgN - Asset Rep'!U247+'NPgN - Refurb'!U247+'NPgN - HVP'!U247</f>
        <v>0</v>
      </c>
      <c r="V247" s="52">
        <f>'NPgN - Asset Rep'!V247+'NPgN - Refurb'!V247+'NPgN - HVP'!V247</f>
        <v>0</v>
      </c>
      <c r="W247" s="52">
        <f>'NPgN - Asset Rep'!W247+'NPgN - Refurb'!W247+'NPgN - HVP'!W247</f>
        <v>0</v>
      </c>
      <c r="X247" s="59">
        <f t="shared" ref="X247:X249" si="1473">SUM(S247:W247)</f>
        <v>0</v>
      </c>
      <c r="Y247" s="52">
        <f>'[9]NAW2 - Total - NPgN'!Y244</f>
        <v>0</v>
      </c>
      <c r="Z247" s="52">
        <f>'[9]NAW2 - Total - NPgN'!Z244</f>
        <v>0</v>
      </c>
      <c r="AA247" s="52">
        <f>'[9]NAW2 - Total - NPgN'!AA244</f>
        <v>0</v>
      </c>
      <c r="AB247" s="52">
        <f>'[9]NAW2 - Total - NPgN'!AB244</f>
        <v>0</v>
      </c>
      <c r="AC247" s="52">
        <f>'[9]NAW2 - Total - NPgN'!AC244</f>
        <v>0</v>
      </c>
      <c r="AD247" s="59">
        <f t="shared" ref="AD247:AD249" si="1474">SUM(Y247:AC247)</f>
        <v>0</v>
      </c>
      <c r="AE247" s="52">
        <f>'NPgN - Asset Rep'!AE247+'NPgN - Refurb'!AE247+'NPgN - HVP'!AE247</f>
        <v>0</v>
      </c>
      <c r="AF247" s="52">
        <f>'NPgN - Asset Rep'!AF247+'NPgN - Refurb'!AF247+'NPgN - HVP'!AF247</f>
        <v>0</v>
      </c>
      <c r="AG247" s="52">
        <f>'NPgN - Asset Rep'!AG247+'NPgN - Refurb'!AG247+'NPgN - HVP'!AG247</f>
        <v>0</v>
      </c>
      <c r="AH247" s="52">
        <f>'NPgN - Asset Rep'!AH247+'NPgN - Refurb'!AH247+'NPgN - HVP'!AH247</f>
        <v>0</v>
      </c>
      <c r="AI247" s="52">
        <f>'NPgN - Asset Rep'!AI247+'NPgN - Refurb'!AI247+'NPgN - HVP'!AI247</f>
        <v>0</v>
      </c>
      <c r="AJ247" s="59">
        <f t="shared" ref="AJ247:AJ249" si="1475">SUM(AE247:AI247)</f>
        <v>0</v>
      </c>
      <c r="AK247" s="52">
        <f>'[9]NAW2 - Total - NPgN'!AK244</f>
        <v>0</v>
      </c>
      <c r="AL247" s="52">
        <f>'[9]NAW2 - Total - NPgN'!AL244</f>
        <v>0</v>
      </c>
      <c r="AM247" s="52">
        <f>'[9]NAW2 - Total - NPgN'!AM244</f>
        <v>0</v>
      </c>
      <c r="AN247" s="52">
        <f>'[9]NAW2 - Total - NPgN'!AN244</f>
        <v>0</v>
      </c>
      <c r="AO247" s="52">
        <f>'[9]NAW2 - Total - NPgN'!AO244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'NPgN - Probs. of Failure'!O$63</f>
        <v>0</v>
      </c>
      <c r="BF247" s="172">
        <f>'NPgN - Probs. of Failure'!P$63</f>
        <v>0</v>
      </c>
      <c r="BG247" s="172">
        <f>'NPgN - Probs. of Failure'!Q$63</f>
        <v>0</v>
      </c>
      <c r="BH247" s="172">
        <f>'NPgN - Probs. of Failure'!R$63</f>
        <v>0</v>
      </c>
      <c r="BI247" s="172">
        <f>'NPgN - Probs. of Failure'!S$63</f>
        <v>0</v>
      </c>
      <c r="BJ247" s="176"/>
      <c r="BK247" s="6"/>
      <c r="BL247" s="58" t="s">
        <v>27</v>
      </c>
      <c r="BM247" s="242">
        <f>IFERROR($BM3*'NPgN - Average Cons. of Failure'!$Q$63,0)</f>
        <v>0</v>
      </c>
      <c r="BN247" s="242">
        <f>IFERROR($BM3*'NPgN - Average Cons. of Failure'!$Q$63,0)</f>
        <v>0</v>
      </c>
      <c r="BO247" s="242">
        <f>IFERROR($BM3*'NPgN - Average Cons. of Failure'!$Q$63,0)</f>
        <v>0</v>
      </c>
      <c r="BP247" s="242">
        <f>IFERROR($BM3*'NPgN - Average Cons. of Failure'!$Q$63,0)</f>
        <v>0</v>
      </c>
      <c r="BQ247" s="242">
        <f>IFERROR($BM3*'NPgN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NPgN'!G245</f>
        <v>0</v>
      </c>
      <c r="H248" s="52">
        <f>'[9]NAW2 - Total - NPgN'!H245</f>
        <v>0</v>
      </c>
      <c r="I248" s="52">
        <f>'[9]NAW2 - Total - NPgN'!I245</f>
        <v>0</v>
      </c>
      <c r="J248" s="52">
        <f>'[9]NAW2 - Total - NPgN'!J245</f>
        <v>0</v>
      </c>
      <c r="K248" s="52">
        <f>'[9]NAW2 - Total - NPgN'!K245</f>
        <v>0</v>
      </c>
      <c r="L248" s="59">
        <f t="shared" si="1471"/>
        <v>0</v>
      </c>
      <c r="M248" s="52">
        <f>'[9]NAW2 - Total - NPgN'!M245</f>
        <v>0</v>
      </c>
      <c r="N248" s="52">
        <f>'[9]NAW2 - Total - NPgN'!N245</f>
        <v>0</v>
      </c>
      <c r="O248" s="52">
        <f>'[9]NAW2 - Total - NPgN'!O245</f>
        <v>0</v>
      </c>
      <c r="P248" s="52">
        <f>'[9]NAW2 - Total - NPgN'!P245</f>
        <v>0</v>
      </c>
      <c r="Q248" s="52">
        <f>'[9]NAW2 - Total - NPgN'!Q245</f>
        <v>0</v>
      </c>
      <c r="R248" s="59">
        <f t="shared" si="1472"/>
        <v>0</v>
      </c>
      <c r="S248" s="52">
        <f>'NPgN - Asset Rep'!S248+'NPgN - Refurb'!S248+'NPgN - HVP'!S248</f>
        <v>0</v>
      </c>
      <c r="T248" s="52">
        <f>'NPgN - Asset Rep'!T248+'NPgN - Refurb'!T248+'NPgN - HVP'!T248</f>
        <v>0</v>
      </c>
      <c r="U248" s="52">
        <f>'NPgN - Asset Rep'!U248+'NPgN - Refurb'!U248+'NPgN - HVP'!U248</f>
        <v>0</v>
      </c>
      <c r="V248" s="52">
        <f>'NPgN - Asset Rep'!V248+'NPgN - Refurb'!V248+'NPgN - HVP'!V248</f>
        <v>0</v>
      </c>
      <c r="W248" s="52">
        <f>'NPgN - Asset Rep'!W248+'NPgN - Refurb'!W248+'NPgN - HVP'!W248</f>
        <v>0</v>
      </c>
      <c r="X248" s="59">
        <f t="shared" si="1473"/>
        <v>0</v>
      </c>
      <c r="Y248" s="52">
        <f>'[9]NAW2 - Total - NPgN'!Y245</f>
        <v>0</v>
      </c>
      <c r="Z248" s="52">
        <f>'[9]NAW2 - Total - NPgN'!Z245</f>
        <v>0</v>
      </c>
      <c r="AA248" s="52">
        <f>'[9]NAW2 - Total - NPgN'!AA245</f>
        <v>0</v>
      </c>
      <c r="AB248" s="52">
        <f>'[9]NAW2 - Total - NPgN'!AB245</f>
        <v>0</v>
      </c>
      <c r="AC248" s="52">
        <f>'[9]NAW2 - Total - NPgN'!AC245</f>
        <v>0</v>
      </c>
      <c r="AD248" s="59">
        <f t="shared" si="1474"/>
        <v>0</v>
      </c>
      <c r="AE248" s="52">
        <f>'NPgN - Asset Rep'!AE248+'NPgN - Refurb'!AE248+'NPgN - HVP'!AE248</f>
        <v>0</v>
      </c>
      <c r="AF248" s="52">
        <f>'NPgN - Asset Rep'!AF248+'NPgN - Refurb'!AF248+'NPgN - HVP'!AF248</f>
        <v>0</v>
      </c>
      <c r="AG248" s="52">
        <f>'NPgN - Asset Rep'!AG248+'NPgN - Refurb'!AG248+'NPgN - HVP'!AG248</f>
        <v>0</v>
      </c>
      <c r="AH248" s="52">
        <f>'NPgN - Asset Rep'!AH248+'NPgN - Refurb'!AH248+'NPgN - HVP'!AH248</f>
        <v>0</v>
      </c>
      <c r="AI248" s="52">
        <f>'NPgN - Asset Rep'!AI248+'NPgN - Refurb'!AI248+'NPgN - HVP'!AI248</f>
        <v>0</v>
      </c>
      <c r="AJ248" s="59">
        <f t="shared" si="1475"/>
        <v>0</v>
      </c>
      <c r="AK248" s="52">
        <f>'[9]NAW2 - Total - NPgN'!AK245</f>
        <v>0</v>
      </c>
      <c r="AL248" s="52">
        <f>'[9]NAW2 - Total - NPgN'!AL245</f>
        <v>0</v>
      </c>
      <c r="AM248" s="52">
        <f>'[9]NAW2 - Total - NPgN'!AM245</f>
        <v>0</v>
      </c>
      <c r="AN248" s="52">
        <f>'[9]NAW2 - Total - NPgN'!AN245</f>
        <v>0</v>
      </c>
      <c r="AO248" s="52">
        <f>'[9]NAW2 - Total - NPgN'!AO245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'NPgN - Probs. of Failure'!O$63</f>
        <v>0</v>
      </c>
      <c r="BF248" s="172">
        <f>'NPgN - Probs. of Failure'!P$63</f>
        <v>0</v>
      </c>
      <c r="BG248" s="172">
        <f>'NPgN - Probs. of Failure'!Q$63</f>
        <v>0</v>
      </c>
      <c r="BH248" s="172">
        <f>'NPgN - Probs. of Failure'!R$63</f>
        <v>0</v>
      </c>
      <c r="BI248" s="172">
        <f>'NPgN - Probs. of Failure'!S$63</f>
        <v>0</v>
      </c>
      <c r="BJ248" s="176"/>
      <c r="BK248" s="6"/>
      <c r="BL248" s="58" t="s">
        <v>29</v>
      </c>
      <c r="BM248" s="242">
        <f>IFERROR($BM4*'NPgN - Average Cons. of Failure'!$Q$63,0)</f>
        <v>0</v>
      </c>
      <c r="BN248" s="242">
        <f>IFERROR($BM4*'NPgN - Average Cons. of Failure'!$Q$63,0)</f>
        <v>0</v>
      </c>
      <c r="BO248" s="242">
        <f>IFERROR($BM4*'NPgN - Average Cons. of Failure'!$Q$63,0)</f>
        <v>0</v>
      </c>
      <c r="BP248" s="242">
        <f>IFERROR($BM4*'NPgN - Average Cons. of Failure'!$Q$63,0)</f>
        <v>0</v>
      </c>
      <c r="BQ248" s="242">
        <f>IFERROR($BM4*'NPgN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NPgN'!G246</f>
        <v>0</v>
      </c>
      <c r="H249" s="52">
        <f>'[9]NAW2 - Total - NPgN'!H246</f>
        <v>0</v>
      </c>
      <c r="I249" s="52">
        <f>'[9]NAW2 - Total - NPgN'!I246</f>
        <v>0</v>
      </c>
      <c r="J249" s="52">
        <f>'[9]NAW2 - Total - NPgN'!J246</f>
        <v>0</v>
      </c>
      <c r="K249" s="52">
        <f>'[9]NAW2 - Total - NPgN'!K246</f>
        <v>0</v>
      </c>
      <c r="L249" s="59">
        <f t="shared" si="1471"/>
        <v>0</v>
      </c>
      <c r="M249" s="52">
        <f>'[9]NAW2 - Total - NPgN'!M246</f>
        <v>0</v>
      </c>
      <c r="N249" s="52">
        <f>'[9]NAW2 - Total - NPgN'!N246</f>
        <v>0</v>
      </c>
      <c r="O249" s="52">
        <f>'[9]NAW2 - Total - NPgN'!O246</f>
        <v>0</v>
      </c>
      <c r="P249" s="52">
        <f>'[9]NAW2 - Total - NPgN'!P246</f>
        <v>0</v>
      </c>
      <c r="Q249" s="52">
        <f>'[9]NAW2 - Total - NPgN'!Q246</f>
        <v>0</v>
      </c>
      <c r="R249" s="59">
        <f t="shared" si="1472"/>
        <v>0</v>
      </c>
      <c r="S249" s="52">
        <f>'NPgN - Asset Rep'!S249+'NPgN - Refurb'!S249+'NPgN - HVP'!S249</f>
        <v>0</v>
      </c>
      <c r="T249" s="52">
        <f>'NPgN - Asset Rep'!T249+'NPgN - Refurb'!T249+'NPgN - HVP'!T249</f>
        <v>0</v>
      </c>
      <c r="U249" s="52">
        <f>'NPgN - Asset Rep'!U249+'NPgN - Refurb'!U249+'NPgN - HVP'!U249</f>
        <v>0</v>
      </c>
      <c r="V249" s="52">
        <f>'NPgN - Asset Rep'!V249+'NPgN - Refurb'!V249+'NPgN - HVP'!V249</f>
        <v>0</v>
      </c>
      <c r="W249" s="52">
        <f>'NPgN - Asset Rep'!W249+'NPgN - Refurb'!W249+'NPgN - HVP'!W249</f>
        <v>0</v>
      </c>
      <c r="X249" s="59">
        <f t="shared" si="1473"/>
        <v>0</v>
      </c>
      <c r="Y249" s="52">
        <f>'[9]NAW2 - Total - NPgN'!Y246</f>
        <v>0</v>
      </c>
      <c r="Z249" s="52">
        <f>'[9]NAW2 - Total - NPgN'!Z246</f>
        <v>0</v>
      </c>
      <c r="AA249" s="52">
        <f>'[9]NAW2 - Total - NPgN'!AA246</f>
        <v>0</v>
      </c>
      <c r="AB249" s="52">
        <f>'[9]NAW2 - Total - NPgN'!AB246</f>
        <v>0</v>
      </c>
      <c r="AC249" s="52">
        <f>'[9]NAW2 - Total - NPgN'!AC246</f>
        <v>0</v>
      </c>
      <c r="AD249" s="59">
        <f t="shared" si="1474"/>
        <v>0</v>
      </c>
      <c r="AE249" s="52">
        <f>'NPgN - Asset Rep'!AE249+'NPgN - Refurb'!AE249+'NPgN - HVP'!AE249</f>
        <v>0</v>
      </c>
      <c r="AF249" s="52">
        <f>'NPgN - Asset Rep'!AF249+'NPgN - Refurb'!AF249+'NPgN - HVP'!AF249</f>
        <v>0</v>
      </c>
      <c r="AG249" s="52">
        <f>'NPgN - Asset Rep'!AG249+'NPgN - Refurb'!AG249+'NPgN - HVP'!AG249</f>
        <v>0</v>
      </c>
      <c r="AH249" s="52">
        <f>'NPgN - Asset Rep'!AH249+'NPgN - Refurb'!AH249+'NPgN - HVP'!AH249</f>
        <v>0</v>
      </c>
      <c r="AI249" s="52">
        <f>'NPgN - Asset Rep'!AI249+'NPgN - Refurb'!AI249+'NPgN - HVP'!AI249</f>
        <v>0</v>
      </c>
      <c r="AJ249" s="59">
        <f t="shared" si="1475"/>
        <v>0</v>
      </c>
      <c r="AK249" s="52">
        <f>'[9]NAW2 - Total - NPgN'!AK246</f>
        <v>0</v>
      </c>
      <c r="AL249" s="52">
        <f>'[9]NAW2 - Total - NPgN'!AL246</f>
        <v>0</v>
      </c>
      <c r="AM249" s="52">
        <f>'[9]NAW2 - Total - NPgN'!AM246</f>
        <v>0</v>
      </c>
      <c r="AN249" s="52">
        <f>'[9]NAW2 - Total - NPgN'!AN246</f>
        <v>0</v>
      </c>
      <c r="AO249" s="52">
        <f>'[9]NAW2 - Total - NPgN'!AO246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'NPgN - Probs. of Failure'!O$63</f>
        <v>0</v>
      </c>
      <c r="BF249" s="172">
        <f>'NPgN - Probs. of Failure'!P$63</f>
        <v>0</v>
      </c>
      <c r="BG249" s="172">
        <f>'NPgN - Probs. of Failure'!Q$63</f>
        <v>0</v>
      </c>
      <c r="BH249" s="172">
        <f>'NPgN - Probs. of Failure'!R$63</f>
        <v>0</v>
      </c>
      <c r="BI249" s="172">
        <f>'NPgN - Probs. of Failure'!S$63</f>
        <v>0</v>
      </c>
      <c r="BJ249" s="176"/>
      <c r="BK249" s="6"/>
      <c r="BL249" s="58" t="s">
        <v>30</v>
      </c>
      <c r="BM249" s="242">
        <f>IFERROR($BM5*'NPgN - Average Cons. of Failure'!$Q$63,0)</f>
        <v>0</v>
      </c>
      <c r="BN249" s="242">
        <f>IFERROR($BM5*'NPgN - Average Cons. of Failure'!$Q$63,0)</f>
        <v>0</v>
      </c>
      <c r="BO249" s="242">
        <f>IFERROR($BM5*'NPgN - Average Cons. of Failure'!$Q$63,0)</f>
        <v>0</v>
      </c>
      <c r="BP249" s="242">
        <f>IFERROR($BM5*'NPgN - Average Cons. of Failure'!$Q$63,0)</f>
        <v>0</v>
      </c>
      <c r="BQ249" s="242">
        <f>IFERROR($BM5*'NPgN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NPgN'!G248</f>
        <v>0</v>
      </c>
      <c r="H251" s="52">
        <f>'[9]NAW2 - Total - NPgN'!H248</f>
        <v>0</v>
      </c>
      <c r="I251" s="52">
        <f>'[9]NAW2 - Total - NPgN'!I248</f>
        <v>0</v>
      </c>
      <c r="J251" s="52">
        <f>'[9]NAW2 - Total - NPgN'!J248</f>
        <v>0</v>
      </c>
      <c r="K251" s="52">
        <f>'[9]NAW2 - Total - NPgN'!K248</f>
        <v>0</v>
      </c>
      <c r="L251" s="53">
        <f>SUM(G251:K251)</f>
        <v>0</v>
      </c>
      <c r="M251" s="52">
        <f>'[9]NAW2 - Total - NPgN'!M248</f>
        <v>0</v>
      </c>
      <c r="N251" s="52">
        <f>'[9]NAW2 - Total - NPgN'!N248</f>
        <v>0</v>
      </c>
      <c r="O251" s="52">
        <f>'[9]NAW2 - Total - NPgN'!O248</f>
        <v>0</v>
      </c>
      <c r="P251" s="52">
        <f>'[9]NAW2 - Total - NPgN'!P248</f>
        <v>0</v>
      </c>
      <c r="Q251" s="52">
        <f>'[9]NAW2 - Total - NPgN'!Q248</f>
        <v>0</v>
      </c>
      <c r="R251" s="53">
        <f>SUM(M251:Q251)</f>
        <v>0</v>
      </c>
      <c r="S251" s="274">
        <f>'NPgN - Asset Rep'!S251+'NPgN - Refurb'!S251+'NPgN - HVP'!S251</f>
        <v>0</v>
      </c>
      <c r="T251" s="69">
        <f>'NPgN - Asset Rep'!T251+'NPgN - Refurb'!T251+'NPgN - HVP'!T251</f>
        <v>0</v>
      </c>
      <c r="U251" s="69">
        <f>'NPgN - Asset Rep'!U251+'NPgN - Refurb'!U251+'NPgN - HVP'!U251</f>
        <v>0</v>
      </c>
      <c r="V251" s="69">
        <f>'NPgN - Asset Rep'!V251+'NPgN - Refurb'!V251+'NPgN - HVP'!V251</f>
        <v>0</v>
      </c>
      <c r="W251" s="69">
        <f>'NPgN - Asset Rep'!W251+'NPgN - Refurb'!W251+'NPgN - HVP'!W251</f>
        <v>0</v>
      </c>
      <c r="X251" s="53">
        <f>SUM(S251:W251)</f>
        <v>0</v>
      </c>
      <c r="Y251" s="54">
        <f>'[9]NAW2 - Total - NPgN'!Y248</f>
        <v>0</v>
      </c>
      <c r="Z251" s="54">
        <f>'[9]NAW2 - Total - NPgN'!Z248</f>
        <v>0</v>
      </c>
      <c r="AA251" s="54">
        <f>'[9]NAW2 - Total - NPgN'!AA248</f>
        <v>0</v>
      </c>
      <c r="AB251" s="54">
        <f>'[9]NAW2 - Total - NPgN'!AB248</f>
        <v>0</v>
      </c>
      <c r="AC251" s="54">
        <f>'[9]NAW2 - Total - NPgN'!AC248</f>
        <v>0</v>
      </c>
      <c r="AD251" s="53">
        <f>SUM(Y251:AC251)</f>
        <v>0</v>
      </c>
      <c r="AE251" s="274">
        <f>'NPgN - Asset Rep'!AE251+'NPgN - Refurb'!AE251+'NPgN - HVP'!AE251</f>
        <v>0</v>
      </c>
      <c r="AF251" s="69">
        <f>'NPgN - Asset Rep'!AF251+'NPgN - Refurb'!AF251+'NPgN - HVP'!AF251</f>
        <v>0</v>
      </c>
      <c r="AG251" s="69">
        <f>'NPgN - Asset Rep'!AG251+'NPgN - Refurb'!AG251+'NPgN - HVP'!AG251</f>
        <v>0</v>
      </c>
      <c r="AH251" s="69">
        <f>'NPgN - Asset Rep'!AH251+'NPgN - Refurb'!AH251+'NPgN - HVP'!AH251</f>
        <v>0</v>
      </c>
      <c r="AI251" s="69">
        <f>'NPgN - Asset Rep'!AI251+'NPgN - Refurb'!AI251+'NPgN - HVP'!AI251</f>
        <v>0</v>
      </c>
      <c r="AJ251" s="53">
        <f>SUM(AE251:AI251)</f>
        <v>0</v>
      </c>
      <c r="AK251" s="54">
        <f>'[9]NAW2 - Total - NPgN'!AK248</f>
        <v>0</v>
      </c>
      <c r="AL251" s="54">
        <f>'[9]NAW2 - Total - NPgN'!AL248</f>
        <v>0</v>
      </c>
      <c r="AM251" s="54">
        <f>'[9]NAW2 - Total - NPgN'!AM248</f>
        <v>0</v>
      </c>
      <c r="AN251" s="54">
        <f>'[9]NAW2 - Total - NPgN'!AN248</f>
        <v>0</v>
      </c>
      <c r="AO251" s="54">
        <f>'[9]NAW2 - Total - NPgN'!AO248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'NPgN - Probs. of Failure'!O$64</f>
        <v>0</v>
      </c>
      <c r="BF251" s="172">
        <f>'NPgN - Probs. of Failure'!P$64</f>
        <v>0</v>
      </c>
      <c r="BG251" s="172">
        <f>'NPgN - Probs. of Failure'!Q$64</f>
        <v>0</v>
      </c>
      <c r="BH251" s="172">
        <f>'NPgN - Probs. of Failure'!R$64</f>
        <v>0</v>
      </c>
      <c r="BI251" s="172">
        <f>'NPgN - Probs. of Failure'!S$64</f>
        <v>0</v>
      </c>
      <c r="BJ251" s="175"/>
      <c r="BK251" s="6"/>
      <c r="BL251" s="51" t="s">
        <v>25</v>
      </c>
      <c r="BM251" s="242">
        <f>IFERROR($BM2*'NPgN - Average Cons. of Failure'!$Q$64,0)</f>
        <v>0</v>
      </c>
      <c r="BN251" s="242">
        <f>IFERROR($BM2*'NPgN - Average Cons. of Failure'!$Q$64,0)</f>
        <v>0</v>
      </c>
      <c r="BO251" s="242">
        <f>IFERROR($BM2*'NPgN - Average Cons. of Failure'!$Q$64,0)</f>
        <v>0</v>
      </c>
      <c r="BP251" s="242">
        <f>IFERROR($BM2*'NPgN - Average Cons. of Failure'!$Q$64,0)</f>
        <v>0</v>
      </c>
      <c r="BQ251" s="242">
        <f>IFERROR($BM2*'NPgN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NPgN'!G249</f>
        <v>0</v>
      </c>
      <c r="H252" s="52">
        <f>'[9]NAW2 - Total - NPgN'!H249</f>
        <v>0</v>
      </c>
      <c r="I252" s="52">
        <f>'[9]NAW2 - Total - NPgN'!I249</f>
        <v>0</v>
      </c>
      <c r="J252" s="52">
        <f>'[9]NAW2 - Total - NPgN'!J249</f>
        <v>0</v>
      </c>
      <c r="K252" s="52">
        <f>'[9]NAW2 - Total - NPgN'!K249</f>
        <v>0</v>
      </c>
      <c r="L252" s="59">
        <f t="shared" ref="L252:L254" si="1502">SUM(G252:K252)</f>
        <v>0</v>
      </c>
      <c r="M252" s="52">
        <f>'[9]NAW2 - Total - NPgN'!M249</f>
        <v>0</v>
      </c>
      <c r="N252" s="52">
        <f>'[9]NAW2 - Total - NPgN'!N249</f>
        <v>0</v>
      </c>
      <c r="O252" s="52">
        <f>'[9]NAW2 - Total - NPgN'!O249</f>
        <v>0</v>
      </c>
      <c r="P252" s="52">
        <f>'[9]NAW2 - Total - NPgN'!P249</f>
        <v>0</v>
      </c>
      <c r="Q252" s="52">
        <f>'[9]NAW2 - Total - NPgN'!Q249</f>
        <v>0</v>
      </c>
      <c r="R252" s="59">
        <f t="shared" ref="R252:R254" si="1503">SUM(M252:Q252)</f>
        <v>0</v>
      </c>
      <c r="S252" s="52">
        <f>'NPgN - Asset Rep'!S252+'NPgN - Refurb'!S252+'NPgN - HVP'!S252</f>
        <v>0</v>
      </c>
      <c r="T252" s="52">
        <f>'NPgN - Asset Rep'!T252+'NPgN - Refurb'!T252+'NPgN - HVP'!T252</f>
        <v>0</v>
      </c>
      <c r="U252" s="52">
        <f>'NPgN - Asset Rep'!U252+'NPgN - Refurb'!U252+'NPgN - HVP'!U252</f>
        <v>0</v>
      </c>
      <c r="V252" s="52">
        <f>'NPgN - Asset Rep'!V252+'NPgN - Refurb'!V252+'NPgN - HVP'!V252</f>
        <v>0</v>
      </c>
      <c r="W252" s="52">
        <f>'NPgN - Asset Rep'!W252+'NPgN - Refurb'!W252+'NPgN - HVP'!W252</f>
        <v>0</v>
      </c>
      <c r="X252" s="59">
        <f t="shared" ref="X252:X254" si="1504">SUM(S252:W252)</f>
        <v>0</v>
      </c>
      <c r="Y252" s="52">
        <f>'[9]NAW2 - Total - NPgN'!Y249</f>
        <v>0</v>
      </c>
      <c r="Z252" s="52">
        <f>'[9]NAW2 - Total - NPgN'!Z249</f>
        <v>0</v>
      </c>
      <c r="AA252" s="52">
        <f>'[9]NAW2 - Total - NPgN'!AA249</f>
        <v>0</v>
      </c>
      <c r="AB252" s="52">
        <f>'[9]NAW2 - Total - NPgN'!AB249</f>
        <v>0</v>
      </c>
      <c r="AC252" s="52">
        <f>'[9]NAW2 - Total - NPgN'!AC249</f>
        <v>0</v>
      </c>
      <c r="AD252" s="59">
        <f t="shared" ref="AD252:AD254" si="1505">SUM(Y252:AC252)</f>
        <v>0</v>
      </c>
      <c r="AE252" s="52">
        <f>'NPgN - Asset Rep'!AE252+'NPgN - Refurb'!AE252+'NPgN - HVP'!AE252</f>
        <v>0</v>
      </c>
      <c r="AF252" s="52">
        <f>'NPgN - Asset Rep'!AF252+'NPgN - Refurb'!AF252+'NPgN - HVP'!AF252</f>
        <v>0</v>
      </c>
      <c r="AG252" s="52">
        <f>'NPgN - Asset Rep'!AG252+'NPgN - Refurb'!AG252+'NPgN - HVP'!AG252</f>
        <v>0</v>
      </c>
      <c r="AH252" s="52">
        <f>'NPgN - Asset Rep'!AH252+'NPgN - Refurb'!AH252+'NPgN - HVP'!AH252</f>
        <v>0</v>
      </c>
      <c r="AI252" s="52">
        <f>'NPgN - Asset Rep'!AI252+'NPgN - Refurb'!AI252+'NPgN - HVP'!AI252</f>
        <v>0</v>
      </c>
      <c r="AJ252" s="59">
        <f t="shared" ref="AJ252:AJ254" si="1506">SUM(AE252:AI252)</f>
        <v>0</v>
      </c>
      <c r="AK252" s="52">
        <f>'[9]NAW2 - Total - NPgN'!AK249</f>
        <v>0</v>
      </c>
      <c r="AL252" s="52">
        <f>'[9]NAW2 - Total - NPgN'!AL249</f>
        <v>0</v>
      </c>
      <c r="AM252" s="52">
        <f>'[9]NAW2 - Total - NPgN'!AM249</f>
        <v>0</v>
      </c>
      <c r="AN252" s="52">
        <f>'[9]NAW2 - Total - NPgN'!AN249</f>
        <v>0</v>
      </c>
      <c r="AO252" s="52">
        <f>'[9]NAW2 - Total - NPgN'!AO249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'NPgN - Probs. of Failure'!O$64</f>
        <v>0</v>
      </c>
      <c r="BF252" s="172">
        <f>'NPgN - Probs. of Failure'!P$64</f>
        <v>0</v>
      </c>
      <c r="BG252" s="172">
        <f>'NPgN - Probs. of Failure'!Q$64</f>
        <v>0</v>
      </c>
      <c r="BH252" s="172">
        <f>'NPgN - Probs. of Failure'!R$64</f>
        <v>0</v>
      </c>
      <c r="BI252" s="172">
        <f>'NPgN - Probs. of Failure'!S$64</f>
        <v>0</v>
      </c>
      <c r="BJ252" s="176"/>
      <c r="BK252" s="6"/>
      <c r="BL252" s="58" t="s">
        <v>27</v>
      </c>
      <c r="BM252" s="242">
        <f>IFERROR($BM3*'NPgN - Average Cons. of Failure'!$Q$64,0)</f>
        <v>0</v>
      </c>
      <c r="BN252" s="242">
        <f>IFERROR($BM3*'NPgN - Average Cons. of Failure'!$Q$64,0)</f>
        <v>0</v>
      </c>
      <c r="BO252" s="242">
        <f>IFERROR($BM3*'NPgN - Average Cons. of Failure'!$Q$64,0)</f>
        <v>0</v>
      </c>
      <c r="BP252" s="242">
        <f>IFERROR($BM3*'NPgN - Average Cons. of Failure'!$Q$64,0)</f>
        <v>0</v>
      </c>
      <c r="BQ252" s="242">
        <f>IFERROR($BM3*'NPgN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NPgN'!G250</f>
        <v>0</v>
      </c>
      <c r="H253" s="52">
        <f>'[9]NAW2 - Total - NPgN'!H250</f>
        <v>0</v>
      </c>
      <c r="I253" s="52">
        <f>'[9]NAW2 - Total - NPgN'!I250</f>
        <v>0</v>
      </c>
      <c r="J253" s="52">
        <f>'[9]NAW2 - Total - NPgN'!J250</f>
        <v>0</v>
      </c>
      <c r="K253" s="52">
        <f>'[9]NAW2 - Total - NPgN'!K250</f>
        <v>0</v>
      </c>
      <c r="L253" s="59">
        <f t="shared" si="1502"/>
        <v>0</v>
      </c>
      <c r="M253" s="52">
        <f>'[9]NAW2 - Total - NPgN'!M250</f>
        <v>0</v>
      </c>
      <c r="N253" s="52">
        <f>'[9]NAW2 - Total - NPgN'!N250</f>
        <v>0</v>
      </c>
      <c r="O253" s="52">
        <f>'[9]NAW2 - Total - NPgN'!O250</f>
        <v>0</v>
      </c>
      <c r="P253" s="52">
        <f>'[9]NAW2 - Total - NPgN'!P250</f>
        <v>0</v>
      </c>
      <c r="Q253" s="52">
        <f>'[9]NAW2 - Total - NPgN'!Q250</f>
        <v>0</v>
      </c>
      <c r="R253" s="59">
        <f t="shared" si="1503"/>
        <v>0</v>
      </c>
      <c r="S253" s="52">
        <f>'NPgN - Asset Rep'!S253+'NPgN - Refurb'!S253+'NPgN - HVP'!S253</f>
        <v>0</v>
      </c>
      <c r="T253" s="52">
        <f>'NPgN - Asset Rep'!T253+'NPgN - Refurb'!T253+'NPgN - HVP'!T253</f>
        <v>0</v>
      </c>
      <c r="U253" s="52">
        <f>'NPgN - Asset Rep'!U253+'NPgN - Refurb'!U253+'NPgN - HVP'!U253</f>
        <v>0</v>
      </c>
      <c r="V253" s="52">
        <f>'NPgN - Asset Rep'!V253+'NPgN - Refurb'!V253+'NPgN - HVP'!V253</f>
        <v>0</v>
      </c>
      <c r="W253" s="52">
        <f>'NPgN - Asset Rep'!W253+'NPgN - Refurb'!W253+'NPgN - HVP'!W253</f>
        <v>0</v>
      </c>
      <c r="X253" s="59">
        <f t="shared" si="1504"/>
        <v>0</v>
      </c>
      <c r="Y253" s="52">
        <f>'[9]NAW2 - Total - NPgN'!Y250</f>
        <v>0</v>
      </c>
      <c r="Z253" s="52">
        <f>'[9]NAW2 - Total - NPgN'!Z250</f>
        <v>0</v>
      </c>
      <c r="AA253" s="52">
        <f>'[9]NAW2 - Total - NPgN'!AA250</f>
        <v>0</v>
      </c>
      <c r="AB253" s="52">
        <f>'[9]NAW2 - Total - NPgN'!AB250</f>
        <v>0</v>
      </c>
      <c r="AC253" s="52">
        <f>'[9]NAW2 - Total - NPgN'!AC250</f>
        <v>0</v>
      </c>
      <c r="AD253" s="59">
        <f t="shared" si="1505"/>
        <v>0</v>
      </c>
      <c r="AE253" s="52">
        <f>'NPgN - Asset Rep'!AE253+'NPgN - Refurb'!AE253+'NPgN - HVP'!AE253</f>
        <v>0</v>
      </c>
      <c r="AF253" s="52">
        <f>'NPgN - Asset Rep'!AF253+'NPgN - Refurb'!AF253+'NPgN - HVP'!AF253</f>
        <v>0</v>
      </c>
      <c r="AG253" s="52">
        <f>'NPgN - Asset Rep'!AG253+'NPgN - Refurb'!AG253+'NPgN - HVP'!AG253</f>
        <v>0</v>
      </c>
      <c r="AH253" s="52">
        <f>'NPgN - Asset Rep'!AH253+'NPgN - Refurb'!AH253+'NPgN - HVP'!AH253</f>
        <v>0</v>
      </c>
      <c r="AI253" s="52">
        <f>'NPgN - Asset Rep'!AI253+'NPgN - Refurb'!AI253+'NPgN - HVP'!AI253</f>
        <v>0</v>
      </c>
      <c r="AJ253" s="59">
        <f t="shared" si="1506"/>
        <v>0</v>
      </c>
      <c r="AK253" s="52">
        <f>'[9]NAW2 - Total - NPgN'!AK250</f>
        <v>0</v>
      </c>
      <c r="AL253" s="52">
        <f>'[9]NAW2 - Total - NPgN'!AL250</f>
        <v>0</v>
      </c>
      <c r="AM253" s="52">
        <f>'[9]NAW2 - Total - NPgN'!AM250</f>
        <v>0</v>
      </c>
      <c r="AN253" s="52">
        <f>'[9]NAW2 - Total - NPgN'!AN250</f>
        <v>0</v>
      </c>
      <c r="AO253" s="52">
        <f>'[9]NAW2 - Total - NPgN'!AO250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'NPgN - Probs. of Failure'!O$64</f>
        <v>0</v>
      </c>
      <c r="BF253" s="172">
        <f>'NPgN - Probs. of Failure'!P$64</f>
        <v>0</v>
      </c>
      <c r="BG253" s="172">
        <f>'NPgN - Probs. of Failure'!Q$64</f>
        <v>0</v>
      </c>
      <c r="BH253" s="172">
        <f>'NPgN - Probs. of Failure'!R$64</f>
        <v>0</v>
      </c>
      <c r="BI253" s="172">
        <f>'NPgN - Probs. of Failure'!S$64</f>
        <v>0</v>
      </c>
      <c r="BJ253" s="176"/>
      <c r="BK253" s="6"/>
      <c r="BL253" s="58" t="s">
        <v>29</v>
      </c>
      <c r="BM253" s="242">
        <f>IFERROR($BM4*'NPgN - Average Cons. of Failure'!$Q$64,0)</f>
        <v>0</v>
      </c>
      <c r="BN253" s="242">
        <f>IFERROR($BM4*'NPgN - Average Cons. of Failure'!$Q$64,0)</f>
        <v>0</v>
      </c>
      <c r="BO253" s="242">
        <f>IFERROR($BM4*'NPgN - Average Cons. of Failure'!$Q$64,0)</f>
        <v>0</v>
      </c>
      <c r="BP253" s="242">
        <f>IFERROR($BM4*'NPgN - Average Cons. of Failure'!$Q$64,0)</f>
        <v>0</v>
      </c>
      <c r="BQ253" s="242">
        <f>IFERROR($BM4*'NPgN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NPgN'!G251</f>
        <v>0</v>
      </c>
      <c r="H254" s="52">
        <f>'[9]NAW2 - Total - NPgN'!H251</f>
        <v>0</v>
      </c>
      <c r="I254" s="52">
        <f>'[9]NAW2 - Total - NPgN'!I251</f>
        <v>0</v>
      </c>
      <c r="J254" s="52">
        <f>'[9]NAW2 - Total - NPgN'!J251</f>
        <v>0</v>
      </c>
      <c r="K254" s="52">
        <f>'[9]NAW2 - Total - NPgN'!K251</f>
        <v>0</v>
      </c>
      <c r="L254" s="59">
        <f t="shared" si="1502"/>
        <v>0</v>
      </c>
      <c r="M254" s="52">
        <f>'[9]NAW2 - Total - NPgN'!M251</f>
        <v>0</v>
      </c>
      <c r="N254" s="52">
        <f>'[9]NAW2 - Total - NPgN'!N251</f>
        <v>0</v>
      </c>
      <c r="O254" s="52">
        <f>'[9]NAW2 - Total - NPgN'!O251</f>
        <v>0</v>
      </c>
      <c r="P254" s="52">
        <f>'[9]NAW2 - Total - NPgN'!P251</f>
        <v>0</v>
      </c>
      <c r="Q254" s="52">
        <f>'[9]NAW2 - Total - NPgN'!Q251</f>
        <v>0</v>
      </c>
      <c r="R254" s="59">
        <f t="shared" si="1503"/>
        <v>0</v>
      </c>
      <c r="S254" s="52">
        <f>'NPgN - Asset Rep'!S254+'NPgN - Refurb'!S254+'NPgN - HVP'!S254</f>
        <v>0</v>
      </c>
      <c r="T254" s="52">
        <f>'NPgN - Asset Rep'!T254+'NPgN - Refurb'!T254+'NPgN - HVP'!T254</f>
        <v>0</v>
      </c>
      <c r="U254" s="52">
        <f>'NPgN - Asset Rep'!U254+'NPgN - Refurb'!U254+'NPgN - HVP'!U254</f>
        <v>0</v>
      </c>
      <c r="V254" s="52">
        <f>'NPgN - Asset Rep'!V254+'NPgN - Refurb'!V254+'NPgN - HVP'!V254</f>
        <v>0</v>
      </c>
      <c r="W254" s="52">
        <f>'NPgN - Asset Rep'!W254+'NPgN - Refurb'!W254+'NPgN - HVP'!W254</f>
        <v>0</v>
      </c>
      <c r="X254" s="59">
        <f t="shared" si="1504"/>
        <v>0</v>
      </c>
      <c r="Y254" s="52">
        <f>'[9]NAW2 - Total - NPgN'!Y251</f>
        <v>0</v>
      </c>
      <c r="Z254" s="52">
        <f>'[9]NAW2 - Total - NPgN'!Z251</f>
        <v>0</v>
      </c>
      <c r="AA254" s="52">
        <f>'[9]NAW2 - Total - NPgN'!AA251</f>
        <v>0</v>
      </c>
      <c r="AB254" s="52">
        <f>'[9]NAW2 - Total - NPgN'!AB251</f>
        <v>0</v>
      </c>
      <c r="AC254" s="52">
        <f>'[9]NAW2 - Total - NPgN'!AC251</f>
        <v>0</v>
      </c>
      <c r="AD254" s="59">
        <f t="shared" si="1505"/>
        <v>0</v>
      </c>
      <c r="AE254" s="52">
        <f>'NPgN - Asset Rep'!AE254+'NPgN - Refurb'!AE254+'NPgN - HVP'!AE254</f>
        <v>0</v>
      </c>
      <c r="AF254" s="52">
        <f>'NPgN - Asset Rep'!AF254+'NPgN - Refurb'!AF254+'NPgN - HVP'!AF254</f>
        <v>0</v>
      </c>
      <c r="AG254" s="52">
        <f>'NPgN - Asset Rep'!AG254+'NPgN - Refurb'!AG254+'NPgN - HVP'!AG254</f>
        <v>0</v>
      </c>
      <c r="AH254" s="52">
        <f>'NPgN - Asset Rep'!AH254+'NPgN - Refurb'!AH254+'NPgN - HVP'!AH254</f>
        <v>0</v>
      </c>
      <c r="AI254" s="52">
        <f>'NPgN - Asset Rep'!AI254+'NPgN - Refurb'!AI254+'NPgN - HVP'!AI254</f>
        <v>0</v>
      </c>
      <c r="AJ254" s="59">
        <f t="shared" si="1506"/>
        <v>0</v>
      </c>
      <c r="AK254" s="52">
        <f>'[9]NAW2 - Total - NPgN'!AK251</f>
        <v>0</v>
      </c>
      <c r="AL254" s="52">
        <f>'[9]NAW2 - Total - NPgN'!AL251</f>
        <v>0</v>
      </c>
      <c r="AM254" s="52">
        <f>'[9]NAW2 - Total - NPgN'!AM251</f>
        <v>0</v>
      </c>
      <c r="AN254" s="52">
        <f>'[9]NAW2 - Total - NPgN'!AN251</f>
        <v>0</v>
      </c>
      <c r="AO254" s="52">
        <f>'[9]NAW2 - Total - NPgN'!AO251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'NPgN - Probs. of Failure'!O$64</f>
        <v>0</v>
      </c>
      <c r="BF254" s="172">
        <f>'NPgN - Probs. of Failure'!P$64</f>
        <v>0</v>
      </c>
      <c r="BG254" s="172">
        <f>'NPgN - Probs. of Failure'!Q$64</f>
        <v>0</v>
      </c>
      <c r="BH254" s="172">
        <f>'NPgN - Probs. of Failure'!R$64</f>
        <v>0</v>
      </c>
      <c r="BI254" s="172">
        <f>'NPgN - Probs. of Failure'!S$64</f>
        <v>0</v>
      </c>
      <c r="BJ254" s="176"/>
      <c r="BK254" s="6"/>
      <c r="BL254" s="58" t="s">
        <v>30</v>
      </c>
      <c r="BM254" s="242">
        <f>IFERROR($BM5*'NPgN - Average Cons. of Failure'!$Q$64,0)</f>
        <v>0</v>
      </c>
      <c r="BN254" s="242">
        <f>IFERROR($BM5*'NPgN - Average Cons. of Failure'!$Q$64,0)</f>
        <v>0</v>
      </c>
      <c r="BO254" s="242">
        <f>IFERROR($BM5*'NPgN - Average Cons. of Failure'!$Q$64,0)</f>
        <v>0</v>
      </c>
      <c r="BP254" s="242">
        <f>IFERROR($BM5*'NPgN - Average Cons. of Failure'!$Q$64,0)</f>
        <v>0</v>
      </c>
      <c r="BQ254" s="242">
        <f>IFERROR($BM5*'NPgN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NPgN'!G253</f>
        <v>0</v>
      </c>
      <c r="H256" s="52">
        <f>'[9]NAW2 - Total - NPgN'!H253</f>
        <v>0</v>
      </c>
      <c r="I256" s="52">
        <f>'[9]NAW2 - Total - NPgN'!I253</f>
        <v>0</v>
      </c>
      <c r="J256" s="52">
        <f>'[9]NAW2 - Total - NPgN'!J253</f>
        <v>0</v>
      </c>
      <c r="K256" s="52">
        <f>'[9]NAW2 - Total - NPgN'!K253</f>
        <v>0</v>
      </c>
      <c r="L256" s="53">
        <f>SUM(G256:K256)</f>
        <v>0</v>
      </c>
      <c r="M256" s="52">
        <f>'[9]NAW2 - Total - NPgN'!M253</f>
        <v>0</v>
      </c>
      <c r="N256" s="52">
        <f>'[9]NAW2 - Total - NPgN'!N253</f>
        <v>0</v>
      </c>
      <c r="O256" s="52">
        <f>'[9]NAW2 - Total - NPgN'!O253</f>
        <v>0</v>
      </c>
      <c r="P256" s="52">
        <f>'[9]NAW2 - Total - NPgN'!P253</f>
        <v>0</v>
      </c>
      <c r="Q256" s="52">
        <f>'[9]NAW2 - Total - NPgN'!Q253</f>
        <v>0</v>
      </c>
      <c r="R256" s="53">
        <f>SUM(M256:Q256)</f>
        <v>0</v>
      </c>
      <c r="S256" s="274">
        <f>'NPgN - Asset Rep'!S256+'NPgN - Refurb'!S256+'NPgN - HVP'!S256</f>
        <v>0</v>
      </c>
      <c r="T256" s="69">
        <f>'NPgN - Asset Rep'!T256+'NPgN - Refurb'!T256+'NPgN - HVP'!T256</f>
        <v>0</v>
      </c>
      <c r="U256" s="69">
        <f>'NPgN - Asset Rep'!U256+'NPgN - Refurb'!U256+'NPgN - HVP'!U256</f>
        <v>0</v>
      </c>
      <c r="V256" s="69">
        <f>'NPgN - Asset Rep'!V256+'NPgN - Refurb'!V256+'NPgN - HVP'!V256</f>
        <v>0</v>
      </c>
      <c r="W256" s="69">
        <f>'NPgN - Asset Rep'!W256+'NPgN - Refurb'!W256+'NPgN - HVP'!W256</f>
        <v>0</v>
      </c>
      <c r="X256" s="53">
        <f>SUM(S256:W256)</f>
        <v>0</v>
      </c>
      <c r="Y256" s="54">
        <f>'[9]NAW2 - Total - NPgN'!Y253</f>
        <v>0</v>
      </c>
      <c r="Z256" s="54">
        <f>'[9]NAW2 - Total - NPgN'!Z253</f>
        <v>0</v>
      </c>
      <c r="AA256" s="54">
        <f>'[9]NAW2 - Total - NPgN'!AA253</f>
        <v>0</v>
      </c>
      <c r="AB256" s="54">
        <f>'[9]NAW2 - Total - NPgN'!AB253</f>
        <v>0</v>
      </c>
      <c r="AC256" s="54">
        <f>'[9]NAW2 - Total - NPgN'!AC253</f>
        <v>0</v>
      </c>
      <c r="AD256" s="53">
        <f>SUM(Y256:AC256)</f>
        <v>0</v>
      </c>
      <c r="AE256" s="274">
        <f>'NPgN - Asset Rep'!AE256+'NPgN - Refurb'!AE256+'NPgN - HVP'!AE256</f>
        <v>0</v>
      </c>
      <c r="AF256" s="69">
        <f>'NPgN - Asset Rep'!AF256+'NPgN - Refurb'!AF256+'NPgN - HVP'!AF256</f>
        <v>0</v>
      </c>
      <c r="AG256" s="69">
        <f>'NPgN - Asset Rep'!AG256+'NPgN - Refurb'!AG256+'NPgN - HVP'!AG256</f>
        <v>0</v>
      </c>
      <c r="AH256" s="69">
        <f>'NPgN - Asset Rep'!AH256+'NPgN - Refurb'!AH256+'NPgN - HVP'!AH256</f>
        <v>0</v>
      </c>
      <c r="AI256" s="69">
        <f>'NPgN - Asset Rep'!AI256+'NPgN - Refurb'!AI256+'NPgN - HVP'!AI256</f>
        <v>0</v>
      </c>
      <c r="AJ256" s="53">
        <f>SUM(AE256:AI256)</f>
        <v>0</v>
      </c>
      <c r="AK256" s="54">
        <f>'[9]NAW2 - Total - NPgN'!AK253</f>
        <v>0</v>
      </c>
      <c r="AL256" s="54">
        <f>'[9]NAW2 - Total - NPgN'!AL253</f>
        <v>0</v>
      </c>
      <c r="AM256" s="54">
        <f>'[9]NAW2 - Total - NPgN'!AM253</f>
        <v>0</v>
      </c>
      <c r="AN256" s="54">
        <f>'[9]NAW2 - Total - NPgN'!AN253</f>
        <v>0</v>
      </c>
      <c r="AO256" s="54">
        <f>'[9]NAW2 - Total - NPgN'!AO253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'NPgN - Probs. of Failure'!O$65</f>
        <v>0</v>
      </c>
      <c r="BF256" s="172">
        <f>'NPgN - Probs. of Failure'!P$65</f>
        <v>0</v>
      </c>
      <c r="BG256" s="172">
        <f>'NPgN - Probs. of Failure'!Q$65</f>
        <v>0</v>
      </c>
      <c r="BH256" s="172">
        <f>'NPgN - Probs. of Failure'!R$65</f>
        <v>0</v>
      </c>
      <c r="BI256" s="172">
        <f>'NPgN - Probs. of Failure'!S$65</f>
        <v>0</v>
      </c>
      <c r="BJ256" s="175"/>
      <c r="BK256" s="6"/>
      <c r="BL256" s="51" t="s">
        <v>25</v>
      </c>
      <c r="BM256" s="242">
        <f>IFERROR($BM2*'NPgN - Average Cons. of Failure'!$Q$65,0)</f>
        <v>0</v>
      </c>
      <c r="BN256" s="242">
        <f>IFERROR($BM2*'NPgN - Average Cons. of Failure'!$Q$65,0)</f>
        <v>0</v>
      </c>
      <c r="BO256" s="242">
        <f>IFERROR($BM2*'NPgN - Average Cons. of Failure'!$Q$65,0)</f>
        <v>0</v>
      </c>
      <c r="BP256" s="242">
        <f>IFERROR($BM2*'NPgN - Average Cons. of Failure'!$Q$65,0)</f>
        <v>0</v>
      </c>
      <c r="BQ256" s="242">
        <f>IFERROR($BM2*'NPgN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NPgN'!G254</f>
        <v>0</v>
      </c>
      <c r="H257" s="52">
        <f>'[9]NAW2 - Total - NPgN'!H254</f>
        <v>0</v>
      </c>
      <c r="I257" s="52">
        <f>'[9]NAW2 - Total - NPgN'!I254</f>
        <v>0</v>
      </c>
      <c r="J257" s="52">
        <f>'[9]NAW2 - Total - NPgN'!J254</f>
        <v>0</v>
      </c>
      <c r="K257" s="52">
        <f>'[9]NAW2 - Total - NPgN'!K254</f>
        <v>0</v>
      </c>
      <c r="L257" s="59">
        <f t="shared" ref="L257:L259" si="1533">SUM(G257:K257)</f>
        <v>0</v>
      </c>
      <c r="M257" s="52">
        <f>'[9]NAW2 - Total - NPgN'!M254</f>
        <v>0</v>
      </c>
      <c r="N257" s="52">
        <f>'[9]NAW2 - Total - NPgN'!N254</f>
        <v>0</v>
      </c>
      <c r="O257" s="52">
        <f>'[9]NAW2 - Total - NPgN'!O254</f>
        <v>0</v>
      </c>
      <c r="P257" s="52">
        <f>'[9]NAW2 - Total - NPgN'!P254</f>
        <v>0</v>
      </c>
      <c r="Q257" s="52">
        <f>'[9]NAW2 - Total - NPgN'!Q254</f>
        <v>0</v>
      </c>
      <c r="R257" s="59">
        <f t="shared" ref="R257:R259" si="1534">SUM(M257:Q257)</f>
        <v>0</v>
      </c>
      <c r="S257" s="52">
        <f>'NPgN - Asset Rep'!S257+'NPgN - Refurb'!S257+'NPgN - HVP'!S257</f>
        <v>0</v>
      </c>
      <c r="T257" s="52">
        <f>'NPgN - Asset Rep'!T257+'NPgN - Refurb'!T257+'NPgN - HVP'!T257</f>
        <v>0</v>
      </c>
      <c r="U257" s="52">
        <f>'NPgN - Asset Rep'!U257+'NPgN - Refurb'!U257+'NPgN - HVP'!U257</f>
        <v>0</v>
      </c>
      <c r="V257" s="52">
        <f>'NPgN - Asset Rep'!V257+'NPgN - Refurb'!V257+'NPgN - HVP'!V257</f>
        <v>0</v>
      </c>
      <c r="W257" s="52">
        <f>'NPgN - Asset Rep'!W257+'NPgN - Refurb'!W257+'NPgN - HVP'!W257</f>
        <v>0</v>
      </c>
      <c r="X257" s="59">
        <f t="shared" ref="X257:X259" si="1535">SUM(S257:W257)</f>
        <v>0</v>
      </c>
      <c r="Y257" s="52">
        <f>'[9]NAW2 - Total - NPgN'!Y254</f>
        <v>0</v>
      </c>
      <c r="Z257" s="52">
        <f>'[9]NAW2 - Total - NPgN'!Z254</f>
        <v>0</v>
      </c>
      <c r="AA257" s="52">
        <f>'[9]NAW2 - Total - NPgN'!AA254</f>
        <v>0</v>
      </c>
      <c r="AB257" s="52">
        <f>'[9]NAW2 - Total - NPgN'!AB254</f>
        <v>0</v>
      </c>
      <c r="AC257" s="52">
        <f>'[9]NAW2 - Total - NPgN'!AC254</f>
        <v>0</v>
      </c>
      <c r="AD257" s="59">
        <f t="shared" ref="AD257:AD259" si="1536">SUM(Y257:AC257)</f>
        <v>0</v>
      </c>
      <c r="AE257" s="52">
        <f>'NPgN - Asset Rep'!AE257+'NPgN - Refurb'!AE257+'NPgN - HVP'!AE257</f>
        <v>0</v>
      </c>
      <c r="AF257" s="52">
        <f>'NPgN - Asset Rep'!AF257+'NPgN - Refurb'!AF257+'NPgN - HVP'!AF257</f>
        <v>0</v>
      </c>
      <c r="AG257" s="52">
        <f>'NPgN - Asset Rep'!AG257+'NPgN - Refurb'!AG257+'NPgN - HVP'!AG257</f>
        <v>0</v>
      </c>
      <c r="AH257" s="52">
        <f>'NPgN - Asset Rep'!AH257+'NPgN - Refurb'!AH257+'NPgN - HVP'!AH257</f>
        <v>0</v>
      </c>
      <c r="AI257" s="52">
        <f>'NPgN - Asset Rep'!AI257+'NPgN - Refurb'!AI257+'NPgN - HVP'!AI257</f>
        <v>0</v>
      </c>
      <c r="AJ257" s="59">
        <f t="shared" ref="AJ257:AJ259" si="1537">SUM(AE257:AI257)</f>
        <v>0</v>
      </c>
      <c r="AK257" s="52">
        <f>'[9]NAW2 - Total - NPgN'!AK254</f>
        <v>0</v>
      </c>
      <c r="AL257" s="52">
        <f>'[9]NAW2 - Total - NPgN'!AL254</f>
        <v>0</v>
      </c>
      <c r="AM257" s="52">
        <f>'[9]NAW2 - Total - NPgN'!AM254</f>
        <v>0</v>
      </c>
      <c r="AN257" s="52">
        <f>'[9]NAW2 - Total - NPgN'!AN254</f>
        <v>0</v>
      </c>
      <c r="AO257" s="52">
        <f>'[9]NAW2 - Total - NPgN'!AO254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'NPgN - Probs. of Failure'!O$65</f>
        <v>0</v>
      </c>
      <c r="BF257" s="172">
        <f>'NPgN - Probs. of Failure'!P$65</f>
        <v>0</v>
      </c>
      <c r="BG257" s="172">
        <f>'NPgN - Probs. of Failure'!Q$65</f>
        <v>0</v>
      </c>
      <c r="BH257" s="172">
        <f>'NPgN - Probs. of Failure'!R$65</f>
        <v>0</v>
      </c>
      <c r="BI257" s="172">
        <f>'NPgN - Probs. of Failure'!S$65</f>
        <v>0</v>
      </c>
      <c r="BJ257" s="176"/>
      <c r="BK257" s="6"/>
      <c r="BL257" s="58" t="s">
        <v>27</v>
      </c>
      <c r="BM257" s="242">
        <f>IFERROR($BM3*'NPgN - Average Cons. of Failure'!$Q$65,0)</f>
        <v>0</v>
      </c>
      <c r="BN257" s="242">
        <f>IFERROR($BM3*'NPgN - Average Cons. of Failure'!$Q$65,0)</f>
        <v>0</v>
      </c>
      <c r="BO257" s="242">
        <f>IFERROR($BM3*'NPgN - Average Cons. of Failure'!$Q$65,0)</f>
        <v>0</v>
      </c>
      <c r="BP257" s="242">
        <f>IFERROR($BM3*'NPgN - Average Cons. of Failure'!$Q$65,0)</f>
        <v>0</v>
      </c>
      <c r="BQ257" s="242">
        <f>IFERROR($BM3*'NPgN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NPgN'!G255</f>
        <v>0</v>
      </c>
      <c r="H258" s="52">
        <f>'[9]NAW2 - Total - NPgN'!H255</f>
        <v>0</v>
      </c>
      <c r="I258" s="52">
        <f>'[9]NAW2 - Total - NPgN'!I255</f>
        <v>0</v>
      </c>
      <c r="J258" s="52">
        <f>'[9]NAW2 - Total - NPgN'!J255</f>
        <v>0</v>
      </c>
      <c r="K258" s="52">
        <f>'[9]NAW2 - Total - NPgN'!K255</f>
        <v>0</v>
      </c>
      <c r="L258" s="59">
        <f t="shared" si="1533"/>
        <v>0</v>
      </c>
      <c r="M258" s="52">
        <f>'[9]NAW2 - Total - NPgN'!M255</f>
        <v>0</v>
      </c>
      <c r="N258" s="52">
        <f>'[9]NAW2 - Total - NPgN'!N255</f>
        <v>0</v>
      </c>
      <c r="O258" s="52">
        <f>'[9]NAW2 - Total - NPgN'!O255</f>
        <v>0</v>
      </c>
      <c r="P258" s="52">
        <f>'[9]NAW2 - Total - NPgN'!P255</f>
        <v>0</v>
      </c>
      <c r="Q258" s="52">
        <f>'[9]NAW2 - Total - NPgN'!Q255</f>
        <v>0</v>
      </c>
      <c r="R258" s="59">
        <f t="shared" si="1534"/>
        <v>0</v>
      </c>
      <c r="S258" s="52">
        <f>'NPgN - Asset Rep'!S258+'NPgN - Refurb'!S258+'NPgN - HVP'!S258</f>
        <v>0</v>
      </c>
      <c r="T258" s="52">
        <f>'NPgN - Asset Rep'!T258+'NPgN - Refurb'!T258+'NPgN - HVP'!T258</f>
        <v>0</v>
      </c>
      <c r="U258" s="52">
        <f>'NPgN - Asset Rep'!U258+'NPgN - Refurb'!U258+'NPgN - HVP'!U258</f>
        <v>0</v>
      </c>
      <c r="V258" s="52">
        <f>'NPgN - Asset Rep'!V258+'NPgN - Refurb'!V258+'NPgN - HVP'!V258</f>
        <v>0</v>
      </c>
      <c r="W258" s="52">
        <f>'NPgN - Asset Rep'!W258+'NPgN - Refurb'!W258+'NPgN - HVP'!W258</f>
        <v>0</v>
      </c>
      <c r="X258" s="59">
        <f t="shared" si="1535"/>
        <v>0</v>
      </c>
      <c r="Y258" s="52">
        <f>'[9]NAW2 - Total - NPgN'!Y255</f>
        <v>0</v>
      </c>
      <c r="Z258" s="52">
        <f>'[9]NAW2 - Total - NPgN'!Z255</f>
        <v>0</v>
      </c>
      <c r="AA258" s="52">
        <f>'[9]NAW2 - Total - NPgN'!AA255</f>
        <v>0</v>
      </c>
      <c r="AB258" s="52">
        <f>'[9]NAW2 - Total - NPgN'!AB255</f>
        <v>0</v>
      </c>
      <c r="AC258" s="52">
        <f>'[9]NAW2 - Total - NPgN'!AC255</f>
        <v>0</v>
      </c>
      <c r="AD258" s="59">
        <f t="shared" si="1536"/>
        <v>0</v>
      </c>
      <c r="AE258" s="52">
        <f>'NPgN - Asset Rep'!AE258+'NPgN - Refurb'!AE258+'NPgN - HVP'!AE258</f>
        <v>0</v>
      </c>
      <c r="AF258" s="52">
        <f>'NPgN - Asset Rep'!AF258+'NPgN - Refurb'!AF258+'NPgN - HVP'!AF258</f>
        <v>0</v>
      </c>
      <c r="AG258" s="52">
        <f>'NPgN - Asset Rep'!AG258+'NPgN - Refurb'!AG258+'NPgN - HVP'!AG258</f>
        <v>0</v>
      </c>
      <c r="AH258" s="52">
        <f>'NPgN - Asset Rep'!AH258+'NPgN - Refurb'!AH258+'NPgN - HVP'!AH258</f>
        <v>0</v>
      </c>
      <c r="AI258" s="52">
        <f>'NPgN - Asset Rep'!AI258+'NPgN - Refurb'!AI258+'NPgN - HVP'!AI258</f>
        <v>0</v>
      </c>
      <c r="AJ258" s="59">
        <f t="shared" si="1537"/>
        <v>0</v>
      </c>
      <c r="AK258" s="52">
        <f>'[9]NAW2 - Total - NPgN'!AK255</f>
        <v>0</v>
      </c>
      <c r="AL258" s="52">
        <f>'[9]NAW2 - Total - NPgN'!AL255</f>
        <v>0</v>
      </c>
      <c r="AM258" s="52">
        <f>'[9]NAW2 - Total - NPgN'!AM255</f>
        <v>0</v>
      </c>
      <c r="AN258" s="52">
        <f>'[9]NAW2 - Total - NPgN'!AN255</f>
        <v>0</v>
      </c>
      <c r="AO258" s="52">
        <f>'[9]NAW2 - Total - NPgN'!AO255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'NPgN - Probs. of Failure'!O$65</f>
        <v>0</v>
      </c>
      <c r="BF258" s="172">
        <f>'NPgN - Probs. of Failure'!P$65</f>
        <v>0</v>
      </c>
      <c r="BG258" s="172">
        <f>'NPgN - Probs. of Failure'!Q$65</f>
        <v>0</v>
      </c>
      <c r="BH258" s="172">
        <f>'NPgN - Probs. of Failure'!R$65</f>
        <v>0</v>
      </c>
      <c r="BI258" s="172">
        <f>'NPgN - Probs. of Failure'!S$65</f>
        <v>0</v>
      </c>
      <c r="BJ258" s="176"/>
      <c r="BK258" s="6"/>
      <c r="BL258" s="58" t="s">
        <v>29</v>
      </c>
      <c r="BM258" s="242">
        <f>IFERROR($BM4*'NPgN - Average Cons. of Failure'!$Q$65,0)</f>
        <v>0</v>
      </c>
      <c r="BN258" s="242">
        <f>IFERROR($BM4*'NPgN - Average Cons. of Failure'!$Q$65,0)</f>
        <v>0</v>
      </c>
      <c r="BO258" s="242">
        <f>IFERROR($BM4*'NPgN - Average Cons. of Failure'!$Q$65,0)</f>
        <v>0</v>
      </c>
      <c r="BP258" s="242">
        <f>IFERROR($BM4*'NPgN - Average Cons. of Failure'!$Q$65,0)</f>
        <v>0</v>
      </c>
      <c r="BQ258" s="242">
        <f>IFERROR($BM4*'NPgN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NPgN'!G256</f>
        <v>0</v>
      </c>
      <c r="H259" s="52">
        <f>'[9]NAW2 - Total - NPgN'!H256</f>
        <v>0</v>
      </c>
      <c r="I259" s="52">
        <f>'[9]NAW2 - Total - NPgN'!I256</f>
        <v>0</v>
      </c>
      <c r="J259" s="52">
        <f>'[9]NAW2 - Total - NPgN'!J256</f>
        <v>0</v>
      </c>
      <c r="K259" s="52">
        <f>'[9]NAW2 - Total - NPgN'!K256</f>
        <v>0</v>
      </c>
      <c r="L259" s="59">
        <f t="shared" si="1533"/>
        <v>0</v>
      </c>
      <c r="M259" s="52">
        <f>'[9]NAW2 - Total - NPgN'!M256</f>
        <v>0</v>
      </c>
      <c r="N259" s="52">
        <f>'[9]NAW2 - Total - NPgN'!N256</f>
        <v>0</v>
      </c>
      <c r="O259" s="52">
        <f>'[9]NAW2 - Total - NPgN'!O256</f>
        <v>0</v>
      </c>
      <c r="P259" s="52">
        <f>'[9]NAW2 - Total - NPgN'!P256</f>
        <v>0</v>
      </c>
      <c r="Q259" s="52">
        <f>'[9]NAW2 - Total - NPgN'!Q256</f>
        <v>0</v>
      </c>
      <c r="R259" s="59">
        <f t="shared" si="1534"/>
        <v>0</v>
      </c>
      <c r="S259" s="52">
        <f>'NPgN - Asset Rep'!S259+'NPgN - Refurb'!S259+'NPgN - HVP'!S259</f>
        <v>0</v>
      </c>
      <c r="T259" s="52">
        <f>'NPgN - Asset Rep'!T259+'NPgN - Refurb'!T259+'NPgN - HVP'!T259</f>
        <v>0</v>
      </c>
      <c r="U259" s="52">
        <f>'NPgN - Asset Rep'!U259+'NPgN - Refurb'!U259+'NPgN - HVP'!U259</f>
        <v>0</v>
      </c>
      <c r="V259" s="52">
        <f>'NPgN - Asset Rep'!V259+'NPgN - Refurb'!V259+'NPgN - HVP'!V259</f>
        <v>0</v>
      </c>
      <c r="W259" s="52">
        <f>'NPgN - Asset Rep'!W259+'NPgN - Refurb'!W259+'NPgN - HVP'!W259</f>
        <v>0</v>
      </c>
      <c r="X259" s="59">
        <f t="shared" si="1535"/>
        <v>0</v>
      </c>
      <c r="Y259" s="52">
        <f>'[9]NAW2 - Total - NPgN'!Y256</f>
        <v>0</v>
      </c>
      <c r="Z259" s="52">
        <f>'[9]NAW2 - Total - NPgN'!Z256</f>
        <v>0</v>
      </c>
      <c r="AA259" s="52">
        <f>'[9]NAW2 - Total - NPgN'!AA256</f>
        <v>0</v>
      </c>
      <c r="AB259" s="52">
        <f>'[9]NAW2 - Total - NPgN'!AB256</f>
        <v>0</v>
      </c>
      <c r="AC259" s="52">
        <f>'[9]NAW2 - Total - NPgN'!AC256</f>
        <v>0</v>
      </c>
      <c r="AD259" s="59">
        <f t="shared" si="1536"/>
        <v>0</v>
      </c>
      <c r="AE259" s="52">
        <f>'NPgN - Asset Rep'!AE259+'NPgN - Refurb'!AE259+'NPgN - HVP'!AE259</f>
        <v>0</v>
      </c>
      <c r="AF259" s="52">
        <f>'NPgN - Asset Rep'!AF259+'NPgN - Refurb'!AF259+'NPgN - HVP'!AF259</f>
        <v>0</v>
      </c>
      <c r="AG259" s="52">
        <f>'NPgN - Asset Rep'!AG259+'NPgN - Refurb'!AG259+'NPgN - HVP'!AG259</f>
        <v>0</v>
      </c>
      <c r="AH259" s="52">
        <f>'NPgN - Asset Rep'!AH259+'NPgN - Refurb'!AH259+'NPgN - HVP'!AH259</f>
        <v>0</v>
      </c>
      <c r="AI259" s="52">
        <f>'NPgN - Asset Rep'!AI259+'NPgN - Refurb'!AI259+'NPgN - HVP'!AI259</f>
        <v>0</v>
      </c>
      <c r="AJ259" s="59">
        <f t="shared" si="1537"/>
        <v>0</v>
      </c>
      <c r="AK259" s="52">
        <f>'[9]NAW2 - Total - NPgN'!AK256</f>
        <v>0</v>
      </c>
      <c r="AL259" s="52">
        <f>'[9]NAW2 - Total - NPgN'!AL256</f>
        <v>0</v>
      </c>
      <c r="AM259" s="52">
        <f>'[9]NAW2 - Total - NPgN'!AM256</f>
        <v>0</v>
      </c>
      <c r="AN259" s="52">
        <f>'[9]NAW2 - Total - NPgN'!AN256</f>
        <v>0</v>
      </c>
      <c r="AO259" s="52">
        <f>'[9]NAW2 - Total - NPgN'!AO256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'NPgN - Probs. of Failure'!O$65</f>
        <v>0</v>
      </c>
      <c r="BF259" s="172">
        <f>'NPgN - Probs. of Failure'!P$65</f>
        <v>0</v>
      </c>
      <c r="BG259" s="172">
        <f>'NPgN - Probs. of Failure'!Q$65</f>
        <v>0</v>
      </c>
      <c r="BH259" s="172">
        <f>'NPgN - Probs. of Failure'!R$65</f>
        <v>0</v>
      </c>
      <c r="BI259" s="172">
        <f>'NPgN - Probs. of Failure'!S$65</f>
        <v>0</v>
      </c>
      <c r="BJ259" s="176"/>
      <c r="BK259" s="6"/>
      <c r="BL259" s="58" t="s">
        <v>30</v>
      </c>
      <c r="BM259" s="242">
        <f>IFERROR($BM5*'NPgN - Average Cons. of Failure'!$Q$65,0)</f>
        <v>0</v>
      </c>
      <c r="BN259" s="242">
        <f>IFERROR($BM5*'NPgN - Average Cons. of Failure'!$Q$65,0)</f>
        <v>0</v>
      </c>
      <c r="BO259" s="242">
        <f>IFERROR($BM5*'NPgN - Average Cons. of Failure'!$Q$65,0)</f>
        <v>0</v>
      </c>
      <c r="BP259" s="242">
        <f>IFERROR($BM5*'NPgN - Average Cons. of Failure'!$Q$65,0)</f>
        <v>0</v>
      </c>
      <c r="BQ259" s="242">
        <f>IFERROR($BM5*'NPgN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NPgN'!G258</f>
        <v>0</v>
      </c>
      <c r="H261" s="52">
        <f>'[9]NAW2 - Total - NPgN'!H258</f>
        <v>0</v>
      </c>
      <c r="I261" s="52">
        <f>'[9]NAW2 - Total - NPgN'!I258</f>
        <v>0</v>
      </c>
      <c r="J261" s="52">
        <f>'[9]NAW2 - Total - NPgN'!J258</f>
        <v>0</v>
      </c>
      <c r="K261" s="52">
        <f>'[9]NAW2 - Total - NPgN'!K258</f>
        <v>0</v>
      </c>
      <c r="L261" s="53">
        <f>SUM(G261:K261)</f>
        <v>0</v>
      </c>
      <c r="M261" s="69">
        <f>'[9]NAW2 - Total - NPgN'!M258</f>
        <v>0</v>
      </c>
      <c r="N261" s="69">
        <f>'[9]NAW2 - Total - NPgN'!N258</f>
        <v>0</v>
      </c>
      <c r="O261" s="69">
        <f>'[9]NAW2 - Total - NPgN'!O258</f>
        <v>0</v>
      </c>
      <c r="P261" s="69">
        <f>'[9]NAW2 - Total - NPgN'!P258</f>
        <v>0</v>
      </c>
      <c r="Q261" s="69">
        <f>'[9]NAW2 - Total - NPgN'!Q258</f>
        <v>0</v>
      </c>
      <c r="R261" s="53">
        <f>SUM(M261:Q261)</f>
        <v>0</v>
      </c>
      <c r="S261" s="274">
        <f>'NPgN - Asset Rep'!S261+'NPgN - Refurb'!S261+'NPgN - HVP'!S261</f>
        <v>0</v>
      </c>
      <c r="T261" s="69">
        <f>'NPgN - Asset Rep'!T261+'NPgN - Refurb'!T261+'NPgN - HVP'!T261</f>
        <v>0</v>
      </c>
      <c r="U261" s="69">
        <f>'NPgN - Asset Rep'!U261+'NPgN - Refurb'!U261+'NPgN - HVP'!U261</f>
        <v>0</v>
      </c>
      <c r="V261" s="69">
        <f>'NPgN - Asset Rep'!V261+'NPgN - Refurb'!V261+'NPgN - HVP'!V261</f>
        <v>0</v>
      </c>
      <c r="W261" s="69">
        <f>'NPgN - Asset Rep'!W261+'NPgN - Refurb'!W261+'NPgN - HVP'!W261</f>
        <v>0</v>
      </c>
      <c r="X261" s="53">
        <f>SUM(S261:W261)</f>
        <v>0</v>
      </c>
      <c r="Y261" s="69">
        <f>'[9]NAW2 - Total - NPgN'!Y258</f>
        <v>0</v>
      </c>
      <c r="Z261" s="69">
        <f>'[9]NAW2 - Total - NPgN'!Z258</f>
        <v>0</v>
      </c>
      <c r="AA261" s="69">
        <f>'[9]NAW2 - Total - NPgN'!AA258</f>
        <v>0</v>
      </c>
      <c r="AB261" s="69">
        <f>'[9]NAW2 - Total - NPgN'!AB258</f>
        <v>0</v>
      </c>
      <c r="AC261" s="69">
        <f>'[9]NAW2 - Total - NPgN'!AC258</f>
        <v>0</v>
      </c>
      <c r="AD261" s="53">
        <f>SUM(Y261:AC261)</f>
        <v>0</v>
      </c>
      <c r="AE261" s="274">
        <f>'NPgN - Asset Rep'!AE261+'NPgN - Refurb'!AE261+'NPgN - HVP'!AE261</f>
        <v>0</v>
      </c>
      <c r="AF261" s="69">
        <f>'NPgN - Asset Rep'!AF261+'NPgN - Refurb'!AF261+'NPgN - HVP'!AF261</f>
        <v>0</v>
      </c>
      <c r="AG261" s="69">
        <f>'NPgN - Asset Rep'!AG261+'NPgN - Refurb'!AG261+'NPgN - HVP'!AG261</f>
        <v>0</v>
      </c>
      <c r="AH261" s="69">
        <f>'NPgN - Asset Rep'!AH261+'NPgN - Refurb'!AH261+'NPgN - HVP'!AH261</f>
        <v>0</v>
      </c>
      <c r="AI261" s="69">
        <f>'NPgN - Asset Rep'!AI261+'NPgN - Refurb'!AI261+'NPgN - HVP'!AI261</f>
        <v>0</v>
      </c>
      <c r="AJ261" s="53">
        <f>SUM(AE261:AI261)</f>
        <v>0</v>
      </c>
      <c r="AK261" s="69">
        <f>'[9]NAW2 - Total - NPgN'!AK258</f>
        <v>0</v>
      </c>
      <c r="AL261" s="69">
        <f>'[9]NAW2 - Total - NPgN'!AL258</f>
        <v>0</v>
      </c>
      <c r="AM261" s="69">
        <f>'[9]NAW2 - Total - NPgN'!AM258</f>
        <v>0</v>
      </c>
      <c r="AN261" s="69">
        <f>'[9]NAW2 - Total - NPgN'!AN258</f>
        <v>0</v>
      </c>
      <c r="AO261" s="69">
        <f>'[9]NAW2 - Total - NPgN'!AO258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'NPgN - Probs. of Failure'!O$66</f>
        <v>0</v>
      </c>
      <c r="BF261" s="172">
        <f>'NPgN - Probs. of Failure'!P$66</f>
        <v>0</v>
      </c>
      <c r="BG261" s="172">
        <f>'NPgN - Probs. of Failure'!Q$66</f>
        <v>0</v>
      </c>
      <c r="BH261" s="172">
        <f>'NPgN - Probs. of Failure'!R$66</f>
        <v>0</v>
      </c>
      <c r="BI261" s="172">
        <f>'NPgN - Probs. of Failure'!S$66</f>
        <v>0</v>
      </c>
      <c r="BJ261" s="175"/>
      <c r="BK261" s="6"/>
      <c r="BL261" s="51" t="s">
        <v>25</v>
      </c>
      <c r="BM261" s="242">
        <f>IFERROR($BM2*'NPgN - Average Cons. of Failure'!$Q$66,0)</f>
        <v>0</v>
      </c>
      <c r="BN261" s="242">
        <f>IFERROR($BM2*'NPgN - Average Cons. of Failure'!$Q$66,0)</f>
        <v>0</v>
      </c>
      <c r="BO261" s="242">
        <f>IFERROR($BM2*'NPgN - Average Cons. of Failure'!$Q$66,0)</f>
        <v>0</v>
      </c>
      <c r="BP261" s="242">
        <f>IFERROR($BM2*'NPgN - Average Cons. of Failure'!$Q$66,0)</f>
        <v>0</v>
      </c>
      <c r="BQ261" s="242">
        <f>IFERROR($BM2*'NPgN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NPgN'!G259</f>
        <v>0</v>
      </c>
      <c r="H262" s="52">
        <f>'[9]NAW2 - Total - NPgN'!H259</f>
        <v>0</v>
      </c>
      <c r="I262" s="52">
        <f>'[9]NAW2 - Total - NPgN'!I259</f>
        <v>0</v>
      </c>
      <c r="J262" s="52">
        <f>'[9]NAW2 - Total - NPgN'!J259</f>
        <v>0</v>
      </c>
      <c r="K262" s="52">
        <f>'[9]NAW2 - Total - NPgN'!K259</f>
        <v>0</v>
      </c>
      <c r="L262" s="59">
        <f t="shared" ref="L262:L264" si="1564">SUM(G262:K262)</f>
        <v>0</v>
      </c>
      <c r="M262" s="52">
        <f>'[9]NAW2 - Total - NPgN'!M259</f>
        <v>0</v>
      </c>
      <c r="N262" s="52">
        <f>'[9]NAW2 - Total - NPgN'!N259</f>
        <v>0</v>
      </c>
      <c r="O262" s="52">
        <f>'[9]NAW2 - Total - NPgN'!O259</f>
        <v>0</v>
      </c>
      <c r="P262" s="52">
        <f>'[9]NAW2 - Total - NPgN'!P259</f>
        <v>0</v>
      </c>
      <c r="Q262" s="52">
        <f>'[9]NAW2 - Total - NPgN'!Q259</f>
        <v>0</v>
      </c>
      <c r="R262" s="59">
        <f t="shared" ref="R262:R264" si="1565">SUM(M262:Q262)</f>
        <v>0</v>
      </c>
      <c r="S262" s="52">
        <f>'NPgN - Asset Rep'!S262+'NPgN - Refurb'!S262+'NPgN - HVP'!S262</f>
        <v>0</v>
      </c>
      <c r="T262" s="52">
        <f>'NPgN - Asset Rep'!T262+'NPgN - Refurb'!T262+'NPgN - HVP'!T262</f>
        <v>0</v>
      </c>
      <c r="U262" s="52">
        <f>'NPgN - Asset Rep'!U262+'NPgN - Refurb'!U262+'NPgN - HVP'!U262</f>
        <v>0</v>
      </c>
      <c r="V262" s="52">
        <f>'NPgN - Asset Rep'!V262+'NPgN - Refurb'!V262+'NPgN - HVP'!V262</f>
        <v>0</v>
      </c>
      <c r="W262" s="52">
        <f>'NPgN - Asset Rep'!W262+'NPgN - Refurb'!W262+'NPgN - HVP'!W262</f>
        <v>0</v>
      </c>
      <c r="X262" s="59">
        <f t="shared" ref="X262:X264" si="1566">SUM(S262:W262)</f>
        <v>0</v>
      </c>
      <c r="Y262" s="52">
        <f>'[9]NAW2 - Total - NPgN'!Y259</f>
        <v>0</v>
      </c>
      <c r="Z262" s="52">
        <f>'[9]NAW2 - Total - NPgN'!Z259</f>
        <v>0</v>
      </c>
      <c r="AA262" s="52">
        <f>'[9]NAW2 - Total - NPgN'!AA259</f>
        <v>0</v>
      </c>
      <c r="AB262" s="52">
        <f>'[9]NAW2 - Total - NPgN'!AB259</f>
        <v>0</v>
      </c>
      <c r="AC262" s="52">
        <f>'[9]NAW2 - Total - NPgN'!AC259</f>
        <v>0</v>
      </c>
      <c r="AD262" s="59">
        <f t="shared" ref="AD262:AD264" si="1567">SUM(Y262:AC262)</f>
        <v>0</v>
      </c>
      <c r="AE262" s="52">
        <f>'NPgN - Asset Rep'!AE262+'NPgN - Refurb'!AE262+'NPgN - HVP'!AE262</f>
        <v>0</v>
      </c>
      <c r="AF262" s="52">
        <f>'NPgN - Asset Rep'!AF262+'NPgN - Refurb'!AF262+'NPgN - HVP'!AF262</f>
        <v>0</v>
      </c>
      <c r="AG262" s="52">
        <f>'NPgN - Asset Rep'!AG262+'NPgN - Refurb'!AG262+'NPgN - HVP'!AG262</f>
        <v>0</v>
      </c>
      <c r="AH262" s="52">
        <f>'NPgN - Asset Rep'!AH262+'NPgN - Refurb'!AH262+'NPgN - HVP'!AH262</f>
        <v>0</v>
      </c>
      <c r="AI262" s="52">
        <f>'NPgN - Asset Rep'!AI262+'NPgN - Refurb'!AI262+'NPgN - HVP'!AI262</f>
        <v>0</v>
      </c>
      <c r="AJ262" s="59">
        <f t="shared" ref="AJ262:AJ264" si="1568">SUM(AE262:AI262)</f>
        <v>0</v>
      </c>
      <c r="AK262" s="52">
        <f>'[9]NAW2 - Total - NPgN'!AK259</f>
        <v>0</v>
      </c>
      <c r="AL262" s="52">
        <f>'[9]NAW2 - Total - NPgN'!AL259</f>
        <v>0</v>
      </c>
      <c r="AM262" s="52">
        <f>'[9]NAW2 - Total - NPgN'!AM259</f>
        <v>0</v>
      </c>
      <c r="AN262" s="52">
        <f>'[9]NAW2 - Total - NPgN'!AN259</f>
        <v>0</v>
      </c>
      <c r="AO262" s="52">
        <f>'[9]NAW2 - Total - NPgN'!AO259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'NPgN - Probs. of Failure'!O$66</f>
        <v>0</v>
      </c>
      <c r="BF262" s="172">
        <f>'NPgN - Probs. of Failure'!P$66</f>
        <v>0</v>
      </c>
      <c r="BG262" s="172">
        <f>'NPgN - Probs. of Failure'!Q$66</f>
        <v>0</v>
      </c>
      <c r="BH262" s="172">
        <f>'NPgN - Probs. of Failure'!R$66</f>
        <v>0</v>
      </c>
      <c r="BI262" s="172">
        <f>'NPgN - Probs. of Failure'!S$66</f>
        <v>0</v>
      </c>
      <c r="BJ262" s="176"/>
      <c r="BK262" s="6"/>
      <c r="BL262" s="58" t="s">
        <v>27</v>
      </c>
      <c r="BM262" s="242">
        <f>IFERROR($BM3*'NPgN - Average Cons. of Failure'!$Q$66,0)</f>
        <v>0</v>
      </c>
      <c r="BN262" s="242">
        <f>IFERROR($BM3*'NPgN - Average Cons. of Failure'!$Q$66,0)</f>
        <v>0</v>
      </c>
      <c r="BO262" s="242">
        <f>IFERROR($BM3*'NPgN - Average Cons. of Failure'!$Q$66,0)</f>
        <v>0</v>
      </c>
      <c r="BP262" s="242">
        <f>IFERROR($BM3*'NPgN - Average Cons. of Failure'!$Q$66,0)</f>
        <v>0</v>
      </c>
      <c r="BQ262" s="242">
        <f>IFERROR($BM3*'NPgN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NPgN'!G260</f>
        <v>0</v>
      </c>
      <c r="H263" s="52">
        <f>'[9]NAW2 - Total - NPgN'!H260</f>
        <v>0</v>
      </c>
      <c r="I263" s="52">
        <f>'[9]NAW2 - Total - NPgN'!I260</f>
        <v>0</v>
      </c>
      <c r="J263" s="52">
        <f>'[9]NAW2 - Total - NPgN'!J260</f>
        <v>0</v>
      </c>
      <c r="K263" s="52">
        <f>'[9]NAW2 - Total - NPgN'!K260</f>
        <v>0</v>
      </c>
      <c r="L263" s="59">
        <f t="shared" si="1564"/>
        <v>0</v>
      </c>
      <c r="M263" s="52">
        <f>'[9]NAW2 - Total - NPgN'!M260</f>
        <v>0</v>
      </c>
      <c r="N263" s="52">
        <f>'[9]NAW2 - Total - NPgN'!N260</f>
        <v>0</v>
      </c>
      <c r="O263" s="52">
        <f>'[9]NAW2 - Total - NPgN'!O260</f>
        <v>0</v>
      </c>
      <c r="P263" s="52">
        <f>'[9]NAW2 - Total - NPgN'!P260</f>
        <v>0</v>
      </c>
      <c r="Q263" s="52">
        <f>'[9]NAW2 - Total - NPgN'!Q260</f>
        <v>0</v>
      </c>
      <c r="R263" s="59">
        <f t="shared" si="1565"/>
        <v>0</v>
      </c>
      <c r="S263" s="52">
        <f>'NPgN - Asset Rep'!S263+'NPgN - Refurb'!S263+'NPgN - HVP'!S263</f>
        <v>0</v>
      </c>
      <c r="T263" s="52">
        <f>'NPgN - Asset Rep'!T263+'NPgN - Refurb'!T263+'NPgN - HVP'!T263</f>
        <v>0</v>
      </c>
      <c r="U263" s="52">
        <f>'NPgN - Asset Rep'!U263+'NPgN - Refurb'!U263+'NPgN - HVP'!U263</f>
        <v>0</v>
      </c>
      <c r="V263" s="52">
        <f>'NPgN - Asset Rep'!V263+'NPgN - Refurb'!V263+'NPgN - HVP'!V263</f>
        <v>0</v>
      </c>
      <c r="W263" s="52">
        <f>'NPgN - Asset Rep'!W263+'NPgN - Refurb'!W263+'NPgN - HVP'!W263</f>
        <v>0</v>
      </c>
      <c r="X263" s="59">
        <f t="shared" si="1566"/>
        <v>0</v>
      </c>
      <c r="Y263" s="52">
        <f>'[9]NAW2 - Total - NPgN'!Y260</f>
        <v>0</v>
      </c>
      <c r="Z263" s="52">
        <f>'[9]NAW2 - Total - NPgN'!Z260</f>
        <v>0</v>
      </c>
      <c r="AA263" s="52">
        <f>'[9]NAW2 - Total - NPgN'!AA260</f>
        <v>0</v>
      </c>
      <c r="AB263" s="52">
        <f>'[9]NAW2 - Total - NPgN'!AB260</f>
        <v>0</v>
      </c>
      <c r="AC263" s="52">
        <f>'[9]NAW2 - Total - NPgN'!AC260</f>
        <v>0</v>
      </c>
      <c r="AD263" s="59">
        <f t="shared" si="1567"/>
        <v>0</v>
      </c>
      <c r="AE263" s="52">
        <f>'NPgN - Asset Rep'!AE263+'NPgN - Refurb'!AE263+'NPgN - HVP'!AE263</f>
        <v>0</v>
      </c>
      <c r="AF263" s="52">
        <f>'NPgN - Asset Rep'!AF263+'NPgN - Refurb'!AF263+'NPgN - HVP'!AF263</f>
        <v>0</v>
      </c>
      <c r="AG263" s="52">
        <f>'NPgN - Asset Rep'!AG263+'NPgN - Refurb'!AG263+'NPgN - HVP'!AG263</f>
        <v>0</v>
      </c>
      <c r="AH263" s="52">
        <f>'NPgN - Asset Rep'!AH263+'NPgN - Refurb'!AH263+'NPgN - HVP'!AH263</f>
        <v>0</v>
      </c>
      <c r="AI263" s="52">
        <f>'NPgN - Asset Rep'!AI263+'NPgN - Refurb'!AI263+'NPgN - HVP'!AI263</f>
        <v>0</v>
      </c>
      <c r="AJ263" s="59">
        <f t="shared" si="1568"/>
        <v>0</v>
      </c>
      <c r="AK263" s="52">
        <f>'[9]NAW2 - Total - NPgN'!AK260</f>
        <v>0</v>
      </c>
      <c r="AL263" s="52">
        <f>'[9]NAW2 - Total - NPgN'!AL260</f>
        <v>0</v>
      </c>
      <c r="AM263" s="52">
        <f>'[9]NAW2 - Total - NPgN'!AM260</f>
        <v>0</v>
      </c>
      <c r="AN263" s="52">
        <f>'[9]NAW2 - Total - NPgN'!AN260</f>
        <v>0</v>
      </c>
      <c r="AO263" s="52">
        <f>'[9]NAW2 - Total - NPgN'!AO260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'NPgN - Probs. of Failure'!O$66</f>
        <v>0</v>
      </c>
      <c r="BF263" s="172">
        <f>'NPgN - Probs. of Failure'!P$66</f>
        <v>0</v>
      </c>
      <c r="BG263" s="172">
        <f>'NPgN - Probs. of Failure'!Q$66</f>
        <v>0</v>
      </c>
      <c r="BH263" s="172">
        <f>'NPgN - Probs. of Failure'!R$66</f>
        <v>0</v>
      </c>
      <c r="BI263" s="172">
        <f>'NPgN - Probs. of Failure'!S$66</f>
        <v>0</v>
      </c>
      <c r="BJ263" s="176"/>
      <c r="BK263" s="6"/>
      <c r="BL263" s="58" t="s">
        <v>29</v>
      </c>
      <c r="BM263" s="242">
        <f>IFERROR($BM4*'NPgN - Average Cons. of Failure'!$Q$66,0)</f>
        <v>0</v>
      </c>
      <c r="BN263" s="242">
        <f>IFERROR($BM4*'NPgN - Average Cons. of Failure'!$Q$66,0)</f>
        <v>0</v>
      </c>
      <c r="BO263" s="242">
        <f>IFERROR($BM4*'NPgN - Average Cons. of Failure'!$Q$66,0)</f>
        <v>0</v>
      </c>
      <c r="BP263" s="242">
        <f>IFERROR($BM4*'NPgN - Average Cons. of Failure'!$Q$66,0)</f>
        <v>0</v>
      </c>
      <c r="BQ263" s="242">
        <f>IFERROR($BM4*'NPgN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NPgN'!G261</f>
        <v>0</v>
      </c>
      <c r="H264" s="52">
        <f>'[9]NAW2 - Total - NPgN'!H261</f>
        <v>0</v>
      </c>
      <c r="I264" s="52">
        <f>'[9]NAW2 - Total - NPgN'!I261</f>
        <v>0</v>
      </c>
      <c r="J264" s="52">
        <f>'[9]NAW2 - Total - NPgN'!J261</f>
        <v>0</v>
      </c>
      <c r="K264" s="52">
        <f>'[9]NAW2 - Total - NPgN'!K261</f>
        <v>0</v>
      </c>
      <c r="L264" s="59">
        <f t="shared" si="1564"/>
        <v>0</v>
      </c>
      <c r="M264" s="52">
        <f>'[9]NAW2 - Total - NPgN'!M261</f>
        <v>0</v>
      </c>
      <c r="N264" s="52">
        <f>'[9]NAW2 - Total - NPgN'!N261</f>
        <v>0</v>
      </c>
      <c r="O264" s="52">
        <f>'[9]NAW2 - Total - NPgN'!O261</f>
        <v>0</v>
      </c>
      <c r="P264" s="52">
        <f>'[9]NAW2 - Total - NPgN'!P261</f>
        <v>0</v>
      </c>
      <c r="Q264" s="52">
        <f>'[9]NAW2 - Total - NPgN'!Q261</f>
        <v>0</v>
      </c>
      <c r="R264" s="59">
        <f t="shared" si="1565"/>
        <v>0</v>
      </c>
      <c r="S264" s="52">
        <f>'NPgN - Asset Rep'!S264+'NPgN - Refurb'!S264+'NPgN - HVP'!S264</f>
        <v>0</v>
      </c>
      <c r="T264" s="52">
        <f>'NPgN - Asset Rep'!T264+'NPgN - Refurb'!T264+'NPgN - HVP'!T264</f>
        <v>0</v>
      </c>
      <c r="U264" s="52">
        <f>'NPgN - Asset Rep'!U264+'NPgN - Refurb'!U264+'NPgN - HVP'!U264</f>
        <v>0</v>
      </c>
      <c r="V264" s="52">
        <f>'NPgN - Asset Rep'!V264+'NPgN - Refurb'!V264+'NPgN - HVP'!V264</f>
        <v>0</v>
      </c>
      <c r="W264" s="52">
        <f>'NPgN - Asset Rep'!W264+'NPgN - Refurb'!W264+'NPgN - HVP'!W264</f>
        <v>0</v>
      </c>
      <c r="X264" s="59">
        <f t="shared" si="1566"/>
        <v>0</v>
      </c>
      <c r="Y264" s="52">
        <f>'[9]NAW2 - Total - NPgN'!Y261</f>
        <v>0</v>
      </c>
      <c r="Z264" s="52">
        <f>'[9]NAW2 - Total - NPgN'!Z261</f>
        <v>0</v>
      </c>
      <c r="AA264" s="52">
        <f>'[9]NAW2 - Total - NPgN'!AA261</f>
        <v>0</v>
      </c>
      <c r="AB264" s="52">
        <f>'[9]NAW2 - Total - NPgN'!AB261</f>
        <v>0</v>
      </c>
      <c r="AC264" s="52">
        <f>'[9]NAW2 - Total - NPgN'!AC261</f>
        <v>0</v>
      </c>
      <c r="AD264" s="59">
        <f t="shared" si="1567"/>
        <v>0</v>
      </c>
      <c r="AE264" s="52">
        <f>'NPgN - Asset Rep'!AE264+'NPgN - Refurb'!AE264+'NPgN - HVP'!AE264</f>
        <v>0</v>
      </c>
      <c r="AF264" s="52">
        <f>'NPgN - Asset Rep'!AF264+'NPgN - Refurb'!AF264+'NPgN - HVP'!AF264</f>
        <v>0</v>
      </c>
      <c r="AG264" s="52">
        <f>'NPgN - Asset Rep'!AG264+'NPgN - Refurb'!AG264+'NPgN - HVP'!AG264</f>
        <v>0</v>
      </c>
      <c r="AH264" s="52">
        <f>'NPgN - Asset Rep'!AH264+'NPgN - Refurb'!AH264+'NPgN - HVP'!AH264</f>
        <v>0</v>
      </c>
      <c r="AI264" s="52">
        <f>'NPgN - Asset Rep'!AI264+'NPgN - Refurb'!AI264+'NPgN - HVP'!AI264</f>
        <v>0</v>
      </c>
      <c r="AJ264" s="59">
        <f t="shared" si="1568"/>
        <v>0</v>
      </c>
      <c r="AK264" s="52">
        <f>'[9]NAW2 - Total - NPgN'!AK261</f>
        <v>0</v>
      </c>
      <c r="AL264" s="52">
        <f>'[9]NAW2 - Total - NPgN'!AL261</f>
        <v>0</v>
      </c>
      <c r="AM264" s="52">
        <f>'[9]NAW2 - Total - NPgN'!AM261</f>
        <v>0</v>
      </c>
      <c r="AN264" s="52">
        <f>'[9]NAW2 - Total - NPgN'!AN261</f>
        <v>0</v>
      </c>
      <c r="AO264" s="52">
        <f>'[9]NAW2 - Total - NPgN'!AO261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'NPgN - Probs. of Failure'!O$66</f>
        <v>0</v>
      </c>
      <c r="BF264" s="172">
        <f>'NPgN - Probs. of Failure'!P$66</f>
        <v>0</v>
      </c>
      <c r="BG264" s="172">
        <f>'NPgN - Probs. of Failure'!Q$66</f>
        <v>0</v>
      </c>
      <c r="BH264" s="172">
        <f>'NPgN - Probs. of Failure'!R$66</f>
        <v>0</v>
      </c>
      <c r="BI264" s="172">
        <f>'NPgN - Probs. of Failure'!S$66</f>
        <v>0</v>
      </c>
      <c r="BJ264" s="176"/>
      <c r="BK264" s="6"/>
      <c r="BL264" s="58" t="s">
        <v>30</v>
      </c>
      <c r="BM264" s="242">
        <f>IFERROR($BM5*'NPgN - Average Cons. of Failure'!$Q$66,0)</f>
        <v>0</v>
      </c>
      <c r="BN264" s="242">
        <f>IFERROR($BM5*'NPgN - Average Cons. of Failure'!$Q$66,0)</f>
        <v>0</v>
      </c>
      <c r="BO264" s="242">
        <f>IFERROR($BM5*'NPgN - Average Cons. of Failure'!$Q$66,0)</f>
        <v>0</v>
      </c>
      <c r="BP264" s="242">
        <f>IFERROR($BM5*'NPgN - Average Cons. of Failure'!$Q$66,0)</f>
        <v>0</v>
      </c>
      <c r="BQ264" s="242">
        <f>IFERROR($BM5*'NPgN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241438.95689045233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239331.44143775324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79461.557065905406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63119.104320559964</v>
      </c>
      <c r="I269" s="66">
        <f t="shared" si="1593"/>
        <v>62690.879646809</v>
      </c>
      <c r="J269" s="66">
        <f t="shared" si="1593"/>
        <v>28331.163337989692</v>
      </c>
      <c r="K269" s="66">
        <f t="shared" si="1593"/>
        <v>7836.2525191882551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72340.873179579023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62950.988739128552</v>
      </c>
      <c r="O269" s="66">
        <f t="shared" si="1594"/>
        <v>64146.403673913941</v>
      </c>
      <c r="P269" s="66">
        <f t="shared" si="1594"/>
        <v>31275.619920022877</v>
      </c>
      <c r="Q269" s="66">
        <f t="shared" si="1594"/>
        <v>11650.055081564356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9184.996424109002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365.82665102088708</v>
      </c>
      <c r="U269" s="66">
        <f t="shared" si="1595"/>
        <v>-2147.7871821332278</v>
      </c>
      <c r="V269" s="66">
        <f t="shared" si="1595"/>
        <v>-3178.7270452604057</v>
      </c>
      <c r="W269" s="66">
        <f t="shared" si="1595"/>
        <v>-5378.8243004353408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69731.961172741881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33024.191043777726</v>
      </c>
      <c r="AA269" s="66">
        <f t="shared" si="1596"/>
        <v>68678.0297506223</v>
      </c>
      <c r="AB269" s="66">
        <f t="shared" si="1596"/>
        <v>56487.44812931589</v>
      </c>
      <c r="AC269" s="66">
        <f t="shared" si="1596"/>
        <v>13538.326793994513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22458.690001913616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408.25236274795606</v>
      </c>
      <c r="AG269" s="66">
        <f t="shared" si="1597"/>
        <v>-4320.2915907488823</v>
      </c>
      <c r="AH269" s="66">
        <f t="shared" si="1597"/>
        <v>-7473.9411214734246</v>
      </c>
      <c r="AI269" s="66">
        <f t="shared" si="1597"/>
        <v>-13180.22510513835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60791.025282147712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29640.071337545265</v>
      </c>
      <c r="AM269" s="66">
        <f t="shared" si="1598"/>
        <v>61151.997489596193</v>
      </c>
      <c r="AN269" s="66">
        <f t="shared" si="1598"/>
        <v>58228.255069553627</v>
      </c>
      <c r="AO269" s="66">
        <f t="shared" si="1598"/>
        <v>31648.607711609511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289291.08102770441</v>
      </c>
      <c r="CD269" s="198">
        <f t="shared" ref="CD269:CH269" si="1601">CD53+CD105+CD172+CD234+CD266</f>
        <v>1043296.3481249532</v>
      </c>
      <c r="CE269" s="198">
        <f t="shared" si="1601"/>
        <v>1033139.1761802918</v>
      </c>
      <c r="CF269" s="198">
        <f t="shared" si="1601"/>
        <v>1044766.1918544602</v>
      </c>
      <c r="CG269" s="198">
        <f t="shared" si="1601"/>
        <v>1069924.5422927507</v>
      </c>
      <c r="CH269" s="198">
        <f t="shared" si="1601"/>
        <v>4480417.3394801607</v>
      </c>
      <c r="CI269" s="68"/>
      <c r="CJ269" s="68"/>
      <c r="CK269" s="198">
        <f>CK53+CK105+CK172+CK234+CK266</f>
        <v>323614.22785232763</v>
      </c>
      <c r="CL269" s="198">
        <f t="shared" ref="CL269:CP269" si="1602">CL53+CL105+CL172+CL234+CL266</f>
        <v>1033366.9348430533</v>
      </c>
      <c r="CM269" s="198">
        <f t="shared" si="1602"/>
        <v>889873.98771728296</v>
      </c>
      <c r="CN269" s="198">
        <f t="shared" si="1602"/>
        <v>813938.08093268517</v>
      </c>
      <c r="CO269" s="198">
        <f t="shared" si="1602"/>
        <v>546809.70953362144</v>
      </c>
      <c r="CP269" s="198">
        <f t="shared" si="1602"/>
        <v>3607602.9408789705</v>
      </c>
      <c r="CS269" s="198">
        <f>CS53+CS105+CS172+CS234+CS266</f>
        <v>293306.47989796434</v>
      </c>
      <c r="CT269" s="198">
        <f t="shared" ref="CT269:CW269" si="1603">CT53+CT105+CT172+CT234+CT266</f>
        <v>881979.09633751819</v>
      </c>
      <c r="CU269" s="198">
        <f t="shared" si="1603"/>
        <v>1206891.8859862851</v>
      </c>
      <c r="CV269" s="198">
        <f t="shared" si="1603"/>
        <v>1428747.7622024803</v>
      </c>
      <c r="CW269" s="198">
        <f t="shared" si="1603"/>
        <v>1489088.1258878598</v>
      </c>
      <c r="CX269" s="198">
        <f>CX53+CX105+CX172+CX234+CX266</f>
        <v>5300013.3503121082</v>
      </c>
      <c r="CY269" s="6"/>
      <c r="CZ269" s="6"/>
      <c r="DA269" s="198">
        <f>DA53+DA105+DA172+DA234+DA266</f>
        <v>332934.09009252791</v>
      </c>
      <c r="DB269" s="198">
        <f t="shared" ref="DB269:DE269" si="1604">DB53+DB105+DB172+DB234+DB266</f>
        <v>878152.97639477998</v>
      </c>
      <c r="DC269" s="198">
        <f t="shared" si="1604"/>
        <v>1049619.4263202143</v>
      </c>
      <c r="DD269" s="198">
        <f t="shared" si="1604"/>
        <v>1120996.067063916</v>
      </c>
      <c r="DE269" s="198">
        <f t="shared" si="1604"/>
        <v>1066525.5909689553</v>
      </c>
      <c r="DF269" s="198">
        <f>DF53+DF105+DF172+DF234+DF266</f>
        <v>4448228.1508403933</v>
      </c>
      <c r="DG269" s="6"/>
      <c r="DH269" s="6"/>
      <c r="DI269" s="198">
        <f>DI53+DI105+DI172+DI234+DI266</f>
        <v>273409.92041703325</v>
      </c>
      <c r="DJ269" s="198">
        <f t="shared" ref="DJ269:DM269" si="1605">DJ53+DJ105+DJ172+DJ234+DJ266</f>
        <v>805539.05992557376</v>
      </c>
      <c r="DK269" s="198">
        <f t="shared" si="1605"/>
        <v>1306005.0329353209</v>
      </c>
      <c r="DL269" s="198">
        <f t="shared" si="1605"/>
        <v>1567732.6141990777</v>
      </c>
      <c r="DM269" s="198">
        <f t="shared" si="1605"/>
        <v>2818178.0978880962</v>
      </c>
      <c r="DN269" s="198">
        <f>DN53+DN105+DN172+DN234+DN266</f>
        <v>6770864.7253651023</v>
      </c>
      <c r="DO269" s="6"/>
      <c r="DP269" s="6"/>
      <c r="DQ269" s="198">
        <f>DQ53+DQ105+DQ172+DQ234+DQ266</f>
        <v>353451.78842711577</v>
      </c>
      <c r="DR269" s="198">
        <f t="shared" ref="DR269:DU269" si="1606">DR53+DR105+DR172+DR234+DR266</f>
        <v>796920.1925936325</v>
      </c>
      <c r="DS269" s="198">
        <f t="shared" si="1606"/>
        <v>1038189.2496983637</v>
      </c>
      <c r="DT269" s="198">
        <f t="shared" si="1606"/>
        <v>1083236.7707535564</v>
      </c>
      <c r="DU269" s="198">
        <f t="shared" si="1606"/>
        <v>1857522.5155337767</v>
      </c>
      <c r="DV269" s="198">
        <f>DV53+DV105+DV172+DV234+DV266</f>
        <v>5129320.5170064457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2914.1372636074343</v>
      </c>
      <c r="CD273" s="201">
        <f t="shared" ref="CD273:CH273" si="1607">CD53</f>
        <v>17537.489242671087</v>
      </c>
      <c r="CE273" s="201">
        <f t="shared" si="1607"/>
        <v>75123.298845203666</v>
      </c>
      <c r="CF273" s="201">
        <f t="shared" si="1607"/>
        <v>31046.760379181422</v>
      </c>
      <c r="CG273" s="201">
        <f t="shared" si="1607"/>
        <v>41129.308164712049</v>
      </c>
      <c r="CH273" s="204">
        <f t="shared" si="1607"/>
        <v>167750.99389537566</v>
      </c>
      <c r="CJ273" s="200" t="s">
        <v>22</v>
      </c>
      <c r="CK273" s="201">
        <f>CK53</f>
        <v>3226.9989489839022</v>
      </c>
      <c r="CL273" s="201">
        <f t="shared" ref="CL273:CP273" si="1608">CL53</f>
        <v>17415.089033974597</v>
      </c>
      <c r="CM273" s="201">
        <f t="shared" si="1608"/>
        <v>74089.498265589369</v>
      </c>
      <c r="CN273" s="201">
        <f t="shared" si="1608"/>
        <v>26238.210814880262</v>
      </c>
      <c r="CO273" s="201">
        <f t="shared" si="1608"/>
        <v>34188.998791981903</v>
      </c>
      <c r="CP273" s="204">
        <f t="shared" si="1608"/>
        <v>155158.79585541005</v>
      </c>
      <c r="CR273" s="200" t="s">
        <v>22</v>
      </c>
      <c r="CS273" s="201">
        <f>CS53</f>
        <v>2819.3056067534512</v>
      </c>
      <c r="CT273" s="201">
        <f t="shared" ref="CT273:CX273" si="1609">CT53</f>
        <v>3830.0900469164644</v>
      </c>
      <c r="CU273" s="201">
        <f t="shared" si="1609"/>
        <v>52614.671911321842</v>
      </c>
      <c r="CV273" s="201">
        <f t="shared" si="1609"/>
        <v>169288.34322369072</v>
      </c>
      <c r="CW273" s="201">
        <f t="shared" si="1609"/>
        <v>55964.024933525536</v>
      </c>
      <c r="CX273" s="204">
        <f t="shared" si="1609"/>
        <v>284516.435722208</v>
      </c>
      <c r="CY273" s="6"/>
      <c r="CZ273" s="200" t="s">
        <v>22</v>
      </c>
      <c r="DA273" s="201">
        <f>DA53</f>
        <v>3373.8914378256204</v>
      </c>
      <c r="DB273" s="201">
        <f t="shared" ref="DB273:DF273" si="1610">DB53</f>
        <v>3733.3250467640346</v>
      </c>
      <c r="DC273" s="201">
        <f t="shared" si="1610"/>
        <v>51126.200036365808</v>
      </c>
      <c r="DD273" s="201">
        <f t="shared" si="1610"/>
        <v>162494.93153988477</v>
      </c>
      <c r="DE273" s="201">
        <f t="shared" si="1610"/>
        <v>37981.076460742392</v>
      </c>
      <c r="DF273" s="204">
        <f t="shared" si="1610"/>
        <v>258709.42452158261</v>
      </c>
      <c r="DG273" s="6"/>
      <c r="DH273" s="200" t="s">
        <v>22</v>
      </c>
      <c r="DI273" s="201">
        <f>DI53</f>
        <v>2488.6917295507769</v>
      </c>
      <c r="DJ273" s="201">
        <f t="shared" ref="DJ273:DN273" si="1611">DJ53</f>
        <v>2941.8775434731442</v>
      </c>
      <c r="DK273" s="201">
        <f t="shared" si="1611"/>
        <v>42538.827163422146</v>
      </c>
      <c r="DL273" s="201">
        <f t="shared" si="1611"/>
        <v>167951.64107522176</v>
      </c>
      <c r="DM273" s="201">
        <f t="shared" si="1611"/>
        <v>132471.79354420616</v>
      </c>
      <c r="DN273" s="204">
        <f t="shared" si="1611"/>
        <v>348392.831055874</v>
      </c>
      <c r="DO273" s="6"/>
      <c r="DP273" s="200" t="s">
        <v>22</v>
      </c>
      <c r="DQ273" s="201">
        <f>DQ53</f>
        <v>3790.4332818886155</v>
      </c>
      <c r="DR273" s="201">
        <f t="shared" ref="DR273:DV273" si="1612">DR53</f>
        <v>2726.7475063394913</v>
      </c>
      <c r="DS273" s="201">
        <f t="shared" si="1612"/>
        <v>39124.796090916352</v>
      </c>
      <c r="DT273" s="201">
        <f t="shared" si="1612"/>
        <v>152251.14146136929</v>
      </c>
      <c r="DU273" s="201">
        <f t="shared" si="1612"/>
        <v>90857.16946343577</v>
      </c>
      <c r="DV273" s="204">
        <f t="shared" si="1612"/>
        <v>288750.28780394956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175382.63931906316</v>
      </c>
      <c r="CD274" s="201">
        <f t="shared" ref="CD274:CH274" si="1613">CD105</f>
        <v>581305.56641501188</v>
      </c>
      <c r="CE274" s="201">
        <f t="shared" si="1613"/>
        <v>559136.2653989672</v>
      </c>
      <c r="CF274" s="201">
        <f t="shared" si="1613"/>
        <v>551528.60679157311</v>
      </c>
      <c r="CG274" s="201">
        <f t="shared" si="1613"/>
        <v>728259.37791777204</v>
      </c>
      <c r="CH274" s="204">
        <f t="shared" si="1613"/>
        <v>2595612.4558423874</v>
      </c>
      <c r="CJ274" s="200" t="s">
        <v>34</v>
      </c>
      <c r="CK274" s="201">
        <f>CK105</f>
        <v>184805.4624160353</v>
      </c>
      <c r="CL274" s="201">
        <f t="shared" ref="CL274:CP274" si="1614">CL105</f>
        <v>571590.34042572591</v>
      </c>
      <c r="CM274" s="201">
        <f t="shared" si="1614"/>
        <v>446235.1459329077</v>
      </c>
      <c r="CN274" s="201">
        <f t="shared" si="1614"/>
        <v>418532.10621739551</v>
      </c>
      <c r="CO274" s="201">
        <f t="shared" si="1614"/>
        <v>315374.08258292236</v>
      </c>
      <c r="CP274" s="204">
        <f t="shared" si="1614"/>
        <v>1936537.1375749868</v>
      </c>
      <c r="CR274" s="200" t="s">
        <v>34</v>
      </c>
      <c r="CS274" s="201">
        <f>CS105</f>
        <v>165313.1682557209</v>
      </c>
      <c r="CT274" s="201">
        <f t="shared" ref="CT274:CX274" si="1615">CT105</f>
        <v>461868.35053313087</v>
      </c>
      <c r="CU274" s="201">
        <f t="shared" si="1615"/>
        <v>752265.75482936378</v>
      </c>
      <c r="CV274" s="201">
        <f t="shared" si="1615"/>
        <v>665127.90309293242</v>
      </c>
      <c r="CW274" s="201">
        <f t="shared" si="1615"/>
        <v>932181.51367885794</v>
      </c>
      <c r="CX274" s="204">
        <f t="shared" si="1615"/>
        <v>2976756.6903900062</v>
      </c>
      <c r="CY274" s="6"/>
      <c r="CZ274" s="200" t="s">
        <v>34</v>
      </c>
      <c r="DA274" s="201">
        <f>DA105</f>
        <v>175144.00713959569</v>
      </c>
      <c r="DB274" s="201">
        <f t="shared" ref="DB274:DF274" si="1616">DB105</f>
        <v>455358.95555415802</v>
      </c>
      <c r="DC274" s="201">
        <f t="shared" si="1616"/>
        <v>612745.2540476321</v>
      </c>
      <c r="DD274" s="201">
        <f t="shared" si="1616"/>
        <v>507514.35101203108</v>
      </c>
      <c r="DE274" s="201">
        <f t="shared" si="1616"/>
        <v>687263.33776453789</v>
      </c>
      <c r="DF274" s="204">
        <f t="shared" si="1616"/>
        <v>2438025.9055179548</v>
      </c>
      <c r="DG274" s="6"/>
      <c r="DH274" s="200" t="s">
        <v>34</v>
      </c>
      <c r="DI274" s="201">
        <f>DI105</f>
        <v>147893.20386679369</v>
      </c>
      <c r="DJ274" s="201">
        <f t="shared" ref="DJ274:DN274" si="1617">DJ105</f>
        <v>435991.77297160449</v>
      </c>
      <c r="DK274" s="201">
        <f t="shared" si="1617"/>
        <v>827790.34485514415</v>
      </c>
      <c r="DL274" s="201">
        <f t="shared" si="1617"/>
        <v>766675.75772161351</v>
      </c>
      <c r="DM274" s="201">
        <f t="shared" si="1617"/>
        <v>1656810.4036542289</v>
      </c>
      <c r="DN274" s="204">
        <f t="shared" si="1617"/>
        <v>3835161.4830693849</v>
      </c>
      <c r="DO274" s="6"/>
      <c r="DP274" s="200" t="s">
        <v>34</v>
      </c>
      <c r="DQ274" s="201">
        <f>DQ105</f>
        <v>168350.4532530088</v>
      </c>
      <c r="DR274" s="201">
        <f t="shared" ref="DR274:DV274" si="1618">DR105</f>
        <v>423086.68542904977</v>
      </c>
      <c r="DS274" s="201">
        <f t="shared" si="1618"/>
        <v>571952.69949780579</v>
      </c>
      <c r="DT274" s="201">
        <f t="shared" si="1618"/>
        <v>450002.62591797271</v>
      </c>
      <c r="DU274" s="201">
        <f t="shared" si="1618"/>
        <v>1050379.2866216111</v>
      </c>
      <c r="DV274" s="204">
        <f t="shared" si="1618"/>
        <v>2663771.7507194486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44041.948023925397</v>
      </c>
      <c r="CD275" s="202">
        <f t="shared" ref="CD275:CH275" si="1619">CD172</f>
        <v>184376.58465767774</v>
      </c>
      <c r="CE275" s="202">
        <f t="shared" si="1619"/>
        <v>335409.92640110903</v>
      </c>
      <c r="CF275" s="202">
        <f t="shared" si="1619"/>
        <v>371604.8451006792</v>
      </c>
      <c r="CG275" s="202">
        <f t="shared" si="1619"/>
        <v>285154.49550383381</v>
      </c>
      <c r="CH275" s="204">
        <f t="shared" si="1619"/>
        <v>1220587.7996872251</v>
      </c>
      <c r="CJ275" s="200" t="s">
        <v>40</v>
      </c>
      <c r="CK275" s="202">
        <f>CK172</f>
        <v>54231.470816543471</v>
      </c>
      <c r="CL275" s="202">
        <f t="shared" ref="CL275:CP275" si="1620">CL172</f>
        <v>184284.79757376033</v>
      </c>
      <c r="CM275" s="202">
        <f t="shared" si="1620"/>
        <v>306079.65798377397</v>
      </c>
      <c r="CN275" s="202">
        <f t="shared" si="1620"/>
        <v>318684.38608796592</v>
      </c>
      <c r="CO275" s="202">
        <f t="shared" si="1620"/>
        <v>196300.70331277093</v>
      </c>
      <c r="CP275" s="204">
        <f t="shared" si="1620"/>
        <v>1059581.0157748146</v>
      </c>
      <c r="CR275" s="200" t="s">
        <v>40</v>
      </c>
      <c r="CS275" s="202">
        <f>CS172</f>
        <v>46593.143538959775</v>
      </c>
      <c r="CT275" s="202">
        <f t="shared" ref="CT275:CX275" si="1621">CT172</f>
        <v>154526.30429820262</v>
      </c>
      <c r="CU275" s="202">
        <f t="shared" si="1621"/>
        <v>345320.71987882094</v>
      </c>
      <c r="CV275" s="202">
        <f t="shared" si="1621"/>
        <v>542764.28397150617</v>
      </c>
      <c r="CW275" s="202">
        <f t="shared" si="1621"/>
        <v>347393.4833329597</v>
      </c>
      <c r="CX275" s="204">
        <f t="shared" si="1621"/>
        <v>1436597.9350204493</v>
      </c>
      <c r="CY275" s="6"/>
      <c r="CZ275" s="200" t="s">
        <v>40</v>
      </c>
      <c r="DA275" s="202">
        <f>DA172</f>
        <v>58388.353612283419</v>
      </c>
      <c r="DB275" s="202">
        <f t="shared" ref="DB275:DF275" si="1622">DB172</f>
        <v>156299.75814478431</v>
      </c>
      <c r="DC275" s="202">
        <f t="shared" si="1622"/>
        <v>338741.44168120006</v>
      </c>
      <c r="DD275" s="202">
        <f t="shared" si="1622"/>
        <v>399419.55259764893</v>
      </c>
      <c r="DE275" s="202">
        <f t="shared" si="1622"/>
        <v>228976.17525969085</v>
      </c>
      <c r="DF275" s="204">
        <f t="shared" si="1622"/>
        <v>1181825.2812956076</v>
      </c>
      <c r="DG275" s="6"/>
      <c r="DH275" s="200" t="s">
        <v>40</v>
      </c>
      <c r="DI275" s="202">
        <f>DI172</f>
        <v>45227.284345069769</v>
      </c>
      <c r="DJ275" s="202">
        <f t="shared" ref="DJ275:DN275" si="1623">DJ172</f>
        <v>108374.10961554659</v>
      </c>
      <c r="DK275" s="202">
        <f t="shared" si="1623"/>
        <v>368816.70229762589</v>
      </c>
      <c r="DL275" s="202">
        <f t="shared" si="1623"/>
        <v>570699.44246881502</v>
      </c>
      <c r="DM275" s="202">
        <f t="shared" si="1623"/>
        <v>854724.74551787879</v>
      </c>
      <c r="DN275" s="204">
        <f t="shared" si="1623"/>
        <v>1947842.284244936</v>
      </c>
      <c r="DO275" s="6"/>
      <c r="DP275" s="200" t="s">
        <v>40</v>
      </c>
      <c r="DQ275" s="202">
        <f>DQ172</f>
        <v>60055.013684172838</v>
      </c>
      <c r="DR275" s="202">
        <f t="shared" ref="DR275:DV275" si="1624">DR172</f>
        <v>111868.87367348837</v>
      </c>
      <c r="DS275" s="202">
        <f t="shared" si="1624"/>
        <v>369936.80430227495</v>
      </c>
      <c r="DT275" s="202">
        <f t="shared" si="1624"/>
        <v>407738.68942171044</v>
      </c>
      <c r="DU275" s="202">
        <f t="shared" si="1624"/>
        <v>603981.05796474591</v>
      </c>
      <c r="DV275" s="204">
        <f t="shared" si="1624"/>
        <v>1553580.4390463927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66952.35642110843</v>
      </c>
      <c r="CD276" s="201">
        <f t="shared" ref="CD276:CH276" si="1625">CD234</f>
        <v>260076.70780959263</v>
      </c>
      <c r="CE276" s="201">
        <f t="shared" si="1625"/>
        <v>63469.685535011944</v>
      </c>
      <c r="CF276" s="201">
        <f t="shared" si="1625"/>
        <v>90585.979583026405</v>
      </c>
      <c r="CG276" s="201">
        <f t="shared" si="1625"/>
        <v>15381.360706432613</v>
      </c>
      <c r="CH276" s="204">
        <f t="shared" si="1625"/>
        <v>496466.09005517198</v>
      </c>
      <c r="CJ276" s="200" t="s">
        <v>49</v>
      </c>
      <c r="CK276" s="201">
        <f>CK234</f>
        <v>81350.295670764928</v>
      </c>
      <c r="CL276" s="201">
        <f t="shared" ref="CL276:CP276" si="1626">CL234</f>
        <v>260076.70780959263</v>
      </c>
      <c r="CM276" s="201">
        <f t="shared" si="1626"/>
        <v>63469.685535011944</v>
      </c>
      <c r="CN276" s="201">
        <f t="shared" si="1626"/>
        <v>50483.377812443476</v>
      </c>
      <c r="CO276" s="201">
        <f t="shared" si="1626"/>
        <v>945.92484594622078</v>
      </c>
      <c r="CP276" s="204">
        <f t="shared" si="1626"/>
        <v>456325.99167375918</v>
      </c>
      <c r="CR276" s="200" t="s">
        <v>49</v>
      </c>
      <c r="CS276" s="201">
        <f>CS234</f>
        <v>78580.862496530215</v>
      </c>
      <c r="CT276" s="201">
        <f t="shared" ref="CT276:CX276" si="1627">CT234</f>
        <v>261754.35145926819</v>
      </c>
      <c r="CU276" s="201">
        <f t="shared" si="1627"/>
        <v>56690.739366778464</v>
      </c>
      <c r="CV276" s="201">
        <f t="shared" si="1627"/>
        <v>51567.231914351112</v>
      </c>
      <c r="CW276" s="201">
        <f t="shared" si="1627"/>
        <v>153549.10394251667</v>
      </c>
      <c r="CX276" s="204">
        <f t="shared" si="1627"/>
        <v>602142.28917944466</v>
      </c>
      <c r="CY276" s="89"/>
      <c r="CZ276" s="200" t="s">
        <v>49</v>
      </c>
      <c r="DA276" s="201">
        <f>DA234</f>
        <v>96027.837902823157</v>
      </c>
      <c r="DB276" s="201">
        <f t="shared" ref="DB276:DF276" si="1628">DB234</f>
        <v>262760.93764907354</v>
      </c>
      <c r="DC276" s="201">
        <f t="shared" si="1628"/>
        <v>47006.530555016347</v>
      </c>
      <c r="DD276" s="201">
        <f t="shared" si="1628"/>
        <v>51567.231914351112</v>
      </c>
      <c r="DE276" s="201">
        <f t="shared" si="1628"/>
        <v>112305.00148398412</v>
      </c>
      <c r="DF276" s="204">
        <f t="shared" si="1628"/>
        <v>569667.53950524831</v>
      </c>
      <c r="DG276" s="6"/>
      <c r="DH276" s="200" t="s">
        <v>49</v>
      </c>
      <c r="DI276" s="201">
        <f>DI234</f>
        <v>77800.740475619037</v>
      </c>
      <c r="DJ276" s="201">
        <f t="shared" ref="DJ276:DN276" si="1629">DJ234</f>
        <v>258231.29979494947</v>
      </c>
      <c r="DK276" s="201">
        <f t="shared" si="1629"/>
        <v>66859.158619128691</v>
      </c>
      <c r="DL276" s="201">
        <f t="shared" si="1629"/>
        <v>62405.772933427594</v>
      </c>
      <c r="DM276" s="201">
        <f t="shared" si="1629"/>
        <v>174171.15517178294</v>
      </c>
      <c r="DN276" s="204">
        <f t="shared" si="1629"/>
        <v>639468.12699490774</v>
      </c>
      <c r="DO276" s="6"/>
      <c r="DP276" s="200" t="s">
        <v>49</v>
      </c>
      <c r="DQ276" s="201">
        <f>DQ234</f>
        <v>121255.88820804554</v>
      </c>
      <c r="DR276" s="201">
        <f t="shared" ref="DR276:DV276" si="1630">DR234</f>
        <v>259237.88598475483</v>
      </c>
      <c r="DS276" s="201">
        <f t="shared" si="1630"/>
        <v>57174.949807366575</v>
      </c>
      <c r="DT276" s="201">
        <f t="shared" si="1630"/>
        <v>73244.313952504061</v>
      </c>
      <c r="DU276" s="201">
        <f t="shared" si="1630"/>
        <v>112305.00148398412</v>
      </c>
      <c r="DV276" s="204">
        <f t="shared" si="1630"/>
        <v>623218.03943665512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289291.08102770441</v>
      </c>
      <c r="CD279" s="201">
        <f t="shared" ref="CD279:CH279" si="1637">SUM(CD273:CD277)</f>
        <v>1043296.3481249532</v>
      </c>
      <c r="CE279" s="201">
        <f t="shared" si="1637"/>
        <v>1033139.1761802918</v>
      </c>
      <c r="CF279" s="201">
        <f t="shared" si="1637"/>
        <v>1044766.1918544602</v>
      </c>
      <c r="CG279" s="201">
        <f t="shared" si="1637"/>
        <v>1069924.5422927507</v>
      </c>
      <c r="CH279" s="204">
        <f t="shared" si="1637"/>
        <v>4480417.3394801607</v>
      </c>
      <c r="CJ279" s="203" t="s">
        <v>23</v>
      </c>
      <c r="CK279" s="201">
        <f>SUM(CK273:CK277)</f>
        <v>323614.22785232763</v>
      </c>
      <c r="CL279" s="201">
        <f t="shared" ref="CL279:CP279" si="1638">SUM(CL273:CL277)</f>
        <v>1033366.9348430533</v>
      </c>
      <c r="CM279" s="201">
        <f t="shared" si="1638"/>
        <v>889873.98771728296</v>
      </c>
      <c r="CN279" s="201">
        <f t="shared" si="1638"/>
        <v>813938.08093268517</v>
      </c>
      <c r="CO279" s="201">
        <f t="shared" si="1638"/>
        <v>546809.70953362144</v>
      </c>
      <c r="CP279" s="204">
        <f t="shared" si="1638"/>
        <v>3607602.9408789705</v>
      </c>
      <c r="CR279" s="203" t="s">
        <v>23</v>
      </c>
      <c r="CS279" s="201">
        <f>SUM(CS273:CS277)</f>
        <v>293306.47989796434</v>
      </c>
      <c r="CT279" s="201">
        <f t="shared" ref="CT279:CX279" si="1639">SUM(CT273:CT277)</f>
        <v>881979.09633751819</v>
      </c>
      <c r="CU279" s="201">
        <f t="shared" si="1639"/>
        <v>1206891.8859862851</v>
      </c>
      <c r="CV279" s="201">
        <f t="shared" si="1639"/>
        <v>1428747.7622024803</v>
      </c>
      <c r="CW279" s="201">
        <f t="shared" si="1639"/>
        <v>1489088.1258878598</v>
      </c>
      <c r="CX279" s="204">
        <f t="shared" si="1639"/>
        <v>5300013.3503121082</v>
      </c>
      <c r="CY279" s="6"/>
      <c r="CZ279" s="203" t="s">
        <v>23</v>
      </c>
      <c r="DA279" s="201">
        <f>SUM(DA273:DA277)</f>
        <v>332934.09009252791</v>
      </c>
      <c r="DB279" s="201">
        <f t="shared" ref="DB279:DF279" si="1640">SUM(DB273:DB277)</f>
        <v>878152.97639477998</v>
      </c>
      <c r="DC279" s="201">
        <f t="shared" si="1640"/>
        <v>1049619.4263202143</v>
      </c>
      <c r="DD279" s="201">
        <f t="shared" si="1640"/>
        <v>1120996.067063916</v>
      </c>
      <c r="DE279" s="201">
        <f t="shared" si="1640"/>
        <v>1066525.5909689553</v>
      </c>
      <c r="DF279" s="204">
        <f t="shared" si="1640"/>
        <v>4448228.1508403933</v>
      </c>
      <c r="DG279" s="6"/>
      <c r="DH279" s="203" t="s">
        <v>23</v>
      </c>
      <c r="DI279" s="201">
        <f>SUM(DI273:DI277)</f>
        <v>273409.92041703325</v>
      </c>
      <c r="DJ279" s="201">
        <f t="shared" ref="DJ279:DN279" si="1641">SUM(DJ273:DJ277)</f>
        <v>805539.05992557376</v>
      </c>
      <c r="DK279" s="201">
        <f t="shared" si="1641"/>
        <v>1306005.0329353209</v>
      </c>
      <c r="DL279" s="201">
        <f t="shared" si="1641"/>
        <v>1567732.6141990777</v>
      </c>
      <c r="DM279" s="201">
        <f t="shared" si="1641"/>
        <v>2818178.0978880962</v>
      </c>
      <c r="DN279" s="204">
        <f t="shared" si="1641"/>
        <v>6770864.7253651023</v>
      </c>
      <c r="DO279" s="6"/>
      <c r="DP279" s="203" t="s">
        <v>23</v>
      </c>
      <c r="DQ279" s="201">
        <f>SUM(DQ273:DQ277)</f>
        <v>353451.78842711577</v>
      </c>
      <c r="DR279" s="201">
        <f t="shared" ref="DR279:DV279" si="1642">SUM(DR273:DR277)</f>
        <v>796920.1925936325</v>
      </c>
      <c r="DS279" s="201">
        <f t="shared" si="1642"/>
        <v>1038189.2496983637</v>
      </c>
      <c r="DT279" s="201">
        <f t="shared" si="1642"/>
        <v>1083236.7707535564</v>
      </c>
      <c r="DU279" s="201">
        <f t="shared" si="1642"/>
        <v>1857522.5155337767</v>
      </c>
      <c r="DV279" s="204">
        <f t="shared" si="1642"/>
        <v>5129320.5170064457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0</v>
      </c>
      <c r="C9" s="20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'[9]NAW3 - Asset Repl - NPgN'!G10</f>
        <v>0</v>
      </c>
      <c r="H13" s="52">
        <f>'[9]NAW3 - Asset Repl - NPgN'!H10</f>
        <v>0</v>
      </c>
      <c r="I13" s="52">
        <f>'[9]NAW3 - Asset Repl - NPgN'!I10</f>
        <v>0</v>
      </c>
      <c r="J13" s="52">
        <f>'[9]NAW3 - Asset Repl - NPgN'!J10</f>
        <v>0</v>
      </c>
      <c r="K13" s="52">
        <f>'[9]NAW3 - Asset Repl - NPgN'!K10</f>
        <v>0</v>
      </c>
      <c r="L13" s="53">
        <f>SUM(G13:K13)</f>
        <v>0</v>
      </c>
      <c r="M13" s="52">
        <f>'[9]NAW3 - Asset Repl - NPgN'!M10</f>
        <v>0</v>
      </c>
      <c r="N13" s="52">
        <f>'[9]NAW3 - Asset Repl - NPgN'!N10</f>
        <v>0</v>
      </c>
      <c r="O13" s="52">
        <f>'[9]NAW3 - Asset Repl - NPgN'!O10</f>
        <v>0</v>
      </c>
      <c r="P13" s="52">
        <f>'[9]NAW3 - Asset Repl - NPgN'!P10</f>
        <v>0</v>
      </c>
      <c r="Q13" s="52">
        <f>'[9]NAW3 - Asset Repl - NPgN'!Q10</f>
        <v>0</v>
      </c>
      <c r="R13" s="53">
        <f>SUM(M13:Q13)</f>
        <v>0</v>
      </c>
      <c r="S13" s="52">
        <f>'[9]NAW3 - Asset Repl - NPgN'!S10</f>
        <v>0</v>
      </c>
      <c r="T13" s="52">
        <f>'[9]NAW3 - Asset Repl - NPgN'!T10</f>
        <v>0</v>
      </c>
      <c r="U13" s="52">
        <f>'[9]NAW3 - Asset Repl - NPgN'!U10</f>
        <v>0</v>
      </c>
      <c r="V13" s="52">
        <f>'[9]NAW3 - Asset Repl - NPgN'!V10</f>
        <v>0</v>
      </c>
      <c r="W13" s="52">
        <f>'[9]NAW3 - Asset Repl - NPgN'!W10</f>
        <v>0</v>
      </c>
      <c r="X13" s="53">
        <f>SUM(S13:W13)</f>
        <v>0</v>
      </c>
      <c r="Y13" s="54">
        <f>'[9]NAW3 - Asset Repl - NPgN'!Y10</f>
        <v>0</v>
      </c>
      <c r="Z13" s="54">
        <f>'[9]NAW3 - Asset Repl - NPgN'!Z10</f>
        <v>0</v>
      </c>
      <c r="AA13" s="54">
        <f>'[9]NAW3 - Asset Repl - NPgN'!AA10</f>
        <v>0</v>
      </c>
      <c r="AB13" s="54">
        <f>'[9]NAW3 - Asset Repl - NPgN'!AB10</f>
        <v>0</v>
      </c>
      <c r="AC13" s="54">
        <f>'[9]NAW3 - Asset Repl - NPgN'!AC10</f>
        <v>0</v>
      </c>
      <c r="AD13" s="53">
        <f>SUM(Y13:AC13)</f>
        <v>0</v>
      </c>
      <c r="AE13" s="54">
        <f>'[9]NAW3 - Asset Repl - NPgN'!AE10</f>
        <v>0</v>
      </c>
      <c r="AF13" s="54">
        <f>'[9]NAW3 - Asset Repl - NPgN'!AF10</f>
        <v>0</v>
      </c>
      <c r="AG13" s="54">
        <f>'[9]NAW3 - Asset Repl - NPgN'!AG10</f>
        <v>0</v>
      </c>
      <c r="AH13" s="54">
        <f>'[9]NAW3 - Asset Repl - NPgN'!AH10</f>
        <v>0</v>
      </c>
      <c r="AI13" s="54">
        <f>'[9]NAW3 - Asset Repl - NPgN'!AI10</f>
        <v>0</v>
      </c>
      <c r="AJ13" s="53">
        <f>SUM(AE13:AI13)</f>
        <v>0</v>
      </c>
      <c r="AK13" s="54">
        <f>'[9]NAW3 - Asset Repl - NPgN'!AK10</f>
        <v>0</v>
      </c>
      <c r="AL13" s="54">
        <f>'[9]NAW3 - Asset Repl - NPgN'!AL10</f>
        <v>0</v>
      </c>
      <c r="AM13" s="54">
        <f>'[9]NAW3 - Asset Repl - NPgN'!AM10</f>
        <v>0</v>
      </c>
      <c r="AN13" s="54">
        <f>'[9]NAW3 - Asset Repl - NPgN'!AN10</f>
        <v>0</v>
      </c>
      <c r="AO13" s="54">
        <f>'[9]NAW3 - Asset Repl - NPgN'!AO10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'NPgN - Probs. of Failure'!O$10</f>
        <v>0</v>
      </c>
      <c r="BF13" s="172">
        <f>'NPgN - Probs. of Failure'!P$10</f>
        <v>0</v>
      </c>
      <c r="BG13" s="172">
        <f>'NPgN - Probs. of Failure'!Q$10</f>
        <v>0</v>
      </c>
      <c r="BH13" s="172">
        <f>'NPgN - Probs. of Failure'!R$10</f>
        <v>0</v>
      </c>
      <c r="BI13" s="172">
        <f>'NPgN - Probs. of Failure'!S$10</f>
        <v>0</v>
      </c>
      <c r="BJ13" s="175"/>
      <c r="BK13" s="24"/>
      <c r="BL13" s="51" t="s">
        <v>25</v>
      </c>
      <c r="BM13" s="194">
        <f>$BM2*'NPgN - Average Cons. of Failure'!$Q$10</f>
        <v>0</v>
      </c>
      <c r="BN13" s="194">
        <f>$BM2*'NPgN - Average Cons. of Failure'!$Q$10</f>
        <v>0</v>
      </c>
      <c r="BO13" s="194">
        <f>$BM2*'NPgN - Average Cons. of Failure'!$Q$10</f>
        <v>0</v>
      </c>
      <c r="BP13" s="194">
        <f>$BM2*'NPgN - Average Cons. of Failure'!$Q$10</f>
        <v>0</v>
      </c>
      <c r="BQ13" s="194">
        <f>$BM2*'NPgN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13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'[9]NAW3 - Asset Repl - NPgN'!G11</f>
        <v>0</v>
      </c>
      <c r="H14" s="52">
        <f>'[9]NAW3 - Asset Repl - NPgN'!H11</f>
        <v>0</v>
      </c>
      <c r="I14" s="52">
        <f>'[9]NAW3 - Asset Repl - NPgN'!I11</f>
        <v>0</v>
      </c>
      <c r="J14" s="52">
        <f>'[9]NAW3 - Asset Repl - NPgN'!J11</f>
        <v>0</v>
      </c>
      <c r="K14" s="52">
        <f>'[9]NAW3 - Asset Repl - NPgN'!K11</f>
        <v>0</v>
      </c>
      <c r="L14" s="59">
        <f t="shared" ref="L14:L16" si="13">SUM(G14:K14)</f>
        <v>0</v>
      </c>
      <c r="M14" s="52">
        <f>'[9]NAW3 - Asset Repl - NPgN'!M11</f>
        <v>0</v>
      </c>
      <c r="N14" s="52">
        <f>'[9]NAW3 - Asset Repl - NPgN'!N11</f>
        <v>0</v>
      </c>
      <c r="O14" s="52">
        <f>'[9]NAW3 - Asset Repl - NPgN'!O11</f>
        <v>0</v>
      </c>
      <c r="P14" s="52">
        <f>'[9]NAW3 - Asset Repl - NPgN'!P11</f>
        <v>0</v>
      </c>
      <c r="Q14" s="52">
        <f>'[9]NAW3 - Asset Repl - NPgN'!Q11</f>
        <v>0</v>
      </c>
      <c r="R14" s="59">
        <f t="shared" ref="R14:R16" si="14">SUM(M14:Q14)</f>
        <v>0</v>
      </c>
      <c r="S14" s="52">
        <f>'[9]NAW3 - Asset Repl - NPgN'!S11</f>
        <v>0</v>
      </c>
      <c r="T14" s="52">
        <f>'[9]NAW3 - Asset Repl - NPgN'!T11</f>
        <v>0</v>
      </c>
      <c r="U14" s="52">
        <f>'[9]NAW3 - Asset Repl - NPgN'!U11</f>
        <v>0</v>
      </c>
      <c r="V14" s="52">
        <f>'[9]NAW3 - Asset Repl - NPgN'!V11</f>
        <v>0</v>
      </c>
      <c r="W14" s="52">
        <f>'[9]NAW3 - Asset Repl - NPgN'!W11</f>
        <v>0</v>
      </c>
      <c r="X14" s="59">
        <f t="shared" ref="X14:X16" si="15">SUM(S14:W14)</f>
        <v>0</v>
      </c>
      <c r="Y14" s="52">
        <f>'[9]NAW3 - Asset Repl - NPgN'!Y11</f>
        <v>0</v>
      </c>
      <c r="Z14" s="52">
        <f>'[9]NAW3 - Asset Repl - NPgN'!Z11</f>
        <v>0</v>
      </c>
      <c r="AA14" s="52">
        <f>'[9]NAW3 - Asset Repl - NPgN'!AA11</f>
        <v>0</v>
      </c>
      <c r="AB14" s="52">
        <f>'[9]NAW3 - Asset Repl - NPgN'!AB11</f>
        <v>0</v>
      </c>
      <c r="AC14" s="52">
        <f>'[9]NAW3 - Asset Repl - NPgN'!AC11</f>
        <v>0</v>
      </c>
      <c r="AD14" s="59">
        <f t="shared" ref="AD14:AD16" si="16">SUM(Y14:AC14)</f>
        <v>0</v>
      </c>
      <c r="AE14" s="52">
        <f>'[9]NAW3 - Asset Repl - NPgN'!AE11</f>
        <v>0</v>
      </c>
      <c r="AF14" s="52">
        <f>'[9]NAW3 - Asset Repl - NPgN'!AF11</f>
        <v>0</v>
      </c>
      <c r="AG14" s="52">
        <f>'[9]NAW3 - Asset Repl - NPgN'!AG11</f>
        <v>0</v>
      </c>
      <c r="AH14" s="52">
        <f>'[9]NAW3 - Asset Repl - NPgN'!AH11</f>
        <v>0</v>
      </c>
      <c r="AI14" s="52">
        <f>'[9]NAW3 - Asset Repl - NPgN'!AI11</f>
        <v>0</v>
      </c>
      <c r="AJ14" s="59">
        <f t="shared" ref="AJ14:AJ16" si="17">SUM(AE14:AI14)</f>
        <v>0</v>
      </c>
      <c r="AK14" s="52">
        <f>'[9]NAW3 - Asset Repl - NPgN'!AK11</f>
        <v>0</v>
      </c>
      <c r="AL14" s="52">
        <f>'[9]NAW3 - Asset Repl - NPgN'!AL11</f>
        <v>0</v>
      </c>
      <c r="AM14" s="52">
        <f>'[9]NAW3 - Asset Repl - NPgN'!AM11</f>
        <v>0</v>
      </c>
      <c r="AN14" s="52">
        <f>'[9]NAW3 - Asset Repl - NPgN'!AN11</f>
        <v>0</v>
      </c>
      <c r="AO14" s="52">
        <f>'[9]NAW3 - Asset Repl - NPgN'!AO11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'NPgN - Probs. of Failure'!O$10</f>
        <v>0</v>
      </c>
      <c r="BF14" s="172">
        <f>'NPgN - Probs. of Failure'!P$10</f>
        <v>0</v>
      </c>
      <c r="BG14" s="172">
        <f>'NPgN - Probs. of Failure'!Q$10</f>
        <v>0</v>
      </c>
      <c r="BH14" s="172">
        <f>'NPgN - Probs. of Failure'!R$10</f>
        <v>0</v>
      </c>
      <c r="BI14" s="172">
        <f>'NPgN - Probs. of Failure'!S$10</f>
        <v>0</v>
      </c>
      <c r="BJ14" s="176"/>
      <c r="BK14" s="24"/>
      <c r="BL14" s="58" t="s">
        <v>27</v>
      </c>
      <c r="BM14" s="194">
        <f>$BM3*'NPgN - Average Cons. of Failure'!$Q$10</f>
        <v>0</v>
      </c>
      <c r="BN14" s="194">
        <f>$BM3*'NPgN - Average Cons. of Failure'!$Q$10</f>
        <v>0</v>
      </c>
      <c r="BO14" s="194">
        <f>$BM3*'NPgN - Average Cons. of Failure'!$Q$10</f>
        <v>0</v>
      </c>
      <c r="BP14" s="194">
        <f>$BM3*'NPgN - Average Cons. of Failure'!$Q$10</f>
        <v>0</v>
      </c>
      <c r="BQ14" s="194">
        <f>$BM3*'NPgN - Average Cons. of Failure'!$Q$10</f>
        <v>0</v>
      </c>
      <c r="BR14" s="176"/>
      <c r="BS14" s="24"/>
      <c r="BT14" s="58" t="s">
        <v>27</v>
      </c>
      <c r="BU14" s="24" t="str">
        <f t="shared" ref="BU14:BU77" si="19">IF(BM14&gt;0,BE14*BM14,"")</f>
        <v/>
      </c>
      <c r="BV14" s="24" t="str">
        <f t="shared" ref="BV14:BV77" si="20">IF(BN14&gt;0,BF14*BN14,"")</f>
        <v/>
      </c>
      <c r="BW14" s="24" t="str">
        <f t="shared" ref="BW14:BW77" si="21">IF(BO14&gt;0,BG14*BO14,"")</f>
        <v/>
      </c>
      <c r="BX14" s="24" t="str">
        <f t="shared" ref="BX14:BX77" si="22">IF(BP14&gt;0,BH14*BP14,"")</f>
        <v/>
      </c>
      <c r="BY14" s="24" t="str">
        <f t="shared" ref="BY14:BY77" si="23">IF(BQ14&gt;0,BI14*BQ14,"")</f>
        <v/>
      </c>
      <c r="BZ14" s="24"/>
      <c r="CA14" s="24"/>
      <c r="CB14" s="58" t="s">
        <v>27</v>
      </c>
      <c r="CC14" s="195" t="str">
        <f t="shared" ref="CC14:CC16" si="24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5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6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7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8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9">SUM(DI14:DM14)</f>
        <v>0</v>
      </c>
      <c r="DQ14" s="195" t="str">
        <f t="shared" ref="DQ14:DQ16" si="30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'[9]NAW3 - Asset Repl - NPgN'!G12</f>
        <v>0</v>
      </c>
      <c r="H15" s="52">
        <f>'[9]NAW3 - Asset Repl - NPgN'!H12</f>
        <v>0</v>
      </c>
      <c r="I15" s="52">
        <f>'[9]NAW3 - Asset Repl - NPgN'!I12</f>
        <v>0</v>
      </c>
      <c r="J15" s="52">
        <f>'[9]NAW3 - Asset Repl - NPgN'!J12</f>
        <v>0</v>
      </c>
      <c r="K15" s="52">
        <f>'[9]NAW3 - Asset Repl - NPgN'!K12</f>
        <v>0</v>
      </c>
      <c r="L15" s="59">
        <f t="shared" si="13"/>
        <v>0</v>
      </c>
      <c r="M15" s="52">
        <f>'[9]NAW3 - Asset Repl - NPgN'!M12</f>
        <v>0</v>
      </c>
      <c r="N15" s="52">
        <f>'[9]NAW3 - Asset Repl - NPgN'!N12</f>
        <v>0</v>
      </c>
      <c r="O15" s="52">
        <f>'[9]NAW3 - Asset Repl - NPgN'!O12</f>
        <v>0</v>
      </c>
      <c r="P15" s="52">
        <f>'[9]NAW3 - Asset Repl - NPgN'!P12</f>
        <v>0</v>
      </c>
      <c r="Q15" s="52">
        <f>'[9]NAW3 - Asset Repl - NPgN'!Q12</f>
        <v>0</v>
      </c>
      <c r="R15" s="59">
        <f t="shared" si="14"/>
        <v>0</v>
      </c>
      <c r="S15" s="52">
        <f>'[9]NAW3 - Asset Repl - NPgN'!S12</f>
        <v>0</v>
      </c>
      <c r="T15" s="52">
        <f>'[9]NAW3 - Asset Repl - NPgN'!T12</f>
        <v>0</v>
      </c>
      <c r="U15" s="52">
        <f>'[9]NAW3 - Asset Repl - NPgN'!U12</f>
        <v>0</v>
      </c>
      <c r="V15" s="52">
        <f>'[9]NAW3 - Asset Repl - NPgN'!V12</f>
        <v>0</v>
      </c>
      <c r="W15" s="52">
        <f>'[9]NAW3 - Asset Repl - NPgN'!W12</f>
        <v>0</v>
      </c>
      <c r="X15" s="59">
        <f t="shared" si="15"/>
        <v>0</v>
      </c>
      <c r="Y15" s="52">
        <f>'[9]NAW3 - Asset Repl - NPgN'!Y12</f>
        <v>0</v>
      </c>
      <c r="Z15" s="52">
        <f>'[9]NAW3 - Asset Repl - NPgN'!Z12</f>
        <v>0</v>
      </c>
      <c r="AA15" s="52">
        <f>'[9]NAW3 - Asset Repl - NPgN'!AA12</f>
        <v>0</v>
      </c>
      <c r="AB15" s="52">
        <f>'[9]NAW3 - Asset Repl - NPgN'!AB12</f>
        <v>0</v>
      </c>
      <c r="AC15" s="52">
        <f>'[9]NAW3 - Asset Repl - NPgN'!AC12</f>
        <v>0</v>
      </c>
      <c r="AD15" s="59">
        <f t="shared" si="16"/>
        <v>0</v>
      </c>
      <c r="AE15" s="52">
        <f>'[9]NAW3 - Asset Repl - NPgN'!AE12</f>
        <v>0</v>
      </c>
      <c r="AF15" s="52">
        <f>'[9]NAW3 - Asset Repl - NPgN'!AF12</f>
        <v>0</v>
      </c>
      <c r="AG15" s="52">
        <f>'[9]NAW3 - Asset Repl - NPgN'!AG12</f>
        <v>0</v>
      </c>
      <c r="AH15" s="52">
        <f>'[9]NAW3 - Asset Repl - NPgN'!AH12</f>
        <v>0</v>
      </c>
      <c r="AI15" s="52">
        <f>'[9]NAW3 - Asset Repl - NPgN'!AI12</f>
        <v>0</v>
      </c>
      <c r="AJ15" s="59">
        <f t="shared" si="17"/>
        <v>0</v>
      </c>
      <c r="AK15" s="52">
        <f>'[9]NAW3 - Asset Repl - NPgN'!AK12</f>
        <v>0</v>
      </c>
      <c r="AL15" s="52">
        <f>'[9]NAW3 - Asset Repl - NPgN'!AL12</f>
        <v>0</v>
      </c>
      <c r="AM15" s="52">
        <f>'[9]NAW3 - Asset Repl - NPgN'!AM12</f>
        <v>0</v>
      </c>
      <c r="AN15" s="52">
        <f>'[9]NAW3 - Asset Repl - NPgN'!AN12</f>
        <v>0</v>
      </c>
      <c r="AO15" s="52">
        <f>'[9]NAW3 - Asset Repl - NPgN'!AO12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'NPgN - Probs. of Failure'!O$10</f>
        <v>0</v>
      </c>
      <c r="BF15" s="172">
        <f>'NPgN - Probs. of Failure'!P$10</f>
        <v>0</v>
      </c>
      <c r="BG15" s="172">
        <f>'NPgN - Probs. of Failure'!Q$10</f>
        <v>0</v>
      </c>
      <c r="BH15" s="172">
        <f>'NPgN - Probs. of Failure'!R$10</f>
        <v>0</v>
      </c>
      <c r="BI15" s="172">
        <f>'NPgN - Probs. of Failure'!S$10</f>
        <v>0</v>
      </c>
      <c r="BJ15" s="176"/>
      <c r="BK15" s="24"/>
      <c r="BL15" s="58" t="s">
        <v>29</v>
      </c>
      <c r="BM15" s="194">
        <f>$BM4*'NPgN - Average Cons. of Failure'!$Q$10</f>
        <v>0</v>
      </c>
      <c r="BN15" s="194">
        <f>$BM4*'NPgN - Average Cons. of Failure'!$Q$10</f>
        <v>0</v>
      </c>
      <c r="BO15" s="194">
        <f>$BM4*'NPgN - Average Cons. of Failure'!$Q$10</f>
        <v>0</v>
      </c>
      <c r="BP15" s="194">
        <f>$BM4*'NPgN - Average Cons. of Failure'!$Q$10</f>
        <v>0</v>
      </c>
      <c r="BQ15" s="194">
        <f>$BM4*'NPgN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20"/>
        <v/>
      </c>
      <c r="BW15" s="24" t="str">
        <f t="shared" si="21"/>
        <v/>
      </c>
      <c r="BX15" s="24" t="str">
        <f t="shared" si="22"/>
        <v/>
      </c>
      <c r="BY15" s="24" t="str">
        <f t="shared" si="23"/>
        <v/>
      </c>
      <c r="BZ15" s="24"/>
      <c r="CA15" s="24"/>
      <c r="CB15" s="58" t="s">
        <v>29</v>
      </c>
      <c r="CC15" s="195" t="str">
        <f t="shared" si="24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5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6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7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8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9"/>
        <v>0</v>
      </c>
      <c r="DQ15" s="195" t="str">
        <f t="shared" si="30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'[9]NAW3 - Asset Repl - NPgN'!G13</f>
        <v>0</v>
      </c>
      <c r="H16" s="52">
        <f>'[9]NAW3 - Asset Repl - NPgN'!H13</f>
        <v>0</v>
      </c>
      <c r="I16" s="52">
        <f>'[9]NAW3 - Asset Repl - NPgN'!I13</f>
        <v>0</v>
      </c>
      <c r="J16" s="52">
        <f>'[9]NAW3 - Asset Repl - NPgN'!J13</f>
        <v>0</v>
      </c>
      <c r="K16" s="52">
        <f>'[9]NAW3 - Asset Repl - NPgN'!K13</f>
        <v>0</v>
      </c>
      <c r="L16" s="59">
        <f t="shared" si="13"/>
        <v>0</v>
      </c>
      <c r="M16" s="52">
        <f>'[9]NAW3 - Asset Repl - NPgN'!M13</f>
        <v>0</v>
      </c>
      <c r="N16" s="52">
        <f>'[9]NAW3 - Asset Repl - NPgN'!N13</f>
        <v>0</v>
      </c>
      <c r="O16" s="52">
        <f>'[9]NAW3 - Asset Repl - NPgN'!O13</f>
        <v>0</v>
      </c>
      <c r="P16" s="52">
        <f>'[9]NAW3 - Asset Repl - NPgN'!P13</f>
        <v>0</v>
      </c>
      <c r="Q16" s="52">
        <f>'[9]NAW3 - Asset Repl - NPgN'!Q13</f>
        <v>0</v>
      </c>
      <c r="R16" s="59">
        <f t="shared" si="14"/>
        <v>0</v>
      </c>
      <c r="S16" s="52">
        <f>'[9]NAW3 - Asset Repl - NPgN'!S13</f>
        <v>0</v>
      </c>
      <c r="T16" s="52">
        <f>'[9]NAW3 - Asset Repl - NPgN'!T13</f>
        <v>0</v>
      </c>
      <c r="U16" s="52">
        <f>'[9]NAW3 - Asset Repl - NPgN'!U13</f>
        <v>0</v>
      </c>
      <c r="V16" s="52">
        <f>'[9]NAW3 - Asset Repl - NPgN'!V13</f>
        <v>0</v>
      </c>
      <c r="W16" s="52">
        <f>'[9]NAW3 - Asset Repl - NPgN'!W13</f>
        <v>0</v>
      </c>
      <c r="X16" s="59">
        <f t="shared" si="15"/>
        <v>0</v>
      </c>
      <c r="Y16" s="52">
        <f>'[9]NAW3 - Asset Repl - NPgN'!Y13</f>
        <v>0</v>
      </c>
      <c r="Z16" s="52">
        <f>'[9]NAW3 - Asset Repl - NPgN'!Z13</f>
        <v>0</v>
      </c>
      <c r="AA16" s="52">
        <f>'[9]NAW3 - Asset Repl - NPgN'!AA13</f>
        <v>0</v>
      </c>
      <c r="AB16" s="52">
        <f>'[9]NAW3 - Asset Repl - NPgN'!AB13</f>
        <v>0</v>
      </c>
      <c r="AC16" s="52">
        <f>'[9]NAW3 - Asset Repl - NPgN'!AC13</f>
        <v>0</v>
      </c>
      <c r="AD16" s="59">
        <f t="shared" si="16"/>
        <v>0</v>
      </c>
      <c r="AE16" s="52">
        <f>'[9]NAW3 - Asset Repl - NPgN'!AE13</f>
        <v>0</v>
      </c>
      <c r="AF16" s="52">
        <f>'[9]NAW3 - Asset Repl - NPgN'!AF13</f>
        <v>0</v>
      </c>
      <c r="AG16" s="52">
        <f>'[9]NAW3 - Asset Repl - NPgN'!AG13</f>
        <v>0</v>
      </c>
      <c r="AH16" s="52">
        <f>'[9]NAW3 - Asset Repl - NPgN'!AH13</f>
        <v>0</v>
      </c>
      <c r="AI16" s="52">
        <f>'[9]NAW3 - Asset Repl - NPgN'!AI13</f>
        <v>0</v>
      </c>
      <c r="AJ16" s="59">
        <f t="shared" si="17"/>
        <v>0</v>
      </c>
      <c r="AK16" s="52">
        <f>'[9]NAW3 - Asset Repl - NPgN'!AK13</f>
        <v>0</v>
      </c>
      <c r="AL16" s="52">
        <f>'[9]NAW3 - Asset Repl - NPgN'!AL13</f>
        <v>0</v>
      </c>
      <c r="AM16" s="52">
        <f>'[9]NAW3 - Asset Repl - NPgN'!AM13</f>
        <v>0</v>
      </c>
      <c r="AN16" s="52">
        <f>'[9]NAW3 - Asset Repl - NPgN'!AN13</f>
        <v>0</v>
      </c>
      <c r="AO16" s="52">
        <f>'[9]NAW3 - Asset Repl - NPgN'!AO13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'NPgN - Probs. of Failure'!O$10</f>
        <v>0</v>
      </c>
      <c r="BF16" s="172">
        <f>'NPgN - Probs. of Failure'!P$10</f>
        <v>0</v>
      </c>
      <c r="BG16" s="172">
        <f>'NPgN - Probs. of Failure'!Q$10</f>
        <v>0</v>
      </c>
      <c r="BH16" s="172">
        <f>'NPgN - Probs. of Failure'!R$10</f>
        <v>0</v>
      </c>
      <c r="BI16" s="172">
        <f>'NPgN - Probs. of Failure'!S$10</f>
        <v>0</v>
      </c>
      <c r="BJ16" s="176"/>
      <c r="BK16" s="24"/>
      <c r="BL16" s="58" t="s">
        <v>30</v>
      </c>
      <c r="BM16" s="194">
        <f>$BM5*'NPgN - Average Cons. of Failure'!$Q$10</f>
        <v>0</v>
      </c>
      <c r="BN16" s="194">
        <f>$BM5*'NPgN - Average Cons. of Failure'!$Q$10</f>
        <v>0</v>
      </c>
      <c r="BO16" s="194">
        <f>$BM5*'NPgN - Average Cons. of Failure'!$Q$10</f>
        <v>0</v>
      </c>
      <c r="BP16" s="194">
        <f>$BM5*'NPgN - Average Cons. of Failure'!$Q$10</f>
        <v>0</v>
      </c>
      <c r="BQ16" s="194">
        <f>$BM5*'NPgN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20"/>
        <v/>
      </c>
      <c r="BW16" s="24" t="str">
        <f t="shared" si="21"/>
        <v/>
      </c>
      <c r="BX16" s="24" t="str">
        <f t="shared" si="22"/>
        <v/>
      </c>
      <c r="BY16" s="24" t="str">
        <f t="shared" si="23"/>
        <v/>
      </c>
      <c r="BZ16" s="24"/>
      <c r="CA16" s="24"/>
      <c r="CB16" s="58" t="s">
        <v>30</v>
      </c>
      <c r="CC16" s="195" t="str">
        <f t="shared" si="24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5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6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7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8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9"/>
        <v>0</v>
      </c>
      <c r="DQ16" s="195" t="str">
        <f t="shared" si="30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31">SUM(H13:H16)</f>
        <v>0</v>
      </c>
      <c r="I17" s="66">
        <f t="shared" si="31"/>
        <v>0</v>
      </c>
      <c r="J17" s="66">
        <f t="shared" si="31"/>
        <v>0</v>
      </c>
      <c r="K17" s="66">
        <f t="shared" si="31"/>
        <v>0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0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0</v>
      </c>
      <c r="W17" s="66">
        <f t="shared" si="33"/>
        <v>0</v>
      </c>
      <c r="X17" s="67"/>
      <c r="Y17" s="65">
        <f>SUM(Y13:Y16)</f>
        <v>0</v>
      </c>
      <c r="Z17" s="66">
        <f t="shared" ref="Z17:AC17" si="34">SUM(Z13:Z16)</f>
        <v>0</v>
      </c>
      <c r="AA17" s="66">
        <f t="shared" si="34"/>
        <v>0</v>
      </c>
      <c r="AB17" s="66">
        <f t="shared" si="34"/>
        <v>0</v>
      </c>
      <c r="AC17" s="66">
        <f t="shared" si="34"/>
        <v>0</v>
      </c>
      <c r="AD17" s="67"/>
      <c r="AE17" s="65">
        <f>SUM(AE13:AE16)</f>
        <v>0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0</v>
      </c>
      <c r="AI17" s="66">
        <f t="shared" si="35"/>
        <v>0</v>
      </c>
      <c r="AJ17" s="67"/>
      <c r="AK17" s="65">
        <f>SUM(AK13:AK16)</f>
        <v>0</v>
      </c>
      <c r="AL17" s="66">
        <f t="shared" ref="AL17:AO17" si="36">SUM(AL13:AL16)</f>
        <v>0</v>
      </c>
      <c r="AM17" s="66">
        <f t="shared" si="36"/>
        <v>0</v>
      </c>
      <c r="AN17" s="66">
        <f t="shared" si="36"/>
        <v>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8">SUM(CL13:CL16)</f>
        <v>0</v>
      </c>
      <c r="CM17" s="197">
        <f t="shared" si="38"/>
        <v>0</v>
      </c>
      <c r="CN17" s="197">
        <f t="shared" si="38"/>
        <v>0</v>
      </c>
      <c r="CO17" s="197">
        <f t="shared" si="38"/>
        <v>0</v>
      </c>
      <c r="CP17" s="198">
        <f>SUM(CK17:CO17)</f>
        <v>0</v>
      </c>
      <c r="CS17" s="197">
        <f>SUM(CS13:CS16)</f>
        <v>0</v>
      </c>
      <c r="CT17" s="197">
        <f t="shared" ref="CT17:CW17" si="39">SUM(CT13:CT16)</f>
        <v>0</v>
      </c>
      <c r="CU17" s="197">
        <f t="shared" si="39"/>
        <v>0</v>
      </c>
      <c r="CV17" s="197">
        <f t="shared" si="39"/>
        <v>0</v>
      </c>
      <c r="CW17" s="197">
        <f t="shared" si="39"/>
        <v>0</v>
      </c>
      <c r="CX17" s="198">
        <f>SUM(CS17:CW17)</f>
        <v>0</v>
      </c>
      <c r="DA17" s="197">
        <f>SUM(DA13:DA16)</f>
        <v>0</v>
      </c>
      <c r="DB17" s="197">
        <f t="shared" ref="DB17:DE17" si="40">SUM(DB13:DB16)</f>
        <v>0</v>
      </c>
      <c r="DC17" s="197">
        <f t="shared" si="40"/>
        <v>0</v>
      </c>
      <c r="DD17" s="197">
        <f t="shared" si="40"/>
        <v>0</v>
      </c>
      <c r="DE17" s="197">
        <f t="shared" si="40"/>
        <v>0</v>
      </c>
      <c r="DF17" s="198">
        <f>SUM(DA17:DE17)</f>
        <v>0</v>
      </c>
      <c r="DI17" s="197">
        <f>SUM(DI13:DI16)</f>
        <v>0</v>
      </c>
      <c r="DJ17" s="197">
        <f t="shared" ref="DJ17:DM17" si="41">SUM(DJ13:DJ16)</f>
        <v>0</v>
      </c>
      <c r="DK17" s="197">
        <f t="shared" si="41"/>
        <v>0</v>
      </c>
      <c r="DL17" s="197">
        <f t="shared" si="41"/>
        <v>0</v>
      </c>
      <c r="DM17" s="197">
        <f t="shared" si="41"/>
        <v>0</v>
      </c>
      <c r="DN17" s="198">
        <f t="shared" si="29"/>
        <v>0</v>
      </c>
      <c r="DQ17" s="197">
        <f>SUM(DQ13:DQ16)</f>
        <v>0</v>
      </c>
      <c r="DR17" s="197">
        <f t="shared" ref="DR17:DU17" si="42">SUM(DR13:DR16)</f>
        <v>0</v>
      </c>
      <c r="DS17" s="197">
        <f t="shared" si="42"/>
        <v>0</v>
      </c>
      <c r="DT17" s="197">
        <f t="shared" si="42"/>
        <v>0</v>
      </c>
      <c r="DU17" s="197">
        <f t="shared" si="42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NPgN'!G15</f>
        <v>0</v>
      </c>
      <c r="H18" s="52">
        <f>'[9]NAW3 - Asset Repl - NPgN'!H15</f>
        <v>0</v>
      </c>
      <c r="I18" s="52">
        <f>'[9]NAW3 - Asset Repl - NPgN'!I15</f>
        <v>0</v>
      </c>
      <c r="J18" s="52">
        <f>'[9]NAW3 - Asset Repl - NPgN'!J15</f>
        <v>0</v>
      </c>
      <c r="K18" s="52">
        <f>'[9]NAW3 - Asset Repl - NPgN'!K15</f>
        <v>0</v>
      </c>
      <c r="L18" s="53">
        <f>SUM(G18:K18)</f>
        <v>0</v>
      </c>
      <c r="M18" s="52">
        <f>'[9]NAW3 - Asset Repl - NPgN'!M15</f>
        <v>0</v>
      </c>
      <c r="N18" s="52">
        <f>'[9]NAW3 - Asset Repl - NPgN'!N15</f>
        <v>0</v>
      </c>
      <c r="O18" s="52">
        <f>'[9]NAW3 - Asset Repl - NPgN'!O15</f>
        <v>0</v>
      </c>
      <c r="P18" s="52">
        <f>'[9]NAW3 - Asset Repl - NPgN'!P15</f>
        <v>0</v>
      </c>
      <c r="Q18" s="52">
        <f>'[9]NAW3 - Asset Repl - NPgN'!Q15</f>
        <v>0</v>
      </c>
      <c r="R18" s="53">
        <f>SUM(M18:Q18)</f>
        <v>0</v>
      </c>
      <c r="S18" s="52">
        <f>'[9]NAW3 - Asset Repl - NPgN'!S15</f>
        <v>0</v>
      </c>
      <c r="T18" s="52">
        <f>'[9]NAW3 - Asset Repl - NPgN'!T15</f>
        <v>0</v>
      </c>
      <c r="U18" s="52">
        <f>'[9]NAW3 - Asset Repl - NPgN'!U15</f>
        <v>0</v>
      </c>
      <c r="V18" s="52">
        <f>'[9]NAW3 - Asset Repl - NPgN'!V15</f>
        <v>0</v>
      </c>
      <c r="W18" s="52">
        <f>'[9]NAW3 - Asset Repl - NPgN'!W15</f>
        <v>0</v>
      </c>
      <c r="X18" s="53">
        <f>SUM(S18:W18)</f>
        <v>0</v>
      </c>
      <c r="Y18" s="54">
        <f>'[9]NAW3 - Asset Repl - NPgN'!Y15</f>
        <v>0</v>
      </c>
      <c r="Z18" s="54">
        <f>'[9]NAW3 - Asset Repl - NPgN'!Z15</f>
        <v>0</v>
      </c>
      <c r="AA18" s="54">
        <f>'[9]NAW3 - Asset Repl - NPgN'!AA15</f>
        <v>0</v>
      </c>
      <c r="AB18" s="54">
        <f>'[9]NAW3 - Asset Repl - NPgN'!AB15</f>
        <v>0</v>
      </c>
      <c r="AC18" s="54">
        <f>'[9]NAW3 - Asset Repl - NPgN'!AC15</f>
        <v>0</v>
      </c>
      <c r="AD18" s="53">
        <f>SUM(Y18:AC18)</f>
        <v>0</v>
      </c>
      <c r="AE18" s="54">
        <f>'[9]NAW3 - Asset Repl - NPgN'!AE15</f>
        <v>0</v>
      </c>
      <c r="AF18" s="54">
        <f>'[9]NAW3 - Asset Repl - NPgN'!AF15</f>
        <v>0</v>
      </c>
      <c r="AG18" s="54">
        <f>'[9]NAW3 - Asset Repl - NPgN'!AG15</f>
        <v>0</v>
      </c>
      <c r="AH18" s="54">
        <f>'[9]NAW3 - Asset Repl - NPgN'!AH15</f>
        <v>0</v>
      </c>
      <c r="AI18" s="54">
        <f>'[9]NAW3 - Asset Repl - NPgN'!AI15</f>
        <v>0</v>
      </c>
      <c r="AJ18" s="53">
        <f>SUM(AE18:AI18)</f>
        <v>0</v>
      </c>
      <c r="AK18" s="54">
        <f>'[9]NAW3 - Asset Repl - NPgN'!AK15</f>
        <v>0</v>
      </c>
      <c r="AL18" s="54">
        <f>'[9]NAW3 - Asset Repl - NPgN'!AL15</f>
        <v>0</v>
      </c>
      <c r="AM18" s="54">
        <f>'[9]NAW3 - Asset Repl - NPgN'!AM15</f>
        <v>0</v>
      </c>
      <c r="AN18" s="54">
        <f>'[9]NAW3 - Asset Repl - NPgN'!AN15</f>
        <v>0</v>
      </c>
      <c r="AO18" s="54">
        <f>'[9]NAW3 - Asset Repl - NPgN'!AO15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'NPgN - Probs. of Failure'!O$11</f>
        <v>0</v>
      </c>
      <c r="BF18" s="172">
        <f>'NPgN - Probs. of Failure'!P$11</f>
        <v>0</v>
      </c>
      <c r="BG18" s="172">
        <f>'NPgN - Probs. of Failure'!Q$11</f>
        <v>0</v>
      </c>
      <c r="BH18" s="172">
        <f>'NPgN - Probs. of Failure'!R$11</f>
        <v>0</v>
      </c>
      <c r="BI18" s="172">
        <f>'NPgN - Probs. of Failure'!S$11</f>
        <v>0</v>
      </c>
      <c r="BJ18" s="175"/>
      <c r="BK18" s="24"/>
      <c r="BL18" s="51" t="s">
        <v>25</v>
      </c>
      <c r="BM18" s="194">
        <f>$BM2*'NPgN - Average Cons. of Failure'!$Q$11</f>
        <v>0</v>
      </c>
      <c r="BN18" s="194">
        <f>$BM2*'NPgN - Average Cons. of Failure'!$Q$11</f>
        <v>0</v>
      </c>
      <c r="BO18" s="194">
        <f>$BM2*'NPgN - Average Cons. of Failure'!$Q$11</f>
        <v>0</v>
      </c>
      <c r="BP18" s="194">
        <f>$BM2*'NPgN - Average Cons. of Failure'!$Q$11</f>
        <v>0</v>
      </c>
      <c r="BQ18" s="194">
        <f>$BM2*'NPgN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Repl - NPgN'!G16</f>
        <v>0</v>
      </c>
      <c r="H19" s="52">
        <f>'[9]NAW3 - Asset Repl - NPgN'!H16</f>
        <v>0</v>
      </c>
      <c r="I19" s="52">
        <f>'[9]NAW3 - Asset Repl - NPgN'!I16</f>
        <v>0</v>
      </c>
      <c r="J19" s="52">
        <f>'[9]NAW3 - Asset Repl - NPgN'!J16</f>
        <v>0</v>
      </c>
      <c r="K19" s="52">
        <f>'[9]NAW3 - Asset Repl - NPgN'!K16</f>
        <v>0</v>
      </c>
      <c r="L19" s="59">
        <f t="shared" ref="L19:L21" si="51">SUM(G19:K19)</f>
        <v>0</v>
      </c>
      <c r="M19" s="52">
        <f>'[9]NAW3 - Asset Repl - NPgN'!M16</f>
        <v>0</v>
      </c>
      <c r="N19" s="52">
        <f>'[9]NAW3 - Asset Repl - NPgN'!N16</f>
        <v>0</v>
      </c>
      <c r="O19" s="52">
        <f>'[9]NAW3 - Asset Repl - NPgN'!O16</f>
        <v>0</v>
      </c>
      <c r="P19" s="52">
        <f>'[9]NAW3 - Asset Repl - NPgN'!P16</f>
        <v>0</v>
      </c>
      <c r="Q19" s="52">
        <f>'[9]NAW3 - Asset Repl - NPgN'!Q16</f>
        <v>0</v>
      </c>
      <c r="R19" s="59">
        <f t="shared" ref="R19:R21" si="52">SUM(M19:Q19)</f>
        <v>0</v>
      </c>
      <c r="S19" s="52">
        <f>'[9]NAW3 - Asset Repl - NPgN'!S16</f>
        <v>0</v>
      </c>
      <c r="T19" s="52">
        <f>'[9]NAW3 - Asset Repl - NPgN'!T16</f>
        <v>0</v>
      </c>
      <c r="U19" s="52">
        <f>'[9]NAW3 - Asset Repl - NPgN'!U16</f>
        <v>0</v>
      </c>
      <c r="V19" s="52">
        <f>'[9]NAW3 - Asset Repl - NPgN'!V16</f>
        <v>0</v>
      </c>
      <c r="W19" s="52">
        <f>'[9]NAW3 - Asset Repl - NPgN'!W16</f>
        <v>0</v>
      </c>
      <c r="X19" s="59">
        <f t="shared" ref="X19:X21" si="53">SUM(S19:W19)</f>
        <v>0</v>
      </c>
      <c r="Y19" s="52">
        <f>'[9]NAW3 - Asset Repl - NPgN'!Y16</f>
        <v>0</v>
      </c>
      <c r="Z19" s="52">
        <f>'[9]NAW3 - Asset Repl - NPgN'!Z16</f>
        <v>0</v>
      </c>
      <c r="AA19" s="52">
        <f>'[9]NAW3 - Asset Repl - NPgN'!AA16</f>
        <v>0</v>
      </c>
      <c r="AB19" s="52">
        <f>'[9]NAW3 - Asset Repl - NPgN'!AB16</f>
        <v>0</v>
      </c>
      <c r="AC19" s="52">
        <f>'[9]NAW3 - Asset Repl - NPgN'!AC16</f>
        <v>0</v>
      </c>
      <c r="AD19" s="59">
        <f t="shared" ref="AD19:AD21" si="54">SUM(Y19:AC19)</f>
        <v>0</v>
      </c>
      <c r="AE19" s="52">
        <f>'[9]NAW3 - Asset Repl - NPgN'!AE16</f>
        <v>0</v>
      </c>
      <c r="AF19" s="52">
        <f>'[9]NAW3 - Asset Repl - NPgN'!AF16</f>
        <v>0</v>
      </c>
      <c r="AG19" s="52">
        <f>'[9]NAW3 - Asset Repl - NPgN'!AG16</f>
        <v>0</v>
      </c>
      <c r="AH19" s="52">
        <f>'[9]NAW3 - Asset Repl - NPgN'!AH16</f>
        <v>0</v>
      </c>
      <c r="AI19" s="52">
        <f>'[9]NAW3 - Asset Repl - NPgN'!AI16</f>
        <v>0</v>
      </c>
      <c r="AJ19" s="59">
        <f t="shared" ref="AJ19:AJ21" si="55">SUM(AE19:AI19)</f>
        <v>0</v>
      </c>
      <c r="AK19" s="52">
        <f>'[9]NAW3 - Asset Repl - NPgN'!AK16</f>
        <v>0</v>
      </c>
      <c r="AL19" s="52">
        <f>'[9]NAW3 - Asset Repl - NPgN'!AL16</f>
        <v>0</v>
      </c>
      <c r="AM19" s="52">
        <f>'[9]NAW3 - Asset Repl - NPgN'!AM16</f>
        <v>0</v>
      </c>
      <c r="AN19" s="52">
        <f>'[9]NAW3 - Asset Repl - NPgN'!AN16</f>
        <v>0</v>
      </c>
      <c r="AO19" s="52">
        <f>'[9]NAW3 - Asset Repl - NPgN'!AO16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'NPgN - Probs. of Failure'!O$11</f>
        <v>0</v>
      </c>
      <c r="BF19" s="172">
        <f>'NPgN - Probs. of Failure'!P$11</f>
        <v>0</v>
      </c>
      <c r="BG19" s="172">
        <f>'NPgN - Probs. of Failure'!Q$11</f>
        <v>0</v>
      </c>
      <c r="BH19" s="172">
        <f>'NPgN - Probs. of Failure'!R$11</f>
        <v>0</v>
      </c>
      <c r="BI19" s="172">
        <f>'NPgN - Probs. of Failure'!S$11</f>
        <v>0</v>
      </c>
      <c r="BJ19" s="176"/>
      <c r="BK19" s="24"/>
      <c r="BL19" s="58" t="s">
        <v>27</v>
      </c>
      <c r="BM19" s="194">
        <f>$BM3*'NPgN - Average Cons. of Failure'!$Q$11</f>
        <v>0</v>
      </c>
      <c r="BN19" s="194">
        <f>$BM3*'NPgN - Average Cons. of Failure'!$Q$11</f>
        <v>0</v>
      </c>
      <c r="BO19" s="194">
        <f>$BM3*'NPgN - Average Cons. of Failure'!$Q$11</f>
        <v>0</v>
      </c>
      <c r="BP19" s="194">
        <f>$BM3*'NPgN - Average Cons. of Failure'!$Q$11</f>
        <v>0</v>
      </c>
      <c r="BQ19" s="194">
        <f>$BM3*'NPgN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Repl - NPgN'!G17</f>
        <v>0</v>
      </c>
      <c r="H20" s="52">
        <f>'[9]NAW3 - Asset Repl - NPgN'!H17</f>
        <v>0</v>
      </c>
      <c r="I20" s="52">
        <f>'[9]NAW3 - Asset Repl - NPgN'!I17</f>
        <v>0</v>
      </c>
      <c r="J20" s="52">
        <f>'[9]NAW3 - Asset Repl - NPgN'!J17</f>
        <v>0</v>
      </c>
      <c r="K20" s="52">
        <f>'[9]NAW3 - Asset Repl - NPgN'!K17</f>
        <v>0</v>
      </c>
      <c r="L20" s="59">
        <f t="shared" si="51"/>
        <v>0</v>
      </c>
      <c r="M20" s="52">
        <f>'[9]NAW3 - Asset Repl - NPgN'!M17</f>
        <v>0</v>
      </c>
      <c r="N20" s="52">
        <f>'[9]NAW3 - Asset Repl - NPgN'!N17</f>
        <v>0</v>
      </c>
      <c r="O20" s="52">
        <f>'[9]NAW3 - Asset Repl - NPgN'!O17</f>
        <v>0</v>
      </c>
      <c r="P20" s="52">
        <f>'[9]NAW3 - Asset Repl - NPgN'!P17</f>
        <v>0</v>
      </c>
      <c r="Q20" s="52">
        <f>'[9]NAW3 - Asset Repl - NPgN'!Q17</f>
        <v>0</v>
      </c>
      <c r="R20" s="59">
        <f t="shared" si="52"/>
        <v>0</v>
      </c>
      <c r="S20" s="52">
        <f>'[9]NAW3 - Asset Repl - NPgN'!S17</f>
        <v>0</v>
      </c>
      <c r="T20" s="52">
        <f>'[9]NAW3 - Asset Repl - NPgN'!T17</f>
        <v>0</v>
      </c>
      <c r="U20" s="52">
        <f>'[9]NAW3 - Asset Repl - NPgN'!U17</f>
        <v>0</v>
      </c>
      <c r="V20" s="52">
        <f>'[9]NAW3 - Asset Repl - NPgN'!V17</f>
        <v>0</v>
      </c>
      <c r="W20" s="52">
        <f>'[9]NAW3 - Asset Repl - NPgN'!W17</f>
        <v>0</v>
      </c>
      <c r="X20" s="59">
        <f t="shared" si="53"/>
        <v>0</v>
      </c>
      <c r="Y20" s="52">
        <f>'[9]NAW3 - Asset Repl - NPgN'!Y17</f>
        <v>0</v>
      </c>
      <c r="Z20" s="52">
        <f>'[9]NAW3 - Asset Repl - NPgN'!Z17</f>
        <v>0</v>
      </c>
      <c r="AA20" s="52">
        <f>'[9]NAW3 - Asset Repl - NPgN'!AA17</f>
        <v>0</v>
      </c>
      <c r="AB20" s="52">
        <f>'[9]NAW3 - Asset Repl - NPgN'!AB17</f>
        <v>0</v>
      </c>
      <c r="AC20" s="52">
        <f>'[9]NAW3 - Asset Repl - NPgN'!AC17</f>
        <v>0</v>
      </c>
      <c r="AD20" s="59">
        <f t="shared" si="54"/>
        <v>0</v>
      </c>
      <c r="AE20" s="52">
        <f>'[9]NAW3 - Asset Repl - NPgN'!AE17</f>
        <v>0</v>
      </c>
      <c r="AF20" s="52">
        <f>'[9]NAW3 - Asset Repl - NPgN'!AF17</f>
        <v>0</v>
      </c>
      <c r="AG20" s="52">
        <f>'[9]NAW3 - Asset Repl - NPgN'!AG17</f>
        <v>0</v>
      </c>
      <c r="AH20" s="52">
        <f>'[9]NAW3 - Asset Repl - NPgN'!AH17</f>
        <v>0</v>
      </c>
      <c r="AI20" s="52">
        <f>'[9]NAW3 - Asset Repl - NPgN'!AI17</f>
        <v>0</v>
      </c>
      <c r="AJ20" s="59">
        <f t="shared" si="55"/>
        <v>0</v>
      </c>
      <c r="AK20" s="52">
        <f>'[9]NAW3 - Asset Repl - NPgN'!AK17</f>
        <v>0</v>
      </c>
      <c r="AL20" s="52">
        <f>'[9]NAW3 - Asset Repl - NPgN'!AL17</f>
        <v>0</v>
      </c>
      <c r="AM20" s="52">
        <f>'[9]NAW3 - Asset Repl - NPgN'!AM17</f>
        <v>0</v>
      </c>
      <c r="AN20" s="52">
        <f>'[9]NAW3 - Asset Repl - NPgN'!AN17</f>
        <v>0</v>
      </c>
      <c r="AO20" s="52">
        <f>'[9]NAW3 - Asset Repl - NPgN'!AO17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'NPgN - Probs. of Failure'!O$11</f>
        <v>0</v>
      </c>
      <c r="BF20" s="172">
        <f>'NPgN - Probs. of Failure'!P$11</f>
        <v>0</v>
      </c>
      <c r="BG20" s="172">
        <f>'NPgN - Probs. of Failure'!Q$11</f>
        <v>0</v>
      </c>
      <c r="BH20" s="172">
        <f>'NPgN - Probs. of Failure'!R$11</f>
        <v>0</v>
      </c>
      <c r="BI20" s="172">
        <f>'NPgN - Probs. of Failure'!S$11</f>
        <v>0</v>
      </c>
      <c r="BJ20" s="176"/>
      <c r="BK20" s="24"/>
      <c r="BL20" s="58" t="s">
        <v>29</v>
      </c>
      <c r="BM20" s="194">
        <f>$BM4*'NPgN - Average Cons. of Failure'!$Q$11</f>
        <v>0</v>
      </c>
      <c r="BN20" s="194">
        <f>$BM4*'NPgN - Average Cons. of Failure'!$Q$11</f>
        <v>0</v>
      </c>
      <c r="BO20" s="194">
        <f>$BM4*'NPgN - Average Cons. of Failure'!$Q$11</f>
        <v>0</v>
      </c>
      <c r="BP20" s="194">
        <f>$BM4*'NPgN - Average Cons. of Failure'!$Q$11</f>
        <v>0</v>
      </c>
      <c r="BQ20" s="194">
        <f>$BM4*'NPgN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NPgN'!G18</f>
        <v>0</v>
      </c>
      <c r="H21" s="52">
        <f>'[9]NAW3 - Asset Repl - NPgN'!H18</f>
        <v>0</v>
      </c>
      <c r="I21" s="52">
        <f>'[9]NAW3 - Asset Repl - NPgN'!I18</f>
        <v>0</v>
      </c>
      <c r="J21" s="52">
        <f>'[9]NAW3 - Asset Repl - NPgN'!J18</f>
        <v>0</v>
      </c>
      <c r="K21" s="52">
        <f>'[9]NAW3 - Asset Repl - NPgN'!K18</f>
        <v>0</v>
      </c>
      <c r="L21" s="59">
        <f t="shared" si="51"/>
        <v>0</v>
      </c>
      <c r="M21" s="52">
        <f>'[9]NAW3 - Asset Repl - NPgN'!M18</f>
        <v>0</v>
      </c>
      <c r="N21" s="52">
        <f>'[9]NAW3 - Asset Repl - NPgN'!N18</f>
        <v>0</v>
      </c>
      <c r="O21" s="52">
        <f>'[9]NAW3 - Asset Repl - NPgN'!O18</f>
        <v>0</v>
      </c>
      <c r="P21" s="52">
        <f>'[9]NAW3 - Asset Repl - NPgN'!P18</f>
        <v>0</v>
      </c>
      <c r="Q21" s="52">
        <f>'[9]NAW3 - Asset Repl - NPgN'!Q18</f>
        <v>0</v>
      </c>
      <c r="R21" s="59">
        <f t="shared" si="52"/>
        <v>0</v>
      </c>
      <c r="S21" s="52">
        <f>'[9]NAW3 - Asset Repl - NPgN'!S18</f>
        <v>0</v>
      </c>
      <c r="T21" s="52">
        <f>'[9]NAW3 - Asset Repl - NPgN'!T18</f>
        <v>0</v>
      </c>
      <c r="U21" s="52">
        <f>'[9]NAW3 - Asset Repl - NPgN'!U18</f>
        <v>0</v>
      </c>
      <c r="V21" s="52">
        <f>'[9]NAW3 - Asset Repl - NPgN'!V18</f>
        <v>0</v>
      </c>
      <c r="W21" s="52">
        <f>'[9]NAW3 - Asset Repl - NPgN'!W18</f>
        <v>0</v>
      </c>
      <c r="X21" s="59">
        <f t="shared" si="53"/>
        <v>0</v>
      </c>
      <c r="Y21" s="52">
        <f>'[9]NAW3 - Asset Repl - NPgN'!Y18</f>
        <v>0</v>
      </c>
      <c r="Z21" s="52">
        <f>'[9]NAW3 - Asset Repl - NPgN'!Z18</f>
        <v>0</v>
      </c>
      <c r="AA21" s="52">
        <f>'[9]NAW3 - Asset Repl - NPgN'!AA18</f>
        <v>0</v>
      </c>
      <c r="AB21" s="52">
        <f>'[9]NAW3 - Asset Repl - NPgN'!AB18</f>
        <v>0</v>
      </c>
      <c r="AC21" s="52">
        <f>'[9]NAW3 - Asset Repl - NPgN'!AC18</f>
        <v>0</v>
      </c>
      <c r="AD21" s="59">
        <f t="shared" si="54"/>
        <v>0</v>
      </c>
      <c r="AE21" s="52">
        <f>'[9]NAW3 - Asset Repl - NPgN'!AE18</f>
        <v>0</v>
      </c>
      <c r="AF21" s="52">
        <f>'[9]NAW3 - Asset Repl - NPgN'!AF18</f>
        <v>0</v>
      </c>
      <c r="AG21" s="52">
        <f>'[9]NAW3 - Asset Repl - NPgN'!AG18</f>
        <v>0</v>
      </c>
      <c r="AH21" s="52">
        <f>'[9]NAW3 - Asset Repl - NPgN'!AH18</f>
        <v>0</v>
      </c>
      <c r="AI21" s="52">
        <f>'[9]NAW3 - Asset Repl - NPgN'!AI18</f>
        <v>0</v>
      </c>
      <c r="AJ21" s="59">
        <f t="shared" si="55"/>
        <v>0</v>
      </c>
      <c r="AK21" s="52">
        <f>'[9]NAW3 - Asset Repl - NPgN'!AK18</f>
        <v>0</v>
      </c>
      <c r="AL21" s="52">
        <f>'[9]NAW3 - Asset Repl - NPgN'!AL18</f>
        <v>0</v>
      </c>
      <c r="AM21" s="52">
        <f>'[9]NAW3 - Asset Repl - NPgN'!AM18</f>
        <v>0</v>
      </c>
      <c r="AN21" s="52">
        <f>'[9]NAW3 - Asset Repl - NPgN'!AN18</f>
        <v>0</v>
      </c>
      <c r="AO21" s="52">
        <f>'[9]NAW3 - Asset Repl - NPgN'!AO18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'NPgN - Probs. of Failure'!O$11</f>
        <v>0</v>
      </c>
      <c r="BF21" s="172">
        <f>'NPgN - Probs. of Failure'!P$11</f>
        <v>0</v>
      </c>
      <c r="BG21" s="172">
        <f>'NPgN - Probs. of Failure'!Q$11</f>
        <v>0</v>
      </c>
      <c r="BH21" s="172">
        <f>'NPgN - Probs. of Failure'!R$11</f>
        <v>0</v>
      </c>
      <c r="BI21" s="172">
        <f>'NPgN - Probs. of Failure'!S$11</f>
        <v>0</v>
      </c>
      <c r="BJ21" s="176"/>
      <c r="BK21" s="24"/>
      <c r="BL21" s="58" t="s">
        <v>30</v>
      </c>
      <c r="BM21" s="194">
        <f>$BM5*'NPgN - Average Cons. of Failure'!$Q$11</f>
        <v>0</v>
      </c>
      <c r="BN21" s="194">
        <f>$BM5*'NPgN - Average Cons. of Failure'!$Q$11</f>
        <v>0</v>
      </c>
      <c r="BO21" s="194">
        <f>$BM5*'NPgN - Average Cons. of Failure'!$Q$11</f>
        <v>0</v>
      </c>
      <c r="BP21" s="194">
        <f>$BM5*'NPgN - Average Cons. of Failure'!$Q$11</f>
        <v>0</v>
      </c>
      <c r="BQ21" s="194">
        <f>$BM5*'NPgN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32035</v>
      </c>
      <c r="E23" s="50">
        <f>D23+SUM(AE23:AI23)</f>
        <v>32630</v>
      </c>
      <c r="F23" s="51" t="s">
        <v>25</v>
      </c>
      <c r="G23" s="52">
        <f>'[9]NAW3 - Asset Repl - NPgN'!G20</f>
        <v>9664</v>
      </c>
      <c r="H23" s="52">
        <f>'[9]NAW3 - Asset Repl - NPgN'!H20</f>
        <v>7276</v>
      </c>
      <c r="I23" s="52">
        <f>'[9]NAW3 - Asset Repl - NPgN'!I20</f>
        <v>12171</v>
      </c>
      <c r="J23" s="52">
        <f>'[9]NAW3 - Asset Repl - NPgN'!J20</f>
        <v>1565</v>
      </c>
      <c r="K23" s="52">
        <f>'[9]NAW3 - Asset Repl - NPgN'!K20</f>
        <v>1359</v>
      </c>
      <c r="L23" s="53">
        <f>SUM(G23:K23)</f>
        <v>32035</v>
      </c>
      <c r="M23" s="52">
        <f>'[9]NAW3 - Asset Repl - NPgN'!M20</f>
        <v>8728</v>
      </c>
      <c r="N23" s="52">
        <f>'[9]NAW3 - Asset Repl - NPgN'!N20</f>
        <v>7327</v>
      </c>
      <c r="O23" s="52">
        <f>'[9]NAW3 - Asset Repl - NPgN'!O20</f>
        <v>12342</v>
      </c>
      <c r="P23" s="52">
        <f>'[9]NAW3 - Asset Repl - NPgN'!P20</f>
        <v>1906</v>
      </c>
      <c r="Q23" s="52">
        <f>'[9]NAW3 - Asset Repl - NPgN'!Q20</f>
        <v>1617</v>
      </c>
      <c r="R23" s="53">
        <f>SUM(M23:Q23)</f>
        <v>31920</v>
      </c>
      <c r="S23" s="52">
        <f>'[9]NAW3 - Asset Repl - NPgN'!S20</f>
        <v>1661</v>
      </c>
      <c r="T23" s="52">
        <f>'[9]NAW3 - Asset Repl - NPgN'!T20</f>
        <v>-39</v>
      </c>
      <c r="U23" s="52">
        <f>'[9]NAW3 - Asset Repl - NPgN'!U20</f>
        <v>-244</v>
      </c>
      <c r="V23" s="52">
        <f>'[9]NAW3 - Asset Repl - NPgN'!V20</f>
        <v>-480</v>
      </c>
      <c r="W23" s="52">
        <f>'[9]NAW3 - Asset Repl - NPgN'!W20</f>
        <v>-670</v>
      </c>
      <c r="X23" s="53">
        <f>SUM(S23:W23)</f>
        <v>228</v>
      </c>
      <c r="Y23" s="69">
        <f>'[9]NAW3 - Asset Repl - NPgN'!Y20</f>
        <v>8443</v>
      </c>
      <c r="Z23" s="69">
        <f>'[9]NAW3 - Asset Repl - NPgN'!Z20</f>
        <v>1599</v>
      </c>
      <c r="AA23" s="69">
        <f>'[9]NAW3 - Asset Repl - NPgN'!AA20</f>
        <v>8642</v>
      </c>
      <c r="AB23" s="69">
        <f>'[9]NAW3 - Asset Repl - NPgN'!AB20</f>
        <v>10620</v>
      </c>
      <c r="AC23" s="69">
        <f>'[9]NAW3 - Asset Repl - NPgN'!AC20</f>
        <v>2211</v>
      </c>
      <c r="AD23" s="53">
        <f>SUM(Y23:AC23)</f>
        <v>31515</v>
      </c>
      <c r="AE23" s="54">
        <f>'[9]NAW3 - Asset Repl - NPgN'!AE20</f>
        <v>3901</v>
      </c>
      <c r="AF23" s="54">
        <f>'[9]NAW3 - Asset Repl - NPgN'!AF20</f>
        <v>-87</v>
      </c>
      <c r="AG23" s="54">
        <f>'[9]NAW3 - Asset Repl - NPgN'!AG20</f>
        <v>-560</v>
      </c>
      <c r="AH23" s="54">
        <f>'[9]NAW3 - Asset Repl - NPgN'!AH20</f>
        <v>-1110</v>
      </c>
      <c r="AI23" s="54">
        <f>'[9]NAW3 - Asset Repl - NPgN'!AI20</f>
        <v>-1549</v>
      </c>
      <c r="AJ23" s="53">
        <f>SUM(AE23:AI23)</f>
        <v>595</v>
      </c>
      <c r="AK23" s="69">
        <f>'[9]NAW3 - Asset Repl - NPgN'!AK20</f>
        <v>7452</v>
      </c>
      <c r="AL23" s="69">
        <f>'[9]NAW3 - Asset Repl - NPgN'!AL20</f>
        <v>1226</v>
      </c>
      <c r="AM23" s="69">
        <f>'[9]NAW3 - Asset Repl - NPgN'!AM20</f>
        <v>6986</v>
      </c>
      <c r="AN23" s="69">
        <f>'[9]NAW3 - Asset Repl - NPgN'!AN20</f>
        <v>10535</v>
      </c>
      <c r="AO23" s="69">
        <f>'[9]NAW3 - Asset Repl - NPgN'!AO20</f>
        <v>5206</v>
      </c>
      <c r="AP23" s="53">
        <f>SUM(AK23:AO23)</f>
        <v>31405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'NPgN - Probs. of Failure'!O$12</f>
        <v>1.501646951654196E-5</v>
      </c>
      <c r="BF23" s="172">
        <f>'NPgN - Probs. of Failure'!P$12</f>
        <v>6.4585498293071822E-5</v>
      </c>
      <c r="BG23" s="172">
        <f>'NPgN - Probs. of Failure'!Q$12</f>
        <v>1.8641010318334381E-4</v>
      </c>
      <c r="BH23" s="172">
        <f>'NPgN - Probs. of Failure'!R$12</f>
        <v>4.1725939392571194E-4</v>
      </c>
      <c r="BI23" s="172">
        <f>'NPgN - Probs. of Failure'!S$12</f>
        <v>7.9390248025853029E-4</v>
      </c>
      <c r="BJ23" s="175"/>
      <c r="BK23" s="6"/>
      <c r="BL23" s="51" t="s">
        <v>25</v>
      </c>
      <c r="BM23" s="194">
        <f>$BM2*'NPgN - Average Cons. of Failure'!$Q$12</f>
        <v>8575.4095394752494</v>
      </c>
      <c r="BN23" s="194">
        <f>$BM2*'NPgN - Average Cons. of Failure'!$Q$12</f>
        <v>8575.4095394752494</v>
      </c>
      <c r="BO23" s="194">
        <f>$BM2*'NPgN - Average Cons. of Failure'!$Q$12</f>
        <v>8575.4095394752494</v>
      </c>
      <c r="BP23" s="194">
        <f>$BM2*'NPgN - Average Cons. of Failure'!$Q$12</f>
        <v>8575.4095394752494</v>
      </c>
      <c r="BQ23" s="194">
        <f>$BM2*'NPgN - Average Cons. of Failure'!$Q$12</f>
        <v>8575.4095394752494</v>
      </c>
      <c r="BR23" s="175"/>
      <c r="BS23" s="6"/>
      <c r="BT23" s="51" t="s">
        <v>25</v>
      </c>
      <c r="BU23" s="24">
        <f t="shared" si="19"/>
        <v>0.12877237594139321</v>
      </c>
      <c r="BV23" s="24">
        <f t="shared" si="20"/>
        <v>0.55384709817417055</v>
      </c>
      <c r="BW23" s="24">
        <f t="shared" si="21"/>
        <v>1.5985429770930122</v>
      </c>
      <c r="BX23" s="24">
        <f t="shared" si="22"/>
        <v>3.578170187106211</v>
      </c>
      <c r="BY23" s="24">
        <f t="shared" si="23"/>
        <v>6.8080389026220614</v>
      </c>
      <c r="BZ23" s="6"/>
      <c r="CA23" s="6"/>
      <c r="CB23" s="51" t="s">
        <v>25</v>
      </c>
      <c r="CC23" s="195">
        <f>IF(BU23="","",M23*BU23)</f>
        <v>1123.92529721648</v>
      </c>
      <c r="CD23" s="195">
        <f t="shared" ref="CD23:CG26" si="75">IF(BV23="","",N23*BV23)</f>
        <v>4058.0376883221475</v>
      </c>
      <c r="CE23" s="195">
        <f t="shared" si="75"/>
        <v>19729.217423281956</v>
      </c>
      <c r="CF23" s="195">
        <f t="shared" si="75"/>
        <v>6819.9923766244383</v>
      </c>
      <c r="CG23" s="195">
        <f t="shared" si="75"/>
        <v>11008.598905539873</v>
      </c>
      <c r="CH23" s="198">
        <f>SUM(CC23:CG23)</f>
        <v>42739.771690984897</v>
      </c>
      <c r="CI23" s="68"/>
      <c r="CJ23" s="68"/>
      <c r="CK23" s="195">
        <f t="shared" ref="CK23:CO26" si="76">IF(BU23="","",G23*BU23)</f>
        <v>1244.4562410976239</v>
      </c>
      <c r="CL23" s="195">
        <f t="shared" si="76"/>
        <v>4029.791486315265</v>
      </c>
      <c r="CM23" s="195">
        <f t="shared" si="76"/>
        <v>19455.866574199052</v>
      </c>
      <c r="CN23" s="195">
        <f t="shared" si="76"/>
        <v>5599.8363428212206</v>
      </c>
      <c r="CO23" s="195">
        <f t="shared" si="76"/>
        <v>9252.1248686633808</v>
      </c>
      <c r="CP23" s="198">
        <f t="shared" si="3"/>
        <v>39582.075513096541</v>
      </c>
      <c r="CS23" s="195">
        <f>IF(BU23="","",Y23*BU23)</f>
        <v>1087.2251700731829</v>
      </c>
      <c r="CT23" s="195">
        <f t="shared" ref="CT23:CW26" si="77">IF(BV23="","",Z23*BV23)</f>
        <v>885.60150998049869</v>
      </c>
      <c r="CU23" s="195">
        <f t="shared" si="77"/>
        <v>13814.608408037811</v>
      </c>
      <c r="CV23" s="195">
        <f t="shared" si="77"/>
        <v>38000.167387067959</v>
      </c>
      <c r="CW23" s="195">
        <f t="shared" si="77"/>
        <v>15052.574013697378</v>
      </c>
      <c r="CX23" s="198">
        <f t="shared" si="5"/>
        <v>68840.176488856829</v>
      </c>
      <c r="DA23" s="195">
        <f>IF(BU23="","",(S23+Y23)*BU23)</f>
        <v>1301.116086511837</v>
      </c>
      <c r="DB23" s="195">
        <f t="shared" ref="DB23:DE26" si="78">IF(BV23="","",(T23+Z23)*BV23)</f>
        <v>864.00147315170602</v>
      </c>
      <c r="DC23" s="195">
        <f t="shared" si="78"/>
        <v>13424.563921627116</v>
      </c>
      <c r="DD23" s="195">
        <f t="shared" si="78"/>
        <v>36282.645697256979</v>
      </c>
      <c r="DE23" s="195">
        <f t="shared" si="78"/>
        <v>10491.187948940596</v>
      </c>
      <c r="DF23" s="198">
        <f t="shared" si="7"/>
        <v>62363.515127488237</v>
      </c>
      <c r="DI23" s="195">
        <f>IF(BU23="","",AK23*BU23)</f>
        <v>959.61174551526221</v>
      </c>
      <c r="DJ23" s="195">
        <f t="shared" ref="DJ23:DM26" si="79">IF(BV23="","",AL23*BV23)</f>
        <v>679.01654236153308</v>
      </c>
      <c r="DK23" s="195">
        <f t="shared" si="79"/>
        <v>11167.421237971783</v>
      </c>
      <c r="DL23" s="195">
        <f t="shared" si="79"/>
        <v>37696.022921163931</v>
      </c>
      <c r="DM23" s="195">
        <f t="shared" si="79"/>
        <v>35442.650527050449</v>
      </c>
      <c r="DN23" s="198">
        <f t="shared" si="29"/>
        <v>85944.722974062955</v>
      </c>
      <c r="DQ23" s="195">
        <f>IF(BU23="","",(AE23+AK23)*BU23)</f>
        <v>1461.9527840626372</v>
      </c>
      <c r="DR23" s="195">
        <f t="shared" ref="DR23:DU26" si="80">IF(BV23="","",(AF23+AL23)*BV23)</f>
        <v>630.8318448203803</v>
      </c>
      <c r="DS23" s="195">
        <f t="shared" si="80"/>
        <v>10272.237170799697</v>
      </c>
      <c r="DT23" s="195">
        <f t="shared" si="80"/>
        <v>33724.254013476042</v>
      </c>
      <c r="DU23" s="195">
        <f t="shared" si="80"/>
        <v>24896.998266888877</v>
      </c>
      <c r="DV23" s="198">
        <f t="shared" si="10"/>
        <v>70986.274080047631</v>
      </c>
    </row>
    <row r="24" spans="1:126" ht="25.5" customHeight="1">
      <c r="A24" s="19"/>
      <c r="B24" s="55"/>
      <c r="C24" s="55"/>
      <c r="D24" s="56">
        <f t="shared" ref="D24:D26" si="81">L24</f>
        <v>23767</v>
      </c>
      <c r="E24" s="57">
        <f t="shared" ref="E24:E26" si="82">D24+SUM(AE24:AI24)</f>
        <v>22983</v>
      </c>
      <c r="F24" s="58" t="s">
        <v>27</v>
      </c>
      <c r="G24" s="52">
        <f>'[9]NAW3 - Asset Repl - NPgN'!G21</f>
        <v>6593</v>
      </c>
      <c r="H24" s="52">
        <f>'[9]NAW3 - Asset Repl - NPgN'!H21</f>
        <v>5704</v>
      </c>
      <c r="I24" s="52">
        <f>'[9]NAW3 - Asset Repl - NPgN'!I21</f>
        <v>9745</v>
      </c>
      <c r="J24" s="52">
        <f>'[9]NAW3 - Asset Repl - NPgN'!J21</f>
        <v>886</v>
      </c>
      <c r="K24" s="52">
        <f>'[9]NAW3 - Asset Repl - NPgN'!K21</f>
        <v>839</v>
      </c>
      <c r="L24" s="59">
        <f t="shared" ref="L24:L26" si="83">SUM(G24:K24)</f>
        <v>23767</v>
      </c>
      <c r="M24" s="52">
        <f>'[9]NAW3 - Asset Repl - NPgN'!M21</f>
        <v>5948</v>
      </c>
      <c r="N24" s="52">
        <f>'[9]NAW3 - Asset Repl - NPgN'!N21</f>
        <v>5742</v>
      </c>
      <c r="O24" s="52">
        <f>'[9]NAW3 - Asset Repl - NPgN'!O21</f>
        <v>9876</v>
      </c>
      <c r="P24" s="52">
        <f>'[9]NAW3 - Asset Repl - NPgN'!P21</f>
        <v>1268</v>
      </c>
      <c r="Q24" s="52">
        <f>'[9]NAW3 - Asset Repl - NPgN'!Q21</f>
        <v>1127</v>
      </c>
      <c r="R24" s="59">
        <f t="shared" ref="R24:R26" si="84">SUM(M24:Q24)</f>
        <v>23961</v>
      </c>
      <c r="S24" s="52">
        <f>'[9]NAW3 - Asset Repl - NPgN'!S21</f>
        <v>1145</v>
      </c>
      <c r="T24" s="52">
        <f>'[9]NAW3 - Asset Repl - NPgN'!T21</f>
        <v>-23</v>
      </c>
      <c r="U24" s="52">
        <f>'[9]NAW3 - Asset Repl - NPgN'!U21</f>
        <v>-190</v>
      </c>
      <c r="V24" s="52">
        <f>'[9]NAW3 - Asset Repl - NPgN'!V21</f>
        <v>-538</v>
      </c>
      <c r="W24" s="52">
        <f>'[9]NAW3 - Asset Repl - NPgN'!W21</f>
        <v>-750</v>
      </c>
      <c r="X24" s="59">
        <f t="shared" ref="X24:X26" si="85">SUM(S24:W24)</f>
        <v>-356</v>
      </c>
      <c r="Y24" s="52">
        <f>'[9]NAW3 - Asset Repl - NPgN'!Y21</f>
        <v>5770</v>
      </c>
      <c r="Z24" s="52">
        <f>'[9]NAW3 - Asset Repl - NPgN'!Z21</f>
        <v>1274</v>
      </c>
      <c r="AA24" s="52">
        <f>'[9]NAW3 - Asset Repl - NPgN'!AA21</f>
        <v>6931</v>
      </c>
      <c r="AB24" s="52">
        <f>'[9]NAW3 - Asset Repl - NPgN'!AB21</f>
        <v>7777</v>
      </c>
      <c r="AC24" s="52">
        <f>'[9]NAW3 - Asset Repl - NPgN'!AC21</f>
        <v>1467</v>
      </c>
      <c r="AD24" s="59">
        <f t="shared" ref="AD24:AD26" si="86">SUM(Y24:AC24)</f>
        <v>23219</v>
      </c>
      <c r="AE24" s="52">
        <f>'[9]NAW3 - Asset Repl - NPgN'!AE21</f>
        <v>2684</v>
      </c>
      <c r="AF24" s="52">
        <f>'[9]NAW3 - Asset Repl - NPgN'!AF21</f>
        <v>-55</v>
      </c>
      <c r="AG24" s="52">
        <f>'[9]NAW3 - Asset Repl - NPgN'!AG21</f>
        <v>-434</v>
      </c>
      <c r="AH24" s="52">
        <f>'[9]NAW3 - Asset Repl - NPgN'!AH21</f>
        <v>-1242</v>
      </c>
      <c r="AI24" s="52">
        <f>'[9]NAW3 - Asset Repl - NPgN'!AI21</f>
        <v>-1737</v>
      </c>
      <c r="AJ24" s="59">
        <f t="shared" ref="AJ24:AJ26" si="87">SUM(AE24:AI24)</f>
        <v>-784</v>
      </c>
      <c r="AK24" s="52">
        <f>'[9]NAW3 - Asset Repl - NPgN'!AK21</f>
        <v>5104</v>
      </c>
      <c r="AL24" s="52">
        <f>'[9]NAW3 - Asset Repl - NPgN'!AL21</f>
        <v>992</v>
      </c>
      <c r="AM24" s="52">
        <f>'[9]NAW3 - Asset Repl - NPgN'!AM21</f>
        <v>5617</v>
      </c>
      <c r="AN24" s="52">
        <f>'[9]NAW3 - Asset Repl - NPgN'!AN21</f>
        <v>7720</v>
      </c>
      <c r="AO24" s="52">
        <f>'[9]NAW3 - Asset Repl - NPgN'!AO21</f>
        <v>3656</v>
      </c>
      <c r="AP24" s="59">
        <f t="shared" ref="AP24:AP26" si="88">SUM(AK24:AO24)</f>
        <v>23089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'NPgN - Probs. of Failure'!O$12</f>
        <v>1.501646951654196E-5</v>
      </c>
      <c r="BF24" s="172">
        <f>'NPgN - Probs. of Failure'!P$12</f>
        <v>6.4585498293071822E-5</v>
      </c>
      <c r="BG24" s="172">
        <f>'NPgN - Probs. of Failure'!Q$12</f>
        <v>1.8641010318334381E-4</v>
      </c>
      <c r="BH24" s="172">
        <f>'NPgN - Probs. of Failure'!R$12</f>
        <v>4.1725939392571194E-4</v>
      </c>
      <c r="BI24" s="172">
        <f>'NPgN - Probs. of Failure'!S$12</f>
        <v>7.9390248025853029E-4</v>
      </c>
      <c r="BJ24" s="176"/>
      <c r="BK24" s="6"/>
      <c r="BL24" s="58" t="s">
        <v>27</v>
      </c>
      <c r="BM24" s="194">
        <f>$BM3*'NPgN - Average Cons. of Failure'!$Q$12</f>
        <v>12250.585056393214</v>
      </c>
      <c r="BN24" s="194">
        <f>$BM3*'NPgN - Average Cons. of Failure'!$Q$12</f>
        <v>12250.585056393214</v>
      </c>
      <c r="BO24" s="194">
        <f>$BM3*'NPgN - Average Cons. of Failure'!$Q$12</f>
        <v>12250.585056393214</v>
      </c>
      <c r="BP24" s="194">
        <f>$BM3*'NPgN - Average Cons. of Failure'!$Q$12</f>
        <v>12250.585056393214</v>
      </c>
      <c r="BQ24" s="194">
        <f>$BM3*'NPgN - Average Cons. of Failure'!$Q$12</f>
        <v>12250.585056393214</v>
      </c>
      <c r="BR24" s="176"/>
      <c r="BS24" s="6"/>
      <c r="BT24" s="58" t="s">
        <v>27</v>
      </c>
      <c r="BU24" s="24">
        <f t="shared" si="19"/>
        <v>0.18396053705913318</v>
      </c>
      <c r="BV24" s="24">
        <f t="shared" si="20"/>
        <v>0.79121014024881509</v>
      </c>
      <c r="BW24" s="24">
        <f t="shared" si="21"/>
        <v>2.2836328244185888</v>
      </c>
      <c r="BX24" s="24">
        <f t="shared" si="22"/>
        <v>5.1116716958660167</v>
      </c>
      <c r="BY24" s="24">
        <f t="shared" si="23"/>
        <v>9.7257698608886596</v>
      </c>
      <c r="BZ24" s="6"/>
      <c r="CA24" s="6"/>
      <c r="CB24" s="58" t="s">
        <v>27</v>
      </c>
      <c r="CC24" s="195">
        <f t="shared" ref="CC24:CC26" si="89">IF(BU24="","",M24*BU24)</f>
        <v>1094.1972744277241</v>
      </c>
      <c r="CD24" s="195">
        <f t="shared" si="75"/>
        <v>4543.1286253086964</v>
      </c>
      <c r="CE24" s="195">
        <f t="shared" si="75"/>
        <v>22553.157773957984</v>
      </c>
      <c r="CF24" s="195">
        <f t="shared" si="75"/>
        <v>6481.5997103581094</v>
      </c>
      <c r="CG24" s="195">
        <f t="shared" si="75"/>
        <v>10960.942633221519</v>
      </c>
      <c r="CH24" s="198">
        <f t="shared" ref="CH24:CH26" si="90">SUM(CC24:CG24)</f>
        <v>45633.026017274038</v>
      </c>
      <c r="CI24" s="68"/>
      <c r="CJ24" s="68"/>
      <c r="CK24" s="195">
        <f t="shared" si="76"/>
        <v>1212.8518208308651</v>
      </c>
      <c r="CL24" s="195">
        <f t="shared" si="76"/>
        <v>4513.0626399792409</v>
      </c>
      <c r="CM24" s="195">
        <f t="shared" si="76"/>
        <v>22254.001873959147</v>
      </c>
      <c r="CN24" s="195">
        <f t="shared" si="76"/>
        <v>4528.9411225372905</v>
      </c>
      <c r="CO24" s="195">
        <f t="shared" si="76"/>
        <v>8159.9209132855858</v>
      </c>
      <c r="CP24" s="198">
        <f t="shared" si="3"/>
        <v>40668.778370592125</v>
      </c>
      <c r="CS24" s="195">
        <f t="shared" ref="CS24:CS26" si="91">IF(BU24="","",Y24*BU24)</f>
        <v>1061.4522988311985</v>
      </c>
      <c r="CT24" s="195">
        <f t="shared" si="77"/>
        <v>1008.0017186769904</v>
      </c>
      <c r="CU24" s="195">
        <f t="shared" si="77"/>
        <v>15827.85910604524</v>
      </c>
      <c r="CV24" s="195">
        <f t="shared" si="77"/>
        <v>39753.470778750008</v>
      </c>
      <c r="CW24" s="195">
        <f t="shared" si="77"/>
        <v>14267.704385923664</v>
      </c>
      <c r="CX24" s="198">
        <f t="shared" si="5"/>
        <v>71918.48828822709</v>
      </c>
      <c r="DA24" s="195">
        <f t="shared" ref="DA24:DA26" si="92">IF(BU24="","",(S24+Y24)*BU24)</f>
        <v>1272.087113763906</v>
      </c>
      <c r="DB24" s="195">
        <f t="shared" si="78"/>
        <v>989.80388545126766</v>
      </c>
      <c r="DC24" s="195">
        <f t="shared" si="78"/>
        <v>15393.968869405708</v>
      </c>
      <c r="DD24" s="195">
        <f t="shared" si="78"/>
        <v>37003.391406374096</v>
      </c>
      <c r="DE24" s="195">
        <f t="shared" si="78"/>
        <v>6973.3769902571685</v>
      </c>
      <c r="DF24" s="198">
        <f t="shared" si="7"/>
        <v>61632.628265252148</v>
      </c>
      <c r="DI24" s="195">
        <f t="shared" ref="DI24:DI26" si="93">IF(BU24="","",AK24*BU24)</f>
        <v>938.9345811498157</v>
      </c>
      <c r="DJ24" s="195">
        <f t="shared" si="79"/>
        <v>784.88045912682458</v>
      </c>
      <c r="DK24" s="195">
        <f t="shared" si="79"/>
        <v>12827.165574759214</v>
      </c>
      <c r="DL24" s="195">
        <f t="shared" si="79"/>
        <v>39462.105492085648</v>
      </c>
      <c r="DM24" s="195">
        <f t="shared" si="79"/>
        <v>35557.414611408938</v>
      </c>
      <c r="DN24" s="198">
        <f t="shared" si="29"/>
        <v>89570.500718530442</v>
      </c>
      <c r="DQ24" s="195">
        <f t="shared" ref="DQ24:DQ26" si="94">IF(BU24="","",(AE24+AK24)*BU24)</f>
        <v>1432.6846626165293</v>
      </c>
      <c r="DR24" s="195">
        <f t="shared" si="80"/>
        <v>741.36390141313973</v>
      </c>
      <c r="DS24" s="195">
        <f t="shared" si="80"/>
        <v>11836.068928961546</v>
      </c>
      <c r="DT24" s="195">
        <f t="shared" si="80"/>
        <v>33113.409245820054</v>
      </c>
      <c r="DU24" s="195">
        <f t="shared" si="80"/>
        <v>18663.752363045336</v>
      </c>
      <c r="DV24" s="198">
        <f t="shared" si="10"/>
        <v>65787.279101856606</v>
      </c>
    </row>
    <row r="25" spans="1:126" ht="25.5" customHeight="1">
      <c r="A25" s="19"/>
      <c r="B25" s="55"/>
      <c r="C25" s="55"/>
      <c r="D25" s="56">
        <f t="shared" si="81"/>
        <v>6362</v>
      </c>
      <c r="E25" s="57">
        <f t="shared" si="82"/>
        <v>6508</v>
      </c>
      <c r="F25" s="58" t="s">
        <v>29</v>
      </c>
      <c r="G25" s="52">
        <f>'[9]NAW3 - Asset Repl - NPgN'!G22</f>
        <v>761</v>
      </c>
      <c r="H25" s="52">
        <f>'[9]NAW3 - Asset Repl - NPgN'!H22</f>
        <v>1889</v>
      </c>
      <c r="I25" s="52">
        <f>'[9]NAW3 - Asset Repl - NPgN'!I22</f>
        <v>2641</v>
      </c>
      <c r="J25" s="52">
        <f>'[9]NAW3 - Asset Repl - NPgN'!J22</f>
        <v>666</v>
      </c>
      <c r="K25" s="52">
        <f>'[9]NAW3 - Asset Repl - NPgN'!K22</f>
        <v>405</v>
      </c>
      <c r="L25" s="59">
        <f t="shared" si="83"/>
        <v>6362</v>
      </c>
      <c r="M25" s="52">
        <f>'[9]NAW3 - Asset Repl - NPgN'!M22</f>
        <v>689</v>
      </c>
      <c r="N25" s="52">
        <f>'[9]NAW3 - Asset Repl - NPgN'!N22</f>
        <v>1903</v>
      </c>
      <c r="O25" s="52">
        <f>'[9]NAW3 - Asset Repl - NPgN'!O22</f>
        <v>2679</v>
      </c>
      <c r="P25" s="52">
        <f>'[9]NAW3 - Asset Repl - NPgN'!P22</f>
        <v>666</v>
      </c>
      <c r="Q25" s="52">
        <f>'[9]NAW3 - Asset Repl - NPgN'!Q22</f>
        <v>405</v>
      </c>
      <c r="R25" s="59">
        <f t="shared" si="84"/>
        <v>6342</v>
      </c>
      <c r="S25" s="52">
        <f>'[9]NAW3 - Asset Repl - NPgN'!S22</f>
        <v>128</v>
      </c>
      <c r="T25" s="52">
        <f>'[9]NAW3 - Asset Repl - NPgN'!T22</f>
        <v>-13</v>
      </c>
      <c r="U25" s="52">
        <f>'[9]NAW3 - Asset Repl - NPgN'!U22</f>
        <v>-54</v>
      </c>
      <c r="V25" s="52">
        <f>'[9]NAW3 - Asset Repl - NPgN'!V22</f>
        <v>0</v>
      </c>
      <c r="W25" s="52">
        <f>'[9]NAW3 - Asset Repl - NPgN'!W22</f>
        <v>0</v>
      </c>
      <c r="X25" s="59">
        <f t="shared" si="85"/>
        <v>61</v>
      </c>
      <c r="Y25" s="52">
        <f>'[9]NAW3 - Asset Repl - NPgN'!Y22</f>
        <v>662</v>
      </c>
      <c r="Z25" s="52">
        <f>'[9]NAW3 - Asset Repl - NPgN'!Z22</f>
        <v>410</v>
      </c>
      <c r="AA25" s="52">
        <f>'[9]NAW3 - Asset Repl - NPgN'!AA22</f>
        <v>1873</v>
      </c>
      <c r="AB25" s="52">
        <f>'[9]NAW3 - Asset Repl - NPgN'!AB22</f>
        <v>3143</v>
      </c>
      <c r="AC25" s="52">
        <f>'[9]NAW3 - Asset Repl - NPgN'!AC22</f>
        <v>598</v>
      </c>
      <c r="AD25" s="59">
        <f t="shared" si="86"/>
        <v>6686</v>
      </c>
      <c r="AE25" s="52">
        <f>'[9]NAW3 - Asset Repl - NPgN'!AE22</f>
        <v>301</v>
      </c>
      <c r="AF25" s="52">
        <f>'[9]NAW3 - Asset Repl - NPgN'!AF22</f>
        <v>-29</v>
      </c>
      <c r="AG25" s="52">
        <f>'[9]NAW3 - Asset Repl - NPgN'!AG22</f>
        <v>-126</v>
      </c>
      <c r="AH25" s="52">
        <f>'[9]NAW3 - Asset Repl - NPgN'!AH22</f>
        <v>0</v>
      </c>
      <c r="AI25" s="52">
        <f>'[9]NAW3 - Asset Repl - NPgN'!AI22</f>
        <v>0</v>
      </c>
      <c r="AJ25" s="59">
        <f t="shared" si="87"/>
        <v>146</v>
      </c>
      <c r="AK25" s="52">
        <f>'[9]NAW3 - Asset Repl - NPgN'!AK22</f>
        <v>582</v>
      </c>
      <c r="AL25" s="52">
        <f>'[9]NAW3 - Asset Repl - NPgN'!AL22</f>
        <v>312</v>
      </c>
      <c r="AM25" s="52">
        <f>'[9]NAW3 - Asset Repl - NPgN'!AM22</f>
        <v>1512</v>
      </c>
      <c r="AN25" s="52">
        <f>'[9]NAW3 - Asset Repl - NPgN'!AN22</f>
        <v>3118</v>
      </c>
      <c r="AO25" s="52">
        <f>'[9]NAW3 - Asset Repl - NPgN'!AO22</f>
        <v>1282</v>
      </c>
      <c r="AP25" s="59">
        <f t="shared" si="88"/>
        <v>6806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'NPgN - Probs. of Failure'!O$12</f>
        <v>1.501646951654196E-5</v>
      </c>
      <c r="BF25" s="172">
        <f>'NPgN - Probs. of Failure'!P$12</f>
        <v>6.4585498293071822E-5</v>
      </c>
      <c r="BG25" s="172">
        <f>'NPgN - Probs. of Failure'!Q$12</f>
        <v>1.8641010318334381E-4</v>
      </c>
      <c r="BH25" s="172">
        <f>'NPgN - Probs. of Failure'!R$12</f>
        <v>4.1725939392571194E-4</v>
      </c>
      <c r="BI25" s="172">
        <f>'NPgN - Probs. of Failure'!S$12</f>
        <v>7.9390248025853029E-4</v>
      </c>
      <c r="BJ25" s="176"/>
      <c r="BK25" s="6"/>
      <c r="BL25" s="58" t="s">
        <v>29</v>
      </c>
      <c r="BM25" s="194">
        <f>$BM4*'NPgN - Average Cons. of Failure'!$Q$12</f>
        <v>18375.87758458982</v>
      </c>
      <c r="BN25" s="194">
        <f>$BM4*'NPgN - Average Cons. of Failure'!$Q$12</f>
        <v>18375.87758458982</v>
      </c>
      <c r="BO25" s="194">
        <f>$BM4*'NPgN - Average Cons. of Failure'!$Q$12</f>
        <v>18375.87758458982</v>
      </c>
      <c r="BP25" s="194">
        <f>$BM4*'NPgN - Average Cons. of Failure'!$Q$12</f>
        <v>18375.87758458982</v>
      </c>
      <c r="BQ25" s="194">
        <f>$BM4*'NPgN - Average Cons. of Failure'!$Q$12</f>
        <v>18375.87758458982</v>
      </c>
      <c r="BR25" s="176"/>
      <c r="BS25" s="6"/>
      <c r="BT25" s="58" t="s">
        <v>29</v>
      </c>
      <c r="BU25" s="24">
        <f t="shared" si="19"/>
        <v>0.27594080558869971</v>
      </c>
      <c r="BV25" s="24">
        <f t="shared" si="20"/>
        <v>1.1868152103732226</v>
      </c>
      <c r="BW25" s="24">
        <f t="shared" si="21"/>
        <v>3.425449236627883</v>
      </c>
      <c r="BX25" s="24">
        <f t="shared" si="22"/>
        <v>7.6675075437990241</v>
      </c>
      <c r="BY25" s="24">
        <f t="shared" si="23"/>
        <v>14.588654791332988</v>
      </c>
      <c r="BZ25" s="6"/>
      <c r="CA25" s="6"/>
      <c r="CB25" s="58" t="s">
        <v>29</v>
      </c>
      <c r="CC25" s="195">
        <f t="shared" si="89"/>
        <v>190.12321505061411</v>
      </c>
      <c r="CD25" s="195">
        <f t="shared" si="75"/>
        <v>2258.5093453402424</v>
      </c>
      <c r="CE25" s="195">
        <f t="shared" si="75"/>
        <v>9176.7785049260983</v>
      </c>
      <c r="CF25" s="195">
        <f t="shared" si="75"/>
        <v>5106.5600241701504</v>
      </c>
      <c r="CG25" s="195">
        <f t="shared" si="75"/>
        <v>5908.4051904898606</v>
      </c>
      <c r="CH25" s="198">
        <f t="shared" si="90"/>
        <v>22640.376279976968</v>
      </c>
      <c r="CI25" s="68"/>
      <c r="CJ25" s="68"/>
      <c r="CK25" s="195">
        <f t="shared" si="76"/>
        <v>209.99095305300048</v>
      </c>
      <c r="CL25" s="195">
        <f t="shared" si="76"/>
        <v>2241.8939323950176</v>
      </c>
      <c r="CM25" s="195">
        <f t="shared" si="76"/>
        <v>9046.6114339342384</v>
      </c>
      <c r="CN25" s="195">
        <f t="shared" si="76"/>
        <v>5106.5600241701504</v>
      </c>
      <c r="CO25" s="195">
        <f t="shared" si="76"/>
        <v>5908.4051904898606</v>
      </c>
      <c r="CP25" s="198">
        <f t="shared" si="3"/>
        <v>22513.461534042268</v>
      </c>
      <c r="CS25" s="195">
        <f t="shared" si="91"/>
        <v>182.67281329971919</v>
      </c>
      <c r="CT25" s="195">
        <f t="shared" si="77"/>
        <v>486.59423625302128</v>
      </c>
      <c r="CU25" s="195">
        <f t="shared" si="77"/>
        <v>6415.8664202040245</v>
      </c>
      <c r="CV25" s="195">
        <f t="shared" si="77"/>
        <v>24098.976210160334</v>
      </c>
      <c r="CW25" s="195">
        <f t="shared" si="77"/>
        <v>8724.015565217127</v>
      </c>
      <c r="CX25" s="198">
        <f t="shared" si="5"/>
        <v>39908.12524513423</v>
      </c>
      <c r="DA25" s="195">
        <f t="shared" si="92"/>
        <v>217.99323641507277</v>
      </c>
      <c r="DB25" s="195">
        <f t="shared" si="78"/>
        <v>471.16563851816937</v>
      </c>
      <c r="DC25" s="195">
        <f t="shared" si="78"/>
        <v>6230.8921614261189</v>
      </c>
      <c r="DD25" s="195">
        <f t="shared" si="78"/>
        <v>24098.976210160334</v>
      </c>
      <c r="DE25" s="195">
        <f t="shared" si="78"/>
        <v>8724.015565217127</v>
      </c>
      <c r="DF25" s="198">
        <f t="shared" si="7"/>
        <v>39743.042811736821</v>
      </c>
      <c r="DI25" s="195">
        <f t="shared" si="93"/>
        <v>160.59754885262322</v>
      </c>
      <c r="DJ25" s="195">
        <f t="shared" si="79"/>
        <v>370.28634563644545</v>
      </c>
      <c r="DK25" s="195">
        <f t="shared" si="79"/>
        <v>5179.2792457813594</v>
      </c>
      <c r="DL25" s="195">
        <f t="shared" si="79"/>
        <v>23907.288521565359</v>
      </c>
      <c r="DM25" s="195">
        <f t="shared" si="79"/>
        <v>18702.655442488893</v>
      </c>
      <c r="DN25" s="198">
        <f t="shared" si="29"/>
        <v>48320.107104324677</v>
      </c>
      <c r="DQ25" s="195">
        <f t="shared" si="94"/>
        <v>243.65573133482184</v>
      </c>
      <c r="DR25" s="195">
        <f t="shared" si="80"/>
        <v>335.86870453562199</v>
      </c>
      <c r="DS25" s="195">
        <f t="shared" si="80"/>
        <v>4747.6726419662455</v>
      </c>
      <c r="DT25" s="195">
        <f t="shared" si="80"/>
        <v>23907.288521565359</v>
      </c>
      <c r="DU25" s="195">
        <f t="shared" si="80"/>
        <v>18702.655442488893</v>
      </c>
      <c r="DV25" s="198">
        <f t="shared" si="10"/>
        <v>47937.141041890936</v>
      </c>
    </row>
    <row r="26" spans="1:126" ht="25.5" customHeight="1">
      <c r="A26" s="19"/>
      <c r="B26" s="55"/>
      <c r="C26" s="55"/>
      <c r="D26" s="56">
        <f t="shared" si="81"/>
        <v>9964</v>
      </c>
      <c r="E26" s="57">
        <f t="shared" si="82"/>
        <v>9207</v>
      </c>
      <c r="F26" s="58" t="s">
        <v>30</v>
      </c>
      <c r="G26" s="52">
        <f>'[9]NAW3 - Asset Repl - NPgN'!G23</f>
        <v>1217</v>
      </c>
      <c r="H26" s="52">
        <f>'[9]NAW3 - Asset Repl - NPgN'!H23</f>
        <v>3352</v>
      </c>
      <c r="I26" s="52">
        <f>'[9]NAW3 - Asset Repl - NPgN'!I23</f>
        <v>4087</v>
      </c>
      <c r="J26" s="52">
        <f>'[9]NAW3 - Asset Repl - NPgN'!J23</f>
        <v>861</v>
      </c>
      <c r="K26" s="52">
        <f>'[9]NAW3 - Asset Repl - NPgN'!K23</f>
        <v>447</v>
      </c>
      <c r="L26" s="59">
        <f t="shared" si="83"/>
        <v>9964</v>
      </c>
      <c r="M26" s="52">
        <f>'[9]NAW3 - Asset Repl - NPgN'!M23</f>
        <v>1100</v>
      </c>
      <c r="N26" s="52">
        <f>'[9]NAW3 - Asset Repl - NPgN'!N23</f>
        <v>3376</v>
      </c>
      <c r="O26" s="52">
        <f>'[9]NAW3 - Asset Repl - NPgN'!O23</f>
        <v>4145</v>
      </c>
      <c r="P26" s="52">
        <f>'[9]NAW3 - Asset Repl - NPgN'!P23</f>
        <v>989</v>
      </c>
      <c r="Q26" s="52">
        <f>'[9]NAW3 - Asset Repl - NPgN'!Q23</f>
        <v>545</v>
      </c>
      <c r="R26" s="59">
        <f t="shared" si="84"/>
        <v>10155</v>
      </c>
      <c r="S26" s="52">
        <f>'[9]NAW3 - Asset Repl - NPgN'!S23</f>
        <v>206</v>
      </c>
      <c r="T26" s="52">
        <f>'[9]NAW3 - Asset Repl - NPgN'!T23</f>
        <v>-21</v>
      </c>
      <c r="U26" s="52">
        <f>'[9]NAW3 - Asset Repl - NPgN'!U23</f>
        <v>-84</v>
      </c>
      <c r="V26" s="52">
        <f>'[9]NAW3 - Asset Repl - NPgN'!V23</f>
        <v>-182</v>
      </c>
      <c r="W26" s="52">
        <f>'[9]NAW3 - Asset Repl - NPgN'!W23</f>
        <v>-252</v>
      </c>
      <c r="X26" s="59">
        <f t="shared" si="85"/>
        <v>-333</v>
      </c>
      <c r="Y26" s="52">
        <f>'[9]NAW3 - Asset Repl - NPgN'!Y23</f>
        <v>1061</v>
      </c>
      <c r="Z26" s="52">
        <f>'[9]NAW3 - Asset Repl - NPgN'!Z23</f>
        <v>733</v>
      </c>
      <c r="AA26" s="52">
        <f>'[9]NAW3 - Asset Repl - NPgN'!AA23</f>
        <v>2900</v>
      </c>
      <c r="AB26" s="52">
        <f>'[9]NAW3 - Asset Repl - NPgN'!AB23</f>
        <v>5277</v>
      </c>
      <c r="AC26" s="52">
        <f>'[9]NAW3 - Asset Repl - NPgN'!AC23</f>
        <v>737</v>
      </c>
      <c r="AD26" s="59">
        <f t="shared" si="86"/>
        <v>10708</v>
      </c>
      <c r="AE26" s="52">
        <f>'[9]NAW3 - Asset Repl - NPgN'!AE23</f>
        <v>484</v>
      </c>
      <c r="AF26" s="52">
        <f>'[9]NAW3 - Asset Repl - NPgN'!AF23</f>
        <v>-45</v>
      </c>
      <c r="AG26" s="52">
        <f>'[9]NAW3 - Asset Repl - NPgN'!AG23</f>
        <v>-192</v>
      </c>
      <c r="AH26" s="52">
        <f>'[9]NAW3 - Asset Repl - NPgN'!AH23</f>
        <v>-421</v>
      </c>
      <c r="AI26" s="52">
        <f>'[9]NAW3 - Asset Repl - NPgN'!AI23</f>
        <v>-583</v>
      </c>
      <c r="AJ26" s="59">
        <f t="shared" si="87"/>
        <v>-757</v>
      </c>
      <c r="AK26" s="52">
        <f>'[9]NAW3 - Asset Repl - NPgN'!AK23</f>
        <v>934</v>
      </c>
      <c r="AL26" s="52">
        <f>'[9]NAW3 - Asset Repl - NPgN'!AL23</f>
        <v>560</v>
      </c>
      <c r="AM26" s="52">
        <f>'[9]NAW3 - Asset Repl - NPgN'!AM23</f>
        <v>2341</v>
      </c>
      <c r="AN26" s="52">
        <f>'[9]NAW3 - Asset Repl - NPgN'!AN23</f>
        <v>5234</v>
      </c>
      <c r="AO26" s="52">
        <f>'[9]NAW3 - Asset Repl - NPgN'!AO23</f>
        <v>1759</v>
      </c>
      <c r="AP26" s="59">
        <f t="shared" si="88"/>
        <v>10828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'NPgN - Probs. of Failure'!O$12</f>
        <v>1.501646951654196E-5</v>
      </c>
      <c r="BF26" s="172">
        <f>'NPgN - Probs. of Failure'!P$12</f>
        <v>6.4585498293071822E-5</v>
      </c>
      <c r="BG26" s="172">
        <f>'NPgN - Probs. of Failure'!Q$12</f>
        <v>1.8641010318334381E-4</v>
      </c>
      <c r="BH26" s="172">
        <f>'NPgN - Probs. of Failure'!R$12</f>
        <v>4.1725939392571194E-4</v>
      </c>
      <c r="BI26" s="172">
        <f>'NPgN - Probs. of Failure'!S$12</f>
        <v>7.9390248025853029E-4</v>
      </c>
      <c r="BJ26" s="176"/>
      <c r="BK26" s="6"/>
      <c r="BL26" s="58" t="s">
        <v>30</v>
      </c>
      <c r="BM26" s="194">
        <f>$BM5*'NPgN - Average Cons. of Failure'!$Q$12</f>
        <v>30626.462640983038</v>
      </c>
      <c r="BN26" s="194">
        <f>$BM5*'NPgN - Average Cons. of Failure'!$Q$12</f>
        <v>30626.462640983038</v>
      </c>
      <c r="BO26" s="194">
        <f>$BM5*'NPgN - Average Cons. of Failure'!$Q$12</f>
        <v>30626.462640983038</v>
      </c>
      <c r="BP26" s="194">
        <f>$BM5*'NPgN - Average Cons. of Failure'!$Q$12</f>
        <v>30626.462640983038</v>
      </c>
      <c r="BQ26" s="194">
        <f>$BM5*'NPgN - Average Cons. of Failure'!$Q$12</f>
        <v>30626.462640983038</v>
      </c>
      <c r="BR26" s="176"/>
      <c r="BS26" s="6"/>
      <c r="BT26" s="58" t="s">
        <v>30</v>
      </c>
      <c r="BU26" s="24">
        <f t="shared" si="19"/>
        <v>0.45990134264783294</v>
      </c>
      <c r="BV26" s="24">
        <f t="shared" si="20"/>
        <v>1.978025350622038</v>
      </c>
      <c r="BW26" s="24">
        <f t="shared" si="21"/>
        <v>5.7090820610464723</v>
      </c>
      <c r="BX26" s="24">
        <f t="shared" si="22"/>
        <v>12.779179239665041</v>
      </c>
      <c r="BY26" s="24">
        <f t="shared" si="23"/>
        <v>24.314424652221653</v>
      </c>
      <c r="BZ26" s="6"/>
      <c r="CA26" s="6"/>
      <c r="CB26" s="58" t="s">
        <v>30</v>
      </c>
      <c r="CC26" s="195">
        <f t="shared" si="89"/>
        <v>505.89147691261621</v>
      </c>
      <c r="CD26" s="195">
        <f t="shared" si="75"/>
        <v>6677.8135837</v>
      </c>
      <c r="CE26" s="195">
        <f t="shared" si="75"/>
        <v>23664.145143037629</v>
      </c>
      <c r="CF26" s="195">
        <f t="shared" si="75"/>
        <v>12638.608268028725</v>
      </c>
      <c r="CG26" s="195">
        <f t="shared" si="75"/>
        <v>13251.361435460802</v>
      </c>
      <c r="CH26" s="198">
        <f t="shared" si="90"/>
        <v>56737.819907139768</v>
      </c>
      <c r="CI26" s="68"/>
      <c r="CJ26" s="68"/>
      <c r="CK26" s="195">
        <f t="shared" si="76"/>
        <v>559.69993400241265</v>
      </c>
      <c r="CL26" s="195">
        <f t="shared" si="76"/>
        <v>6630.3409752850712</v>
      </c>
      <c r="CM26" s="195">
        <f t="shared" si="76"/>
        <v>23333.018383496932</v>
      </c>
      <c r="CN26" s="195">
        <f t="shared" si="76"/>
        <v>11002.8733253516</v>
      </c>
      <c r="CO26" s="195">
        <f t="shared" si="76"/>
        <v>10868.547819543079</v>
      </c>
      <c r="CP26" s="198">
        <f t="shared" si="3"/>
        <v>52394.480437679093</v>
      </c>
      <c r="CS26" s="195">
        <f t="shared" si="91"/>
        <v>487.95532454935073</v>
      </c>
      <c r="CT26" s="195">
        <f t="shared" si="77"/>
        <v>1449.892582005954</v>
      </c>
      <c r="CU26" s="195">
        <f t="shared" si="77"/>
        <v>16556.337977034771</v>
      </c>
      <c r="CV26" s="195">
        <f t="shared" si="77"/>
        <v>67435.728847712424</v>
      </c>
      <c r="CW26" s="195">
        <f t="shared" si="77"/>
        <v>17919.73096868736</v>
      </c>
      <c r="CX26" s="198">
        <f t="shared" si="5"/>
        <v>103849.64569998987</v>
      </c>
      <c r="DA26" s="195">
        <f t="shared" si="92"/>
        <v>582.69500113480433</v>
      </c>
      <c r="DB26" s="195">
        <f t="shared" si="78"/>
        <v>1408.3540496428911</v>
      </c>
      <c r="DC26" s="195">
        <f t="shared" si="78"/>
        <v>16076.775083906867</v>
      </c>
      <c r="DD26" s="195">
        <f t="shared" si="78"/>
        <v>65109.918226093381</v>
      </c>
      <c r="DE26" s="195">
        <f t="shared" si="78"/>
        <v>11792.495956327502</v>
      </c>
      <c r="DF26" s="198">
        <f t="shared" si="7"/>
        <v>94970.238317105453</v>
      </c>
      <c r="DI26" s="195">
        <f t="shared" si="93"/>
        <v>429.54785403307596</v>
      </c>
      <c r="DJ26" s="195">
        <f t="shared" si="79"/>
        <v>1107.6941963483412</v>
      </c>
      <c r="DK26" s="195">
        <f t="shared" si="79"/>
        <v>13364.961104909791</v>
      </c>
      <c r="DL26" s="195">
        <f t="shared" si="79"/>
        <v>66886.224140406819</v>
      </c>
      <c r="DM26" s="195">
        <f t="shared" si="79"/>
        <v>42769.072963257888</v>
      </c>
      <c r="DN26" s="198">
        <f t="shared" si="29"/>
        <v>124557.50025895592</v>
      </c>
      <c r="DQ26" s="195">
        <f t="shared" si="94"/>
        <v>652.14010387462713</v>
      </c>
      <c r="DR26" s="195">
        <f t="shared" si="80"/>
        <v>1018.6830555703496</v>
      </c>
      <c r="DS26" s="195">
        <f t="shared" si="80"/>
        <v>12268.817349188868</v>
      </c>
      <c r="DT26" s="195">
        <f t="shared" si="80"/>
        <v>61506.189680507843</v>
      </c>
      <c r="DU26" s="195">
        <f t="shared" si="80"/>
        <v>28593.763391012664</v>
      </c>
      <c r="DV26" s="198">
        <f t="shared" si="10"/>
        <v>104039.59358015435</v>
      </c>
    </row>
    <row r="27" spans="1:126" ht="25.5" customHeight="1" thickBot="1">
      <c r="A27" s="19"/>
      <c r="B27" s="60"/>
      <c r="C27" s="61"/>
      <c r="D27" s="62">
        <f>SUM(D23:D26)</f>
        <v>72128</v>
      </c>
      <c r="E27" s="63">
        <f>SUM(E23:E26)</f>
        <v>71328</v>
      </c>
      <c r="F27" s="64"/>
      <c r="G27" s="65">
        <f>SUM(G23:G26)</f>
        <v>18235</v>
      </c>
      <c r="H27" s="66">
        <f t="shared" ref="H27:K27" si="95">SUM(H23:H26)</f>
        <v>18221</v>
      </c>
      <c r="I27" s="66">
        <f t="shared" si="95"/>
        <v>28644</v>
      </c>
      <c r="J27" s="66">
        <f t="shared" si="95"/>
        <v>3978</v>
      </c>
      <c r="K27" s="66">
        <f t="shared" si="95"/>
        <v>3050</v>
      </c>
      <c r="L27" s="67"/>
      <c r="M27" s="65">
        <f>SUM(M23:M26)</f>
        <v>16465</v>
      </c>
      <c r="N27" s="66">
        <f t="shared" ref="N27:Q27" si="96">SUM(N23:N26)</f>
        <v>18348</v>
      </c>
      <c r="O27" s="66">
        <f t="shared" si="96"/>
        <v>29042</v>
      </c>
      <c r="P27" s="66">
        <f t="shared" si="96"/>
        <v>4829</v>
      </c>
      <c r="Q27" s="66">
        <f t="shared" si="96"/>
        <v>3694</v>
      </c>
      <c r="R27" s="67"/>
      <c r="S27" s="65">
        <f>SUM(S23:S26)</f>
        <v>3140</v>
      </c>
      <c r="T27" s="66">
        <f t="shared" ref="T27:W27" si="97">SUM(T23:T26)</f>
        <v>-96</v>
      </c>
      <c r="U27" s="66">
        <f t="shared" si="97"/>
        <v>-572</v>
      </c>
      <c r="V27" s="66">
        <f t="shared" si="97"/>
        <v>-1200</v>
      </c>
      <c r="W27" s="66">
        <f t="shared" si="97"/>
        <v>-1672</v>
      </c>
      <c r="X27" s="67"/>
      <c r="Y27" s="65">
        <f>SUM(Y23:Y26)</f>
        <v>15936</v>
      </c>
      <c r="Z27" s="66">
        <f t="shared" ref="Z27:AC27" si="98">SUM(Z23:Z26)</f>
        <v>4016</v>
      </c>
      <c r="AA27" s="66">
        <f t="shared" si="98"/>
        <v>20346</v>
      </c>
      <c r="AB27" s="66">
        <f t="shared" si="98"/>
        <v>26817</v>
      </c>
      <c r="AC27" s="66">
        <f t="shared" si="98"/>
        <v>5013</v>
      </c>
      <c r="AD27" s="67"/>
      <c r="AE27" s="65">
        <f>SUM(AE23:AE26)</f>
        <v>7370</v>
      </c>
      <c r="AF27" s="66">
        <f t="shared" ref="AF27:AI27" si="99">SUM(AF23:AF26)</f>
        <v>-216</v>
      </c>
      <c r="AG27" s="66">
        <f t="shared" si="99"/>
        <v>-1312</v>
      </c>
      <c r="AH27" s="66">
        <f t="shared" si="99"/>
        <v>-2773</v>
      </c>
      <c r="AI27" s="66">
        <f t="shared" si="99"/>
        <v>-3869</v>
      </c>
      <c r="AJ27" s="67"/>
      <c r="AK27" s="65">
        <f>SUM(AK23:AK26)</f>
        <v>14072</v>
      </c>
      <c r="AL27" s="66">
        <f t="shared" ref="AL27:AO27" si="100">SUM(AL23:AL26)</f>
        <v>3090</v>
      </c>
      <c r="AM27" s="66">
        <f t="shared" si="100"/>
        <v>16456</v>
      </c>
      <c r="AN27" s="66">
        <f t="shared" si="100"/>
        <v>26607</v>
      </c>
      <c r="AO27" s="66">
        <f t="shared" si="100"/>
        <v>11903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2914.1372636074343</v>
      </c>
      <c r="CD27" s="197">
        <f t="shared" ref="CD27:CG27" si="101">SUM(CD23:CD26)</f>
        <v>17537.489242671087</v>
      </c>
      <c r="CE27" s="197">
        <f t="shared" si="101"/>
        <v>75123.298845203666</v>
      </c>
      <c r="CF27" s="197">
        <f t="shared" si="101"/>
        <v>31046.760379181422</v>
      </c>
      <c r="CG27" s="197">
        <f t="shared" si="101"/>
        <v>41129.308164712049</v>
      </c>
      <c r="CH27" s="198">
        <f>SUM(CC27:CG27)</f>
        <v>167750.99389537566</v>
      </c>
      <c r="CI27" s="68"/>
      <c r="CJ27" s="68"/>
      <c r="CK27" s="197">
        <f>SUM(CK23:CK26)</f>
        <v>3226.9989489839022</v>
      </c>
      <c r="CL27" s="197">
        <f t="shared" ref="CL27:CO27" si="102">SUM(CL23:CL26)</f>
        <v>17415.089033974597</v>
      </c>
      <c r="CM27" s="197">
        <f t="shared" si="102"/>
        <v>74089.498265589369</v>
      </c>
      <c r="CN27" s="197">
        <f t="shared" si="102"/>
        <v>26238.210814880262</v>
      </c>
      <c r="CO27" s="197">
        <f t="shared" si="102"/>
        <v>34188.998791981903</v>
      </c>
      <c r="CP27" s="198">
        <f t="shared" si="3"/>
        <v>155158.79585541005</v>
      </c>
      <c r="CS27" s="197">
        <f>SUM(CS23:CS26)</f>
        <v>2819.3056067534512</v>
      </c>
      <c r="CT27" s="197">
        <f t="shared" ref="CT27:CW27" si="103">SUM(CT23:CT26)</f>
        <v>3830.0900469164644</v>
      </c>
      <c r="CU27" s="197">
        <f t="shared" si="103"/>
        <v>52614.671911321842</v>
      </c>
      <c r="CV27" s="197">
        <f t="shared" si="103"/>
        <v>169288.34322369072</v>
      </c>
      <c r="CW27" s="197">
        <f t="shared" si="103"/>
        <v>55964.024933525536</v>
      </c>
      <c r="CX27" s="198">
        <f t="shared" si="5"/>
        <v>284516.435722208</v>
      </c>
      <c r="DA27" s="197">
        <f>SUM(DA23:DA26)</f>
        <v>3373.8914378256204</v>
      </c>
      <c r="DB27" s="197">
        <f t="shared" ref="DB27:DE27" si="104">SUM(DB23:DB26)</f>
        <v>3733.3250467640346</v>
      </c>
      <c r="DC27" s="197">
        <f t="shared" si="104"/>
        <v>51126.200036365808</v>
      </c>
      <c r="DD27" s="197">
        <f t="shared" si="104"/>
        <v>162494.93153988477</v>
      </c>
      <c r="DE27" s="197">
        <f t="shared" si="104"/>
        <v>37981.076460742392</v>
      </c>
      <c r="DF27" s="198">
        <f t="shared" si="7"/>
        <v>258709.42452158261</v>
      </c>
      <c r="DI27" s="197">
        <f>SUM(DI23:DI26)</f>
        <v>2488.6917295507769</v>
      </c>
      <c r="DJ27" s="197">
        <f t="shared" ref="DJ27:DM27" si="105">SUM(DJ23:DJ26)</f>
        <v>2941.8775434731442</v>
      </c>
      <c r="DK27" s="197">
        <f t="shared" si="105"/>
        <v>42538.827163422146</v>
      </c>
      <c r="DL27" s="197">
        <f t="shared" si="105"/>
        <v>167951.64107522176</v>
      </c>
      <c r="DM27" s="197">
        <f t="shared" si="105"/>
        <v>132471.79354420616</v>
      </c>
      <c r="DN27" s="198">
        <f t="shared" si="29"/>
        <v>348392.831055874</v>
      </c>
      <c r="DQ27" s="197">
        <f>SUM(DQ23:DQ26)</f>
        <v>3790.4332818886155</v>
      </c>
      <c r="DR27" s="197">
        <f t="shared" ref="DR27:DU27" si="106">SUM(DR23:DR26)</f>
        <v>2726.7475063394913</v>
      </c>
      <c r="DS27" s="197">
        <f t="shared" si="106"/>
        <v>39124.796090916352</v>
      </c>
      <c r="DT27" s="197">
        <f t="shared" si="106"/>
        <v>152251.14146136929</v>
      </c>
      <c r="DU27" s="197">
        <f t="shared" si="106"/>
        <v>90857.16946343577</v>
      </c>
      <c r="DV27" s="198">
        <f t="shared" si="10"/>
        <v>288750.28780394956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NPgN'!G25</f>
        <v>0</v>
      </c>
      <c r="H28" s="52">
        <f>'[9]NAW3 - Asset Repl - NPgN'!H25</f>
        <v>0</v>
      </c>
      <c r="I28" s="52">
        <f>'[9]NAW3 - Asset Repl - NPgN'!I25</f>
        <v>0</v>
      </c>
      <c r="J28" s="52">
        <f>'[9]NAW3 - Asset Repl - NPgN'!J25</f>
        <v>0</v>
      </c>
      <c r="K28" s="52">
        <f>'[9]NAW3 - Asset Repl - NPgN'!K25</f>
        <v>0</v>
      </c>
      <c r="L28" s="53">
        <f>SUM(G28:K28)</f>
        <v>0</v>
      </c>
      <c r="M28" s="52">
        <f>'[9]NAW3 - Asset Repl - NPgN'!M25</f>
        <v>0</v>
      </c>
      <c r="N28" s="52">
        <f>'[9]NAW3 - Asset Repl - NPgN'!N25</f>
        <v>0</v>
      </c>
      <c r="O28" s="52">
        <f>'[9]NAW3 - Asset Repl - NPgN'!O25</f>
        <v>0</v>
      </c>
      <c r="P28" s="52">
        <f>'[9]NAW3 - Asset Repl - NPgN'!P25</f>
        <v>0</v>
      </c>
      <c r="Q28" s="52">
        <f>'[9]NAW3 - Asset Repl - NPgN'!Q25</f>
        <v>0</v>
      </c>
      <c r="R28" s="53">
        <f>SUM(M28:Q28)</f>
        <v>0</v>
      </c>
      <c r="S28" s="52">
        <f>'[9]NAW3 - Asset Repl - NPgN'!S25</f>
        <v>0</v>
      </c>
      <c r="T28" s="52">
        <f>'[9]NAW3 - Asset Repl - NPgN'!T25</f>
        <v>0</v>
      </c>
      <c r="U28" s="52">
        <f>'[9]NAW3 - Asset Repl - NPgN'!U25</f>
        <v>0</v>
      </c>
      <c r="V28" s="52">
        <f>'[9]NAW3 - Asset Repl - NPgN'!V25</f>
        <v>0</v>
      </c>
      <c r="W28" s="52">
        <f>'[9]NAW3 - Asset Repl - NPgN'!W25</f>
        <v>0</v>
      </c>
      <c r="X28" s="53">
        <f>SUM(S28:W28)</f>
        <v>0</v>
      </c>
      <c r="Y28" s="54">
        <f>'[9]NAW3 - Asset Repl - NPgN'!Y25</f>
        <v>0</v>
      </c>
      <c r="Z28" s="54">
        <f>'[9]NAW3 - Asset Repl - NPgN'!Z25</f>
        <v>0</v>
      </c>
      <c r="AA28" s="54">
        <f>'[9]NAW3 - Asset Repl - NPgN'!AA25</f>
        <v>0</v>
      </c>
      <c r="AB28" s="54">
        <f>'[9]NAW3 - Asset Repl - NPgN'!AB25</f>
        <v>0</v>
      </c>
      <c r="AC28" s="54">
        <f>'[9]NAW3 - Asset Repl - NPgN'!AC25</f>
        <v>0</v>
      </c>
      <c r="AD28" s="53">
        <f>SUM(Y28:AC28)</f>
        <v>0</v>
      </c>
      <c r="AE28" s="54">
        <f>'[9]NAW3 - Asset Repl - NPgN'!AE25</f>
        <v>0</v>
      </c>
      <c r="AF28" s="54">
        <f>'[9]NAW3 - Asset Repl - NPgN'!AF25</f>
        <v>0</v>
      </c>
      <c r="AG28" s="54">
        <f>'[9]NAW3 - Asset Repl - NPgN'!AG25</f>
        <v>0</v>
      </c>
      <c r="AH28" s="54">
        <f>'[9]NAW3 - Asset Repl - NPgN'!AH25</f>
        <v>0</v>
      </c>
      <c r="AI28" s="54">
        <f>'[9]NAW3 - Asset Repl - NPgN'!AI25</f>
        <v>0</v>
      </c>
      <c r="AJ28" s="53">
        <f>SUM(AE28:AI28)</f>
        <v>0</v>
      </c>
      <c r="AK28" s="54">
        <f>'[9]NAW3 - Asset Repl - NPgN'!AK25</f>
        <v>0</v>
      </c>
      <c r="AL28" s="54">
        <f>'[9]NAW3 - Asset Repl - NPgN'!AL25</f>
        <v>0</v>
      </c>
      <c r="AM28" s="54">
        <f>'[9]NAW3 - Asset Repl - NPgN'!AM25</f>
        <v>0</v>
      </c>
      <c r="AN28" s="54">
        <f>'[9]NAW3 - Asset Repl - NPgN'!AN25</f>
        <v>0</v>
      </c>
      <c r="AO28" s="54">
        <f>'[9]NAW3 - Asset Repl - NPgN'!AO25</f>
        <v>0</v>
      </c>
      <c r="AP28" s="53">
        <f>SUM(AK28:AO28)</f>
        <v>0</v>
      </c>
      <c r="BB28" s="6"/>
      <c r="BC28" s="6"/>
      <c r="BD28" s="51" t="s">
        <v>25</v>
      </c>
      <c r="BE28" s="172">
        <f>'NPgN - Probs. of Failure'!O$13</f>
        <v>0</v>
      </c>
      <c r="BF28" s="172">
        <f>'NPgN - Probs. of Failure'!P$13</f>
        <v>0</v>
      </c>
      <c r="BG28" s="172">
        <f>'NPgN - Probs. of Failure'!Q$13</f>
        <v>0</v>
      </c>
      <c r="BH28" s="172">
        <f>'NPgN - Probs. of Failure'!R$13</f>
        <v>0</v>
      </c>
      <c r="BI28" s="172">
        <f>'NPgN - Probs. of Failure'!S$13</f>
        <v>0</v>
      </c>
      <c r="BJ28" s="175"/>
      <c r="BK28" s="6"/>
      <c r="BL28" s="51" t="s">
        <v>25</v>
      </c>
      <c r="BM28" s="242">
        <f>IFERROR(($BM2*'NPgN - Average Cons. of Failure'!$Q$13),0)</f>
        <v>0</v>
      </c>
      <c r="BN28" s="242">
        <f>IFERROR(($BM2*'NPgN - Average Cons. of Failure'!$Q$13),0)</f>
        <v>0</v>
      </c>
      <c r="BO28" s="242">
        <f>IFERROR(($BM2*'NPgN - Average Cons. of Failure'!$Q$13),0)</f>
        <v>0</v>
      </c>
      <c r="BP28" s="242">
        <f>IFERROR(($BM2*'NPgN - Average Cons. of Failure'!$Q$13),0)</f>
        <v>0</v>
      </c>
      <c r="BQ28" s="242">
        <f>IFERROR(($BM2*'NPgN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NPgN'!G26</f>
        <v>0</v>
      </c>
      <c r="H29" s="52">
        <f>'[9]NAW3 - Asset Repl - NPgN'!H26</f>
        <v>0</v>
      </c>
      <c r="I29" s="52">
        <f>'[9]NAW3 - Asset Repl - NPgN'!I26</f>
        <v>0</v>
      </c>
      <c r="J29" s="52">
        <f>'[9]NAW3 - Asset Repl - NPgN'!J26</f>
        <v>0</v>
      </c>
      <c r="K29" s="52">
        <f>'[9]NAW3 - Asset Repl - NPgN'!K26</f>
        <v>0</v>
      </c>
      <c r="L29" s="59">
        <f t="shared" ref="L29:L31" si="115">SUM(G29:K29)</f>
        <v>0</v>
      </c>
      <c r="M29" s="52">
        <f>'[9]NAW3 - Asset Repl - NPgN'!M26</f>
        <v>0</v>
      </c>
      <c r="N29" s="52">
        <f>'[9]NAW3 - Asset Repl - NPgN'!N26</f>
        <v>0</v>
      </c>
      <c r="O29" s="52">
        <f>'[9]NAW3 - Asset Repl - NPgN'!O26</f>
        <v>0</v>
      </c>
      <c r="P29" s="52">
        <f>'[9]NAW3 - Asset Repl - NPgN'!P26</f>
        <v>0</v>
      </c>
      <c r="Q29" s="52">
        <f>'[9]NAW3 - Asset Repl - NPgN'!Q26</f>
        <v>0</v>
      </c>
      <c r="R29" s="59">
        <f t="shared" ref="R29:R31" si="116">SUM(M29:Q29)</f>
        <v>0</v>
      </c>
      <c r="S29" s="52">
        <f>'[9]NAW3 - Asset Repl - NPgN'!S26</f>
        <v>0</v>
      </c>
      <c r="T29" s="52">
        <f>'[9]NAW3 - Asset Repl - NPgN'!T26</f>
        <v>0</v>
      </c>
      <c r="U29" s="52">
        <f>'[9]NAW3 - Asset Repl - NPgN'!U26</f>
        <v>0</v>
      </c>
      <c r="V29" s="52">
        <f>'[9]NAW3 - Asset Repl - NPgN'!V26</f>
        <v>0</v>
      </c>
      <c r="W29" s="52">
        <f>'[9]NAW3 - Asset Repl - NPgN'!W26</f>
        <v>0</v>
      </c>
      <c r="X29" s="59">
        <f t="shared" ref="X29:X31" si="117">SUM(S29:W29)</f>
        <v>0</v>
      </c>
      <c r="Y29" s="52">
        <f>'[9]NAW3 - Asset Repl - NPgN'!Y26</f>
        <v>0</v>
      </c>
      <c r="Z29" s="52">
        <f>'[9]NAW3 - Asset Repl - NPgN'!Z26</f>
        <v>0</v>
      </c>
      <c r="AA29" s="52">
        <f>'[9]NAW3 - Asset Repl - NPgN'!AA26</f>
        <v>0</v>
      </c>
      <c r="AB29" s="52">
        <f>'[9]NAW3 - Asset Repl - NPgN'!AB26</f>
        <v>0</v>
      </c>
      <c r="AC29" s="52">
        <f>'[9]NAW3 - Asset Repl - NPgN'!AC26</f>
        <v>0</v>
      </c>
      <c r="AD29" s="59">
        <f t="shared" ref="AD29:AD31" si="118">SUM(Y29:AC29)</f>
        <v>0</v>
      </c>
      <c r="AE29" s="52">
        <f>'[9]NAW3 - Asset Repl - NPgN'!AE26</f>
        <v>0</v>
      </c>
      <c r="AF29" s="52">
        <f>'[9]NAW3 - Asset Repl - NPgN'!AF26</f>
        <v>0</v>
      </c>
      <c r="AG29" s="52">
        <f>'[9]NAW3 - Asset Repl - NPgN'!AG26</f>
        <v>0</v>
      </c>
      <c r="AH29" s="52">
        <f>'[9]NAW3 - Asset Repl - NPgN'!AH26</f>
        <v>0</v>
      </c>
      <c r="AI29" s="52">
        <f>'[9]NAW3 - Asset Repl - NPgN'!AI26</f>
        <v>0</v>
      </c>
      <c r="AJ29" s="59">
        <f t="shared" ref="AJ29:AJ31" si="119">SUM(AE29:AI29)</f>
        <v>0</v>
      </c>
      <c r="AK29" s="52">
        <f>'[9]NAW3 - Asset Repl - NPgN'!AK26</f>
        <v>0</v>
      </c>
      <c r="AL29" s="52">
        <f>'[9]NAW3 - Asset Repl - NPgN'!AL26</f>
        <v>0</v>
      </c>
      <c r="AM29" s="52">
        <f>'[9]NAW3 - Asset Repl - NPgN'!AM26</f>
        <v>0</v>
      </c>
      <c r="AN29" s="52">
        <f>'[9]NAW3 - Asset Repl - NPgN'!AN26</f>
        <v>0</v>
      </c>
      <c r="AO29" s="52">
        <f>'[9]NAW3 - Asset Repl - NPgN'!AO26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'NPgN - Probs. of Failure'!O$13</f>
        <v>0</v>
      </c>
      <c r="BF29" s="172">
        <f>'NPgN - Probs. of Failure'!P$13</f>
        <v>0</v>
      </c>
      <c r="BG29" s="172">
        <f>'NPgN - Probs. of Failure'!Q$13</f>
        <v>0</v>
      </c>
      <c r="BH29" s="172">
        <f>'NPgN - Probs. of Failure'!R$13</f>
        <v>0</v>
      </c>
      <c r="BI29" s="172">
        <f>'NPgN - Probs. of Failure'!S$13</f>
        <v>0</v>
      </c>
      <c r="BJ29" s="176"/>
      <c r="BK29" s="6"/>
      <c r="BL29" s="58" t="s">
        <v>27</v>
      </c>
      <c r="BM29" s="242">
        <f>IFERROR(($BM3*'NPgN - Average Cons. of Failure'!$Q$13),0)</f>
        <v>0</v>
      </c>
      <c r="BN29" s="242">
        <f>IFERROR(($BM3*'NPgN - Average Cons. of Failure'!$Q$13),0)</f>
        <v>0</v>
      </c>
      <c r="BO29" s="242">
        <f>IFERROR(($BM3*'NPgN - Average Cons. of Failure'!$Q$13),0)</f>
        <v>0</v>
      </c>
      <c r="BP29" s="242">
        <f>IFERROR(($BM3*'NPgN - Average Cons. of Failure'!$Q$13),0)</f>
        <v>0</v>
      </c>
      <c r="BQ29" s="242">
        <f>IFERROR(($BM3*'NPgN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NPgN'!G27</f>
        <v>0</v>
      </c>
      <c r="H30" s="52">
        <f>'[9]NAW3 - Asset Repl - NPgN'!H27</f>
        <v>0</v>
      </c>
      <c r="I30" s="52">
        <f>'[9]NAW3 - Asset Repl - NPgN'!I27</f>
        <v>0</v>
      </c>
      <c r="J30" s="52">
        <f>'[9]NAW3 - Asset Repl - NPgN'!J27</f>
        <v>0</v>
      </c>
      <c r="K30" s="52">
        <f>'[9]NAW3 - Asset Repl - NPgN'!K27</f>
        <v>0</v>
      </c>
      <c r="L30" s="59">
        <f t="shared" si="115"/>
        <v>0</v>
      </c>
      <c r="M30" s="52">
        <f>'[9]NAW3 - Asset Repl - NPgN'!M27</f>
        <v>0</v>
      </c>
      <c r="N30" s="52">
        <f>'[9]NAW3 - Asset Repl - NPgN'!N27</f>
        <v>0</v>
      </c>
      <c r="O30" s="52">
        <f>'[9]NAW3 - Asset Repl - NPgN'!O27</f>
        <v>0</v>
      </c>
      <c r="P30" s="52">
        <f>'[9]NAW3 - Asset Repl - NPgN'!P27</f>
        <v>0</v>
      </c>
      <c r="Q30" s="52">
        <f>'[9]NAW3 - Asset Repl - NPgN'!Q27</f>
        <v>0</v>
      </c>
      <c r="R30" s="59">
        <f t="shared" si="116"/>
        <v>0</v>
      </c>
      <c r="S30" s="52">
        <f>'[9]NAW3 - Asset Repl - NPgN'!S27</f>
        <v>0</v>
      </c>
      <c r="T30" s="52">
        <f>'[9]NAW3 - Asset Repl - NPgN'!T27</f>
        <v>0</v>
      </c>
      <c r="U30" s="52">
        <f>'[9]NAW3 - Asset Repl - NPgN'!U27</f>
        <v>0</v>
      </c>
      <c r="V30" s="52">
        <f>'[9]NAW3 - Asset Repl - NPgN'!V27</f>
        <v>0</v>
      </c>
      <c r="W30" s="52">
        <f>'[9]NAW3 - Asset Repl - NPgN'!W27</f>
        <v>0</v>
      </c>
      <c r="X30" s="59">
        <f t="shared" si="117"/>
        <v>0</v>
      </c>
      <c r="Y30" s="52">
        <f>'[9]NAW3 - Asset Repl - NPgN'!Y27</f>
        <v>0</v>
      </c>
      <c r="Z30" s="52">
        <f>'[9]NAW3 - Asset Repl - NPgN'!Z27</f>
        <v>0</v>
      </c>
      <c r="AA30" s="52">
        <f>'[9]NAW3 - Asset Repl - NPgN'!AA27</f>
        <v>0</v>
      </c>
      <c r="AB30" s="52">
        <f>'[9]NAW3 - Asset Repl - NPgN'!AB27</f>
        <v>0</v>
      </c>
      <c r="AC30" s="52">
        <f>'[9]NAW3 - Asset Repl - NPgN'!AC27</f>
        <v>0</v>
      </c>
      <c r="AD30" s="59">
        <f t="shared" si="118"/>
        <v>0</v>
      </c>
      <c r="AE30" s="52">
        <f>'[9]NAW3 - Asset Repl - NPgN'!AE27</f>
        <v>0</v>
      </c>
      <c r="AF30" s="52">
        <f>'[9]NAW3 - Asset Repl - NPgN'!AF27</f>
        <v>0</v>
      </c>
      <c r="AG30" s="52">
        <f>'[9]NAW3 - Asset Repl - NPgN'!AG27</f>
        <v>0</v>
      </c>
      <c r="AH30" s="52">
        <f>'[9]NAW3 - Asset Repl - NPgN'!AH27</f>
        <v>0</v>
      </c>
      <c r="AI30" s="52">
        <f>'[9]NAW3 - Asset Repl - NPgN'!AI27</f>
        <v>0</v>
      </c>
      <c r="AJ30" s="59">
        <f t="shared" si="119"/>
        <v>0</v>
      </c>
      <c r="AK30" s="52">
        <f>'[9]NAW3 - Asset Repl - NPgN'!AK27</f>
        <v>0</v>
      </c>
      <c r="AL30" s="52">
        <f>'[9]NAW3 - Asset Repl - NPgN'!AL27</f>
        <v>0</v>
      </c>
      <c r="AM30" s="52">
        <f>'[9]NAW3 - Asset Repl - NPgN'!AM27</f>
        <v>0</v>
      </c>
      <c r="AN30" s="52">
        <f>'[9]NAW3 - Asset Repl - NPgN'!AN27</f>
        <v>0</v>
      </c>
      <c r="AO30" s="52">
        <f>'[9]NAW3 - Asset Repl - NPgN'!AO27</f>
        <v>0</v>
      </c>
      <c r="AP30" s="59">
        <f t="shared" si="120"/>
        <v>0</v>
      </c>
      <c r="BB30" s="6"/>
      <c r="BC30" s="6"/>
      <c r="BD30" s="58" t="s">
        <v>29</v>
      </c>
      <c r="BE30" s="172">
        <f>'NPgN - Probs. of Failure'!O$13</f>
        <v>0</v>
      </c>
      <c r="BF30" s="172">
        <f>'NPgN - Probs. of Failure'!P$13</f>
        <v>0</v>
      </c>
      <c r="BG30" s="172">
        <f>'NPgN - Probs. of Failure'!Q$13</f>
        <v>0</v>
      </c>
      <c r="BH30" s="172">
        <f>'NPgN - Probs. of Failure'!R$13</f>
        <v>0</v>
      </c>
      <c r="BI30" s="172">
        <f>'NPgN - Probs. of Failure'!S$13</f>
        <v>0</v>
      </c>
      <c r="BJ30" s="176"/>
      <c r="BK30" s="6"/>
      <c r="BL30" s="58" t="s">
        <v>29</v>
      </c>
      <c r="BM30" s="242">
        <f>IFERROR(($BM4*'NPgN - Average Cons. of Failure'!$Q$13),0)</f>
        <v>0</v>
      </c>
      <c r="BN30" s="242">
        <f>IFERROR(($BM4*'NPgN - Average Cons. of Failure'!$Q$13),0)</f>
        <v>0</v>
      </c>
      <c r="BO30" s="242">
        <f>IFERROR(($BM4*'NPgN - Average Cons. of Failure'!$Q$13),0)</f>
        <v>0</v>
      </c>
      <c r="BP30" s="242">
        <f>IFERROR(($BM4*'NPgN - Average Cons. of Failure'!$Q$13),0)</f>
        <v>0</v>
      </c>
      <c r="BQ30" s="242">
        <f>IFERROR(($BM4*'NPgN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NPgN'!G28</f>
        <v>0</v>
      </c>
      <c r="H31" s="52">
        <f>'[9]NAW3 - Asset Repl - NPgN'!H28</f>
        <v>0</v>
      </c>
      <c r="I31" s="52">
        <f>'[9]NAW3 - Asset Repl - NPgN'!I28</f>
        <v>0</v>
      </c>
      <c r="J31" s="52">
        <f>'[9]NAW3 - Asset Repl - NPgN'!J28</f>
        <v>0</v>
      </c>
      <c r="K31" s="52">
        <f>'[9]NAW3 - Asset Repl - NPgN'!K28</f>
        <v>0</v>
      </c>
      <c r="L31" s="59">
        <f t="shared" si="115"/>
        <v>0</v>
      </c>
      <c r="M31" s="52">
        <f>'[9]NAW3 - Asset Repl - NPgN'!M28</f>
        <v>0</v>
      </c>
      <c r="N31" s="52">
        <f>'[9]NAW3 - Asset Repl - NPgN'!N28</f>
        <v>0</v>
      </c>
      <c r="O31" s="52">
        <f>'[9]NAW3 - Asset Repl - NPgN'!O28</f>
        <v>0</v>
      </c>
      <c r="P31" s="52">
        <f>'[9]NAW3 - Asset Repl - NPgN'!P28</f>
        <v>0</v>
      </c>
      <c r="Q31" s="52">
        <f>'[9]NAW3 - Asset Repl - NPgN'!Q28</f>
        <v>0</v>
      </c>
      <c r="R31" s="59">
        <f t="shared" si="116"/>
        <v>0</v>
      </c>
      <c r="S31" s="52">
        <f>'[9]NAW3 - Asset Repl - NPgN'!S28</f>
        <v>0</v>
      </c>
      <c r="T31" s="52">
        <f>'[9]NAW3 - Asset Repl - NPgN'!T28</f>
        <v>0</v>
      </c>
      <c r="U31" s="52">
        <f>'[9]NAW3 - Asset Repl - NPgN'!U28</f>
        <v>0</v>
      </c>
      <c r="V31" s="52">
        <f>'[9]NAW3 - Asset Repl - NPgN'!V28</f>
        <v>0</v>
      </c>
      <c r="W31" s="52">
        <f>'[9]NAW3 - Asset Repl - NPgN'!W28</f>
        <v>0</v>
      </c>
      <c r="X31" s="59">
        <f t="shared" si="117"/>
        <v>0</v>
      </c>
      <c r="Y31" s="52">
        <f>'[9]NAW3 - Asset Repl - NPgN'!Y28</f>
        <v>0</v>
      </c>
      <c r="Z31" s="52">
        <f>'[9]NAW3 - Asset Repl - NPgN'!Z28</f>
        <v>0</v>
      </c>
      <c r="AA31" s="52">
        <f>'[9]NAW3 - Asset Repl - NPgN'!AA28</f>
        <v>0</v>
      </c>
      <c r="AB31" s="52">
        <f>'[9]NAW3 - Asset Repl - NPgN'!AB28</f>
        <v>0</v>
      </c>
      <c r="AC31" s="52">
        <f>'[9]NAW3 - Asset Repl - NPgN'!AC28</f>
        <v>0</v>
      </c>
      <c r="AD31" s="59">
        <f t="shared" si="118"/>
        <v>0</v>
      </c>
      <c r="AE31" s="52">
        <f>'[9]NAW3 - Asset Repl - NPgN'!AE28</f>
        <v>0</v>
      </c>
      <c r="AF31" s="52">
        <f>'[9]NAW3 - Asset Repl - NPgN'!AF28</f>
        <v>0</v>
      </c>
      <c r="AG31" s="52">
        <f>'[9]NAW3 - Asset Repl - NPgN'!AG28</f>
        <v>0</v>
      </c>
      <c r="AH31" s="52">
        <f>'[9]NAW3 - Asset Repl - NPgN'!AH28</f>
        <v>0</v>
      </c>
      <c r="AI31" s="52">
        <f>'[9]NAW3 - Asset Repl - NPgN'!AI28</f>
        <v>0</v>
      </c>
      <c r="AJ31" s="59">
        <f t="shared" si="119"/>
        <v>0</v>
      </c>
      <c r="AK31" s="52">
        <f>'[9]NAW3 - Asset Repl - NPgN'!AK28</f>
        <v>0</v>
      </c>
      <c r="AL31" s="52">
        <f>'[9]NAW3 - Asset Repl - NPgN'!AL28</f>
        <v>0</v>
      </c>
      <c r="AM31" s="52">
        <f>'[9]NAW3 - Asset Repl - NPgN'!AM28</f>
        <v>0</v>
      </c>
      <c r="AN31" s="52">
        <f>'[9]NAW3 - Asset Repl - NPgN'!AN28</f>
        <v>0</v>
      </c>
      <c r="AO31" s="52">
        <f>'[9]NAW3 - Asset Repl - NPgN'!AO28</f>
        <v>0</v>
      </c>
      <c r="AP31" s="59">
        <f t="shared" si="120"/>
        <v>0</v>
      </c>
      <c r="BB31" s="6"/>
      <c r="BC31" s="6"/>
      <c r="BD31" s="58" t="s">
        <v>30</v>
      </c>
      <c r="BE31" s="172">
        <f>'NPgN - Probs. of Failure'!O$13</f>
        <v>0</v>
      </c>
      <c r="BF31" s="172">
        <f>'NPgN - Probs. of Failure'!P$13</f>
        <v>0</v>
      </c>
      <c r="BG31" s="172">
        <f>'NPgN - Probs. of Failure'!Q$13</f>
        <v>0</v>
      </c>
      <c r="BH31" s="172">
        <f>'NPgN - Probs. of Failure'!R$13</f>
        <v>0</v>
      </c>
      <c r="BI31" s="172">
        <f>'NPgN - Probs. of Failure'!S$13</f>
        <v>0</v>
      </c>
      <c r="BJ31" s="176"/>
      <c r="BK31" s="6"/>
      <c r="BL31" s="58" t="s">
        <v>30</v>
      </c>
      <c r="BM31" s="242">
        <f>IFERROR(($BM5*'NPgN - Average Cons. of Failure'!$Q$13),0)</f>
        <v>0</v>
      </c>
      <c r="BN31" s="242">
        <f>IFERROR(($BM5*'NPgN - Average Cons. of Failure'!$Q$13),0)</f>
        <v>0</v>
      </c>
      <c r="BO31" s="242">
        <f>IFERROR(($BM5*'NPgN - Average Cons. of Failure'!$Q$13),0)</f>
        <v>0</v>
      </c>
      <c r="BP31" s="242">
        <f>IFERROR(($BM5*'NPgN - Average Cons. of Failure'!$Q$13),0)</f>
        <v>0</v>
      </c>
      <c r="BQ31" s="242">
        <f>IFERROR(($BM5*'NPgN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NPgN'!G30</f>
        <v>0</v>
      </c>
      <c r="H33" s="52">
        <f>'[9]NAW3 - Asset Repl - NPgN'!H30</f>
        <v>0</v>
      </c>
      <c r="I33" s="52">
        <f>'[9]NAW3 - Asset Repl - NPgN'!I30</f>
        <v>0</v>
      </c>
      <c r="J33" s="52">
        <f>'[9]NAW3 - Asset Repl - NPgN'!J30</f>
        <v>0</v>
      </c>
      <c r="K33" s="52">
        <f>'[9]NAW3 - Asset Repl - NPgN'!K30</f>
        <v>0</v>
      </c>
      <c r="L33" s="53">
        <f>SUM(G33:K33)</f>
        <v>0</v>
      </c>
      <c r="M33" s="52">
        <f>'[9]NAW3 - Asset Repl - NPgN'!M30</f>
        <v>0</v>
      </c>
      <c r="N33" s="52">
        <f>'[9]NAW3 - Asset Repl - NPgN'!N30</f>
        <v>0</v>
      </c>
      <c r="O33" s="52">
        <f>'[9]NAW3 - Asset Repl - NPgN'!O30</f>
        <v>0</v>
      </c>
      <c r="P33" s="52">
        <f>'[9]NAW3 - Asset Repl - NPgN'!P30</f>
        <v>0</v>
      </c>
      <c r="Q33" s="52">
        <f>'[9]NAW3 - Asset Repl - NPgN'!Q30</f>
        <v>0</v>
      </c>
      <c r="R33" s="53">
        <f>SUM(M33:Q33)</f>
        <v>0</v>
      </c>
      <c r="S33" s="52">
        <f>'[9]NAW3 - Asset Repl - NPgN'!S30</f>
        <v>0</v>
      </c>
      <c r="T33" s="52">
        <f>'[9]NAW3 - Asset Repl - NPgN'!T30</f>
        <v>0</v>
      </c>
      <c r="U33" s="52">
        <f>'[9]NAW3 - Asset Repl - NPgN'!U30</f>
        <v>0</v>
      </c>
      <c r="V33" s="52">
        <f>'[9]NAW3 - Asset Repl - NPgN'!V30</f>
        <v>0</v>
      </c>
      <c r="W33" s="52">
        <f>'[9]NAW3 - Asset Repl - NPgN'!W30</f>
        <v>0</v>
      </c>
      <c r="X33" s="53">
        <f>SUM(S33:W33)</f>
        <v>0</v>
      </c>
      <c r="Y33" s="54">
        <f>'[9]NAW3 - Asset Repl - NPgN'!Y30</f>
        <v>0</v>
      </c>
      <c r="Z33" s="54">
        <f>'[9]NAW3 - Asset Repl - NPgN'!Z30</f>
        <v>0</v>
      </c>
      <c r="AA33" s="54">
        <f>'[9]NAW3 - Asset Repl - NPgN'!AA30</f>
        <v>0</v>
      </c>
      <c r="AB33" s="54">
        <f>'[9]NAW3 - Asset Repl - NPgN'!AB30</f>
        <v>0</v>
      </c>
      <c r="AC33" s="54">
        <f>'[9]NAW3 - Asset Repl - NPgN'!AC30</f>
        <v>0</v>
      </c>
      <c r="AD33" s="53">
        <f>SUM(Y33:AC33)</f>
        <v>0</v>
      </c>
      <c r="AE33" s="54">
        <f>'[9]NAW3 - Asset Repl - NPgN'!AE30</f>
        <v>0</v>
      </c>
      <c r="AF33" s="54">
        <f>'[9]NAW3 - Asset Repl - NPgN'!AF30</f>
        <v>0</v>
      </c>
      <c r="AG33" s="54">
        <f>'[9]NAW3 - Asset Repl - NPgN'!AG30</f>
        <v>0</v>
      </c>
      <c r="AH33" s="54">
        <f>'[9]NAW3 - Asset Repl - NPgN'!AH30</f>
        <v>0</v>
      </c>
      <c r="AI33" s="54">
        <f>'[9]NAW3 - Asset Repl - NPgN'!AI30</f>
        <v>0</v>
      </c>
      <c r="AJ33" s="53">
        <f>SUM(AE33:AI33)</f>
        <v>0</v>
      </c>
      <c r="AK33" s="54">
        <f>'[9]NAW3 - Asset Repl - NPgN'!AK30</f>
        <v>0</v>
      </c>
      <c r="AL33" s="54">
        <f>'[9]NAW3 - Asset Repl - NPgN'!AL30</f>
        <v>0</v>
      </c>
      <c r="AM33" s="54">
        <f>'[9]NAW3 - Asset Repl - NPgN'!AM30</f>
        <v>0</v>
      </c>
      <c r="AN33" s="54">
        <f>'[9]NAW3 - Asset Repl - NPgN'!AN30</f>
        <v>0</v>
      </c>
      <c r="AO33" s="54">
        <f>'[9]NAW3 - Asset Repl - NPgN'!AO30</f>
        <v>0</v>
      </c>
      <c r="AP33" s="53">
        <f>SUM(AK33:AO33)</f>
        <v>0</v>
      </c>
      <c r="BB33" s="6"/>
      <c r="BC33" s="6"/>
      <c r="BD33" s="51" t="s">
        <v>25</v>
      </c>
      <c r="BE33" s="172">
        <f>'NPgN - Probs. of Failure'!O$14</f>
        <v>0</v>
      </c>
      <c r="BF33" s="172">
        <f>'NPgN - Probs. of Failure'!P$14</f>
        <v>0</v>
      </c>
      <c r="BG33" s="172">
        <f>'NPgN - Probs. of Failure'!Q$14</f>
        <v>0</v>
      </c>
      <c r="BH33" s="172">
        <f>'NPgN - Probs. of Failure'!R$14</f>
        <v>0</v>
      </c>
      <c r="BI33" s="172">
        <f>'NPgN - Probs. of Failure'!S$14</f>
        <v>0</v>
      </c>
      <c r="BJ33" s="175"/>
      <c r="BK33" s="6"/>
      <c r="BL33" s="51" t="s">
        <v>25</v>
      </c>
      <c r="BM33" s="242">
        <f>IFERROR($BM2*'NPgN - Average Cons. of Failure'!$Q$14,0)</f>
        <v>0</v>
      </c>
      <c r="BN33" s="242">
        <f>IFERROR($BM2*'NPgN - Average Cons. of Failure'!$Q$14,0)</f>
        <v>0</v>
      </c>
      <c r="BO33" s="242">
        <f>IFERROR($BM2*'NPgN - Average Cons. of Failure'!$Q$14,0)</f>
        <v>0</v>
      </c>
      <c r="BP33" s="242">
        <f>IFERROR($BM2*'NPgN - Average Cons. of Failure'!$Q$14,0)</f>
        <v>0</v>
      </c>
      <c r="BQ33" s="242">
        <f>IFERROR($BM2*'NPgN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NPgN'!G31</f>
        <v>0</v>
      </c>
      <c r="H34" s="52">
        <f>'[9]NAW3 - Asset Repl - NPgN'!H31</f>
        <v>0</v>
      </c>
      <c r="I34" s="52">
        <f>'[9]NAW3 - Asset Repl - NPgN'!I31</f>
        <v>0</v>
      </c>
      <c r="J34" s="52">
        <f>'[9]NAW3 - Asset Repl - NPgN'!J31</f>
        <v>0</v>
      </c>
      <c r="K34" s="52">
        <f>'[9]NAW3 - Asset Repl - NPgN'!K31</f>
        <v>0</v>
      </c>
      <c r="L34" s="59">
        <f t="shared" ref="L34:L36" si="147">SUM(G34:K34)</f>
        <v>0</v>
      </c>
      <c r="M34" s="52">
        <f>'[9]NAW3 - Asset Repl - NPgN'!M31</f>
        <v>0</v>
      </c>
      <c r="N34" s="52">
        <f>'[9]NAW3 - Asset Repl - NPgN'!N31</f>
        <v>0</v>
      </c>
      <c r="O34" s="52">
        <f>'[9]NAW3 - Asset Repl - NPgN'!O31</f>
        <v>0</v>
      </c>
      <c r="P34" s="52">
        <f>'[9]NAW3 - Asset Repl - NPgN'!P31</f>
        <v>0</v>
      </c>
      <c r="Q34" s="52">
        <f>'[9]NAW3 - Asset Repl - NPgN'!Q31</f>
        <v>0</v>
      </c>
      <c r="R34" s="59">
        <f t="shared" ref="R34:R36" si="148">SUM(M34:Q34)</f>
        <v>0</v>
      </c>
      <c r="S34" s="52">
        <f>'[9]NAW3 - Asset Repl - NPgN'!S31</f>
        <v>0</v>
      </c>
      <c r="T34" s="52">
        <f>'[9]NAW3 - Asset Repl - NPgN'!T31</f>
        <v>0</v>
      </c>
      <c r="U34" s="52">
        <f>'[9]NAW3 - Asset Repl - NPgN'!U31</f>
        <v>0</v>
      </c>
      <c r="V34" s="52">
        <f>'[9]NAW3 - Asset Repl - NPgN'!V31</f>
        <v>0</v>
      </c>
      <c r="W34" s="52">
        <f>'[9]NAW3 - Asset Repl - NPgN'!W31</f>
        <v>0</v>
      </c>
      <c r="X34" s="59">
        <f t="shared" ref="X34:X36" si="149">SUM(S34:W34)</f>
        <v>0</v>
      </c>
      <c r="Y34" s="52">
        <f>'[9]NAW3 - Asset Repl - NPgN'!Y31</f>
        <v>0</v>
      </c>
      <c r="Z34" s="52">
        <f>'[9]NAW3 - Asset Repl - NPgN'!Z31</f>
        <v>0</v>
      </c>
      <c r="AA34" s="52">
        <f>'[9]NAW3 - Asset Repl - NPgN'!AA31</f>
        <v>0</v>
      </c>
      <c r="AB34" s="52">
        <f>'[9]NAW3 - Asset Repl - NPgN'!AB31</f>
        <v>0</v>
      </c>
      <c r="AC34" s="52">
        <f>'[9]NAW3 - Asset Repl - NPgN'!AC31</f>
        <v>0</v>
      </c>
      <c r="AD34" s="59">
        <f t="shared" ref="AD34:AD36" si="150">SUM(Y34:AC34)</f>
        <v>0</v>
      </c>
      <c r="AE34" s="52">
        <f>'[9]NAW3 - Asset Repl - NPgN'!AE31</f>
        <v>0</v>
      </c>
      <c r="AF34" s="52">
        <f>'[9]NAW3 - Asset Repl - NPgN'!AF31</f>
        <v>0</v>
      </c>
      <c r="AG34" s="52">
        <f>'[9]NAW3 - Asset Repl - NPgN'!AG31</f>
        <v>0</v>
      </c>
      <c r="AH34" s="52">
        <f>'[9]NAW3 - Asset Repl - NPgN'!AH31</f>
        <v>0</v>
      </c>
      <c r="AI34" s="52">
        <f>'[9]NAW3 - Asset Repl - NPgN'!AI31</f>
        <v>0</v>
      </c>
      <c r="AJ34" s="59">
        <f t="shared" ref="AJ34:AJ36" si="151">SUM(AE34:AI34)</f>
        <v>0</v>
      </c>
      <c r="AK34" s="52">
        <f>'[9]NAW3 - Asset Repl - NPgN'!AK31</f>
        <v>0</v>
      </c>
      <c r="AL34" s="52">
        <f>'[9]NAW3 - Asset Repl - NPgN'!AL31</f>
        <v>0</v>
      </c>
      <c r="AM34" s="52">
        <f>'[9]NAW3 - Asset Repl - NPgN'!AM31</f>
        <v>0</v>
      </c>
      <c r="AN34" s="52">
        <f>'[9]NAW3 - Asset Repl - NPgN'!AN31</f>
        <v>0</v>
      </c>
      <c r="AO34" s="52">
        <f>'[9]NAW3 - Asset Repl - NPgN'!AO31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'NPgN - Probs. of Failure'!O$14</f>
        <v>0</v>
      </c>
      <c r="BF34" s="172">
        <f>'NPgN - Probs. of Failure'!P$14</f>
        <v>0</v>
      </c>
      <c r="BG34" s="172">
        <f>'NPgN - Probs. of Failure'!Q$14</f>
        <v>0</v>
      </c>
      <c r="BH34" s="172">
        <f>'NPgN - Probs. of Failure'!R$14</f>
        <v>0</v>
      </c>
      <c r="BI34" s="172">
        <f>'NPgN - Probs. of Failure'!S$14</f>
        <v>0</v>
      </c>
      <c r="BJ34" s="176"/>
      <c r="BK34" s="6"/>
      <c r="BL34" s="58" t="s">
        <v>27</v>
      </c>
      <c r="BM34" s="242">
        <f>IFERROR($BM3*'NPgN - Average Cons. of Failure'!$Q$14,0)</f>
        <v>0</v>
      </c>
      <c r="BN34" s="242">
        <f>IFERROR($BM3*'NPgN - Average Cons. of Failure'!$Q$14,0)</f>
        <v>0</v>
      </c>
      <c r="BO34" s="242">
        <f>IFERROR($BM3*'NPgN - Average Cons. of Failure'!$Q$14,0)</f>
        <v>0</v>
      </c>
      <c r="BP34" s="242">
        <f>IFERROR($BM3*'NPgN - Average Cons. of Failure'!$Q$14,0)</f>
        <v>0</v>
      </c>
      <c r="BQ34" s="242">
        <f>IFERROR($BM3*'NPgN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NPgN'!G32</f>
        <v>0</v>
      </c>
      <c r="H35" s="52">
        <f>'[9]NAW3 - Asset Repl - NPgN'!H32</f>
        <v>0</v>
      </c>
      <c r="I35" s="52">
        <f>'[9]NAW3 - Asset Repl - NPgN'!I32</f>
        <v>0</v>
      </c>
      <c r="J35" s="52">
        <f>'[9]NAW3 - Asset Repl - NPgN'!J32</f>
        <v>0</v>
      </c>
      <c r="K35" s="52">
        <f>'[9]NAW3 - Asset Repl - NPgN'!K32</f>
        <v>0</v>
      </c>
      <c r="L35" s="59">
        <f t="shared" si="147"/>
        <v>0</v>
      </c>
      <c r="M35" s="52">
        <f>'[9]NAW3 - Asset Repl - NPgN'!M32</f>
        <v>0</v>
      </c>
      <c r="N35" s="52">
        <f>'[9]NAW3 - Asset Repl - NPgN'!N32</f>
        <v>0</v>
      </c>
      <c r="O35" s="52">
        <f>'[9]NAW3 - Asset Repl - NPgN'!O32</f>
        <v>0</v>
      </c>
      <c r="P35" s="52">
        <f>'[9]NAW3 - Asset Repl - NPgN'!P32</f>
        <v>0</v>
      </c>
      <c r="Q35" s="52">
        <f>'[9]NAW3 - Asset Repl - NPgN'!Q32</f>
        <v>0</v>
      </c>
      <c r="R35" s="59">
        <f t="shared" si="148"/>
        <v>0</v>
      </c>
      <c r="S35" s="52">
        <f>'[9]NAW3 - Asset Repl - NPgN'!S32</f>
        <v>0</v>
      </c>
      <c r="T35" s="52">
        <f>'[9]NAW3 - Asset Repl - NPgN'!T32</f>
        <v>0</v>
      </c>
      <c r="U35" s="52">
        <f>'[9]NAW3 - Asset Repl - NPgN'!U32</f>
        <v>0</v>
      </c>
      <c r="V35" s="52">
        <f>'[9]NAW3 - Asset Repl - NPgN'!V32</f>
        <v>0</v>
      </c>
      <c r="W35" s="52">
        <f>'[9]NAW3 - Asset Repl - NPgN'!W32</f>
        <v>0</v>
      </c>
      <c r="X35" s="59">
        <f t="shared" si="149"/>
        <v>0</v>
      </c>
      <c r="Y35" s="52">
        <f>'[9]NAW3 - Asset Repl - NPgN'!Y32</f>
        <v>0</v>
      </c>
      <c r="Z35" s="52">
        <f>'[9]NAW3 - Asset Repl - NPgN'!Z32</f>
        <v>0</v>
      </c>
      <c r="AA35" s="52">
        <f>'[9]NAW3 - Asset Repl - NPgN'!AA32</f>
        <v>0</v>
      </c>
      <c r="AB35" s="52">
        <f>'[9]NAW3 - Asset Repl - NPgN'!AB32</f>
        <v>0</v>
      </c>
      <c r="AC35" s="52">
        <f>'[9]NAW3 - Asset Repl - NPgN'!AC32</f>
        <v>0</v>
      </c>
      <c r="AD35" s="59">
        <f t="shared" si="150"/>
        <v>0</v>
      </c>
      <c r="AE35" s="52">
        <f>'[9]NAW3 - Asset Repl - NPgN'!AE32</f>
        <v>0</v>
      </c>
      <c r="AF35" s="52">
        <f>'[9]NAW3 - Asset Repl - NPgN'!AF32</f>
        <v>0</v>
      </c>
      <c r="AG35" s="52">
        <f>'[9]NAW3 - Asset Repl - NPgN'!AG32</f>
        <v>0</v>
      </c>
      <c r="AH35" s="52">
        <f>'[9]NAW3 - Asset Repl - NPgN'!AH32</f>
        <v>0</v>
      </c>
      <c r="AI35" s="52">
        <f>'[9]NAW3 - Asset Repl - NPgN'!AI32</f>
        <v>0</v>
      </c>
      <c r="AJ35" s="59">
        <f t="shared" si="151"/>
        <v>0</v>
      </c>
      <c r="AK35" s="52">
        <f>'[9]NAW3 - Asset Repl - NPgN'!AK32</f>
        <v>0</v>
      </c>
      <c r="AL35" s="52">
        <f>'[9]NAW3 - Asset Repl - NPgN'!AL32</f>
        <v>0</v>
      </c>
      <c r="AM35" s="52">
        <f>'[9]NAW3 - Asset Repl - NPgN'!AM32</f>
        <v>0</v>
      </c>
      <c r="AN35" s="52">
        <f>'[9]NAW3 - Asset Repl - NPgN'!AN32</f>
        <v>0</v>
      </c>
      <c r="AO35" s="52">
        <f>'[9]NAW3 - Asset Repl - NPgN'!AO32</f>
        <v>0</v>
      </c>
      <c r="AP35" s="59">
        <f t="shared" si="152"/>
        <v>0</v>
      </c>
      <c r="BB35" s="6"/>
      <c r="BC35" s="6"/>
      <c r="BD35" s="58" t="s">
        <v>29</v>
      </c>
      <c r="BE35" s="172">
        <f>'NPgN - Probs. of Failure'!O$14</f>
        <v>0</v>
      </c>
      <c r="BF35" s="172">
        <f>'NPgN - Probs. of Failure'!P$14</f>
        <v>0</v>
      </c>
      <c r="BG35" s="172">
        <f>'NPgN - Probs. of Failure'!Q$14</f>
        <v>0</v>
      </c>
      <c r="BH35" s="172">
        <f>'NPgN - Probs. of Failure'!R$14</f>
        <v>0</v>
      </c>
      <c r="BI35" s="172">
        <f>'NPgN - Probs. of Failure'!S$14</f>
        <v>0</v>
      </c>
      <c r="BJ35" s="176"/>
      <c r="BK35" s="6"/>
      <c r="BL35" s="58" t="s">
        <v>29</v>
      </c>
      <c r="BM35" s="242">
        <f>IFERROR($BM4*'NPgN - Average Cons. of Failure'!$Q$14,0)</f>
        <v>0</v>
      </c>
      <c r="BN35" s="242">
        <f>IFERROR($BM4*'NPgN - Average Cons. of Failure'!$Q$14,0)</f>
        <v>0</v>
      </c>
      <c r="BO35" s="242">
        <f>IFERROR($BM4*'NPgN - Average Cons. of Failure'!$Q$14,0)</f>
        <v>0</v>
      </c>
      <c r="BP35" s="242">
        <f>IFERROR($BM4*'NPgN - Average Cons. of Failure'!$Q$14,0)</f>
        <v>0</v>
      </c>
      <c r="BQ35" s="242">
        <f>IFERROR($BM4*'NPgN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NPgN'!G33</f>
        <v>0</v>
      </c>
      <c r="H36" s="52">
        <f>'[9]NAW3 - Asset Repl - NPgN'!H33</f>
        <v>0</v>
      </c>
      <c r="I36" s="52">
        <f>'[9]NAW3 - Asset Repl - NPgN'!I33</f>
        <v>0</v>
      </c>
      <c r="J36" s="52">
        <f>'[9]NAW3 - Asset Repl - NPgN'!J33</f>
        <v>0</v>
      </c>
      <c r="K36" s="52">
        <f>'[9]NAW3 - Asset Repl - NPgN'!K33</f>
        <v>0</v>
      </c>
      <c r="L36" s="59">
        <f t="shared" si="147"/>
        <v>0</v>
      </c>
      <c r="M36" s="52">
        <f>'[9]NAW3 - Asset Repl - NPgN'!M33</f>
        <v>0</v>
      </c>
      <c r="N36" s="52">
        <f>'[9]NAW3 - Asset Repl - NPgN'!N33</f>
        <v>0</v>
      </c>
      <c r="O36" s="52">
        <f>'[9]NAW3 - Asset Repl - NPgN'!O33</f>
        <v>0</v>
      </c>
      <c r="P36" s="52">
        <f>'[9]NAW3 - Asset Repl - NPgN'!P33</f>
        <v>0</v>
      </c>
      <c r="Q36" s="52">
        <f>'[9]NAW3 - Asset Repl - NPgN'!Q33</f>
        <v>0</v>
      </c>
      <c r="R36" s="59">
        <f t="shared" si="148"/>
        <v>0</v>
      </c>
      <c r="S36" s="52">
        <f>'[9]NAW3 - Asset Repl - NPgN'!S33</f>
        <v>0</v>
      </c>
      <c r="T36" s="52">
        <f>'[9]NAW3 - Asset Repl - NPgN'!T33</f>
        <v>0</v>
      </c>
      <c r="U36" s="52">
        <f>'[9]NAW3 - Asset Repl - NPgN'!U33</f>
        <v>0</v>
      </c>
      <c r="V36" s="52">
        <f>'[9]NAW3 - Asset Repl - NPgN'!V33</f>
        <v>0</v>
      </c>
      <c r="W36" s="52">
        <f>'[9]NAW3 - Asset Repl - NPgN'!W33</f>
        <v>0</v>
      </c>
      <c r="X36" s="59">
        <f t="shared" si="149"/>
        <v>0</v>
      </c>
      <c r="Y36" s="52">
        <f>'[9]NAW3 - Asset Repl - NPgN'!Y33</f>
        <v>0</v>
      </c>
      <c r="Z36" s="52">
        <f>'[9]NAW3 - Asset Repl - NPgN'!Z33</f>
        <v>0</v>
      </c>
      <c r="AA36" s="52">
        <f>'[9]NAW3 - Asset Repl - NPgN'!AA33</f>
        <v>0</v>
      </c>
      <c r="AB36" s="52">
        <f>'[9]NAW3 - Asset Repl - NPgN'!AB33</f>
        <v>0</v>
      </c>
      <c r="AC36" s="52">
        <f>'[9]NAW3 - Asset Repl - NPgN'!AC33</f>
        <v>0</v>
      </c>
      <c r="AD36" s="59">
        <f t="shared" si="150"/>
        <v>0</v>
      </c>
      <c r="AE36" s="52">
        <f>'[9]NAW3 - Asset Repl - NPgN'!AE33</f>
        <v>0</v>
      </c>
      <c r="AF36" s="52">
        <f>'[9]NAW3 - Asset Repl - NPgN'!AF33</f>
        <v>0</v>
      </c>
      <c r="AG36" s="52">
        <f>'[9]NAW3 - Asset Repl - NPgN'!AG33</f>
        <v>0</v>
      </c>
      <c r="AH36" s="52">
        <f>'[9]NAW3 - Asset Repl - NPgN'!AH33</f>
        <v>0</v>
      </c>
      <c r="AI36" s="52">
        <f>'[9]NAW3 - Asset Repl - NPgN'!AI33</f>
        <v>0</v>
      </c>
      <c r="AJ36" s="59">
        <f t="shared" si="151"/>
        <v>0</v>
      </c>
      <c r="AK36" s="52">
        <f>'[9]NAW3 - Asset Repl - NPgN'!AK33</f>
        <v>0</v>
      </c>
      <c r="AL36" s="52">
        <f>'[9]NAW3 - Asset Repl - NPgN'!AL33</f>
        <v>0</v>
      </c>
      <c r="AM36" s="52">
        <f>'[9]NAW3 - Asset Repl - NPgN'!AM33</f>
        <v>0</v>
      </c>
      <c r="AN36" s="52">
        <f>'[9]NAW3 - Asset Repl - NPgN'!AN33</f>
        <v>0</v>
      </c>
      <c r="AO36" s="52">
        <f>'[9]NAW3 - Asset Repl - NPgN'!AO33</f>
        <v>0</v>
      </c>
      <c r="AP36" s="59">
        <f t="shared" si="152"/>
        <v>0</v>
      </c>
      <c r="BB36" s="6"/>
      <c r="BC36" s="6"/>
      <c r="BD36" s="58" t="s">
        <v>30</v>
      </c>
      <c r="BE36" s="172">
        <f>'NPgN - Probs. of Failure'!O$14</f>
        <v>0</v>
      </c>
      <c r="BF36" s="172">
        <f>'NPgN - Probs. of Failure'!P$14</f>
        <v>0</v>
      </c>
      <c r="BG36" s="172">
        <f>'NPgN - Probs. of Failure'!Q$14</f>
        <v>0</v>
      </c>
      <c r="BH36" s="172">
        <f>'NPgN - Probs. of Failure'!R$14</f>
        <v>0</v>
      </c>
      <c r="BI36" s="172">
        <f>'NPgN - Probs. of Failure'!S$14</f>
        <v>0</v>
      </c>
      <c r="BJ36" s="176"/>
      <c r="BK36" s="6"/>
      <c r="BL36" s="58" t="s">
        <v>30</v>
      </c>
      <c r="BM36" s="242">
        <f>IFERROR($BM5*'NPgN - Average Cons. of Failure'!$Q$14,0)</f>
        <v>0</v>
      </c>
      <c r="BN36" s="242">
        <f>IFERROR($BM5*'NPgN - Average Cons. of Failure'!$Q$14,0)</f>
        <v>0</v>
      </c>
      <c r="BO36" s="242">
        <f>IFERROR($BM5*'NPgN - Average Cons. of Failure'!$Q$14,0)</f>
        <v>0</v>
      </c>
      <c r="BP36" s="242">
        <f>IFERROR($BM5*'NPgN - Average Cons. of Failure'!$Q$14,0)</f>
        <v>0</v>
      </c>
      <c r="BQ36" s="242">
        <f>IFERROR($BM5*'NPgN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NPgN'!G35</f>
        <v>0</v>
      </c>
      <c r="H38" s="52">
        <f>'[9]NAW3 - Asset Repl - NPgN'!H35</f>
        <v>0</v>
      </c>
      <c r="I38" s="52">
        <f>'[9]NAW3 - Asset Repl - NPgN'!I35</f>
        <v>0</v>
      </c>
      <c r="J38" s="52">
        <f>'[9]NAW3 - Asset Repl - NPgN'!J35</f>
        <v>0</v>
      </c>
      <c r="K38" s="52">
        <f>'[9]NAW3 - Asset Repl - NPgN'!K35</f>
        <v>0</v>
      </c>
      <c r="L38" s="53">
        <f>SUM(G38:K38)</f>
        <v>0</v>
      </c>
      <c r="M38" s="52">
        <f>'[9]NAW3 - Asset Repl - NPgN'!M35</f>
        <v>0</v>
      </c>
      <c r="N38" s="52">
        <f>'[9]NAW3 - Asset Repl - NPgN'!N35</f>
        <v>0</v>
      </c>
      <c r="O38" s="52">
        <f>'[9]NAW3 - Asset Repl - NPgN'!O35</f>
        <v>0</v>
      </c>
      <c r="P38" s="52">
        <f>'[9]NAW3 - Asset Repl - NPgN'!P35</f>
        <v>0</v>
      </c>
      <c r="Q38" s="52">
        <f>'[9]NAW3 - Asset Repl - NPgN'!Q35</f>
        <v>0</v>
      </c>
      <c r="R38" s="53">
        <f>SUM(M38:Q38)</f>
        <v>0</v>
      </c>
      <c r="S38" s="52">
        <f>'[9]NAW3 - Asset Repl - NPgN'!S35</f>
        <v>0</v>
      </c>
      <c r="T38" s="52">
        <f>'[9]NAW3 - Asset Repl - NPgN'!T35</f>
        <v>0</v>
      </c>
      <c r="U38" s="52">
        <f>'[9]NAW3 - Asset Repl - NPgN'!U35</f>
        <v>0</v>
      </c>
      <c r="V38" s="52">
        <f>'[9]NAW3 - Asset Repl - NPgN'!V35</f>
        <v>0</v>
      </c>
      <c r="W38" s="52">
        <f>'[9]NAW3 - Asset Repl - NPgN'!W35</f>
        <v>0</v>
      </c>
      <c r="X38" s="53">
        <f>SUM(S38:W38)</f>
        <v>0</v>
      </c>
      <c r="Y38" s="54">
        <f>'[9]NAW3 - Asset Repl - NPgN'!Y35</f>
        <v>0</v>
      </c>
      <c r="Z38" s="54">
        <f>'[9]NAW3 - Asset Repl - NPgN'!Z35</f>
        <v>0</v>
      </c>
      <c r="AA38" s="54">
        <f>'[9]NAW3 - Asset Repl - NPgN'!AA35</f>
        <v>0</v>
      </c>
      <c r="AB38" s="54">
        <f>'[9]NAW3 - Asset Repl - NPgN'!AB35</f>
        <v>0</v>
      </c>
      <c r="AC38" s="54">
        <f>'[9]NAW3 - Asset Repl - NPgN'!AC35</f>
        <v>0</v>
      </c>
      <c r="AD38" s="53">
        <f>SUM(Y38:AC38)</f>
        <v>0</v>
      </c>
      <c r="AE38" s="54">
        <f>'[9]NAW3 - Asset Repl - NPgN'!AE35</f>
        <v>0</v>
      </c>
      <c r="AF38" s="54">
        <f>'[9]NAW3 - Asset Repl - NPgN'!AF35</f>
        <v>0</v>
      </c>
      <c r="AG38" s="54">
        <f>'[9]NAW3 - Asset Repl - NPgN'!AG35</f>
        <v>0</v>
      </c>
      <c r="AH38" s="54">
        <f>'[9]NAW3 - Asset Repl - NPgN'!AH35</f>
        <v>0</v>
      </c>
      <c r="AI38" s="54">
        <f>'[9]NAW3 - Asset Repl - NPgN'!AI35</f>
        <v>0</v>
      </c>
      <c r="AJ38" s="53">
        <f>SUM(AE38:AI38)</f>
        <v>0</v>
      </c>
      <c r="AK38" s="54">
        <f>'[9]NAW3 - Asset Repl - NPgN'!AK35</f>
        <v>0</v>
      </c>
      <c r="AL38" s="54">
        <f>'[9]NAW3 - Asset Repl - NPgN'!AL35</f>
        <v>0</v>
      </c>
      <c r="AM38" s="54">
        <f>'[9]NAW3 - Asset Repl - NPgN'!AM35</f>
        <v>0</v>
      </c>
      <c r="AN38" s="54">
        <f>'[9]NAW3 - Asset Repl - NPgN'!AN35</f>
        <v>0</v>
      </c>
      <c r="AO38" s="54">
        <f>'[9]NAW3 - Asset Repl - NPgN'!AO35</f>
        <v>0</v>
      </c>
      <c r="AP38" s="53">
        <f>SUM(AK38:AO38)</f>
        <v>0</v>
      </c>
      <c r="BB38" s="6"/>
      <c r="BC38" s="6"/>
      <c r="BD38" s="51" t="s">
        <v>25</v>
      </c>
      <c r="BE38" s="172">
        <f>'NPgN - Probs. of Failure'!O$15</f>
        <v>0</v>
      </c>
      <c r="BF38" s="172">
        <f>'NPgN - Probs. of Failure'!P$15</f>
        <v>0</v>
      </c>
      <c r="BG38" s="172">
        <f>'NPgN - Probs. of Failure'!Q$15</f>
        <v>0</v>
      </c>
      <c r="BH38" s="172">
        <f>'NPgN - Probs. of Failure'!R$15</f>
        <v>0</v>
      </c>
      <c r="BI38" s="172">
        <f>'NPgN - Probs. of Failure'!S$15</f>
        <v>0</v>
      </c>
      <c r="BJ38" s="175"/>
      <c r="BK38" s="6"/>
      <c r="BL38" s="51" t="s">
        <v>25</v>
      </c>
      <c r="BM38" s="242">
        <f>IFERROR($BM2*'NPgN - Average Cons. of Failure'!$Q$15,0)</f>
        <v>0</v>
      </c>
      <c r="BN38" s="242">
        <f>IFERROR($BM2*'NPgN - Average Cons. of Failure'!$Q$15,0)</f>
        <v>0</v>
      </c>
      <c r="BO38" s="242">
        <f>IFERROR($BM2*'NPgN - Average Cons. of Failure'!$Q$15,0)</f>
        <v>0</v>
      </c>
      <c r="BP38" s="242">
        <f>IFERROR($BM2*'NPgN - Average Cons. of Failure'!$Q$15,0)</f>
        <v>0</v>
      </c>
      <c r="BQ38" s="242">
        <f>IFERROR($BM2*'NPgN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NPgN'!G36</f>
        <v>0</v>
      </c>
      <c r="H39" s="52">
        <f>'[9]NAW3 - Asset Repl - NPgN'!H36</f>
        <v>0</v>
      </c>
      <c r="I39" s="52">
        <f>'[9]NAW3 - Asset Repl - NPgN'!I36</f>
        <v>0</v>
      </c>
      <c r="J39" s="52">
        <f>'[9]NAW3 - Asset Repl - NPgN'!J36</f>
        <v>0</v>
      </c>
      <c r="K39" s="52">
        <f>'[9]NAW3 - Asset Repl - NPgN'!K36</f>
        <v>0</v>
      </c>
      <c r="L39" s="59">
        <f t="shared" ref="L39:L41" si="179">SUM(G39:K39)</f>
        <v>0</v>
      </c>
      <c r="M39" s="52">
        <f>'[9]NAW3 - Asset Repl - NPgN'!M36</f>
        <v>0</v>
      </c>
      <c r="N39" s="52">
        <f>'[9]NAW3 - Asset Repl - NPgN'!N36</f>
        <v>0</v>
      </c>
      <c r="O39" s="52">
        <f>'[9]NAW3 - Asset Repl - NPgN'!O36</f>
        <v>0</v>
      </c>
      <c r="P39" s="52">
        <f>'[9]NAW3 - Asset Repl - NPgN'!P36</f>
        <v>0</v>
      </c>
      <c r="Q39" s="52">
        <f>'[9]NAW3 - Asset Repl - NPgN'!Q36</f>
        <v>0</v>
      </c>
      <c r="R39" s="59">
        <f t="shared" ref="R39:R41" si="180">SUM(M39:Q39)</f>
        <v>0</v>
      </c>
      <c r="S39" s="52">
        <f>'[9]NAW3 - Asset Repl - NPgN'!S36</f>
        <v>0</v>
      </c>
      <c r="T39" s="52">
        <f>'[9]NAW3 - Asset Repl - NPgN'!T36</f>
        <v>0</v>
      </c>
      <c r="U39" s="52">
        <f>'[9]NAW3 - Asset Repl - NPgN'!U36</f>
        <v>0</v>
      </c>
      <c r="V39" s="52">
        <f>'[9]NAW3 - Asset Repl - NPgN'!V36</f>
        <v>0</v>
      </c>
      <c r="W39" s="52">
        <f>'[9]NAW3 - Asset Repl - NPgN'!W36</f>
        <v>0</v>
      </c>
      <c r="X39" s="59">
        <f t="shared" ref="X39:X41" si="181">SUM(S39:W39)</f>
        <v>0</v>
      </c>
      <c r="Y39" s="52">
        <f>'[9]NAW3 - Asset Repl - NPgN'!Y36</f>
        <v>0</v>
      </c>
      <c r="Z39" s="52">
        <f>'[9]NAW3 - Asset Repl - NPgN'!Z36</f>
        <v>0</v>
      </c>
      <c r="AA39" s="52">
        <f>'[9]NAW3 - Asset Repl - NPgN'!AA36</f>
        <v>0</v>
      </c>
      <c r="AB39" s="52">
        <f>'[9]NAW3 - Asset Repl - NPgN'!AB36</f>
        <v>0</v>
      </c>
      <c r="AC39" s="52">
        <f>'[9]NAW3 - Asset Repl - NPgN'!AC36</f>
        <v>0</v>
      </c>
      <c r="AD39" s="59">
        <f t="shared" ref="AD39:AD41" si="182">SUM(Y39:AC39)</f>
        <v>0</v>
      </c>
      <c r="AE39" s="52">
        <f>'[9]NAW3 - Asset Repl - NPgN'!AE36</f>
        <v>0</v>
      </c>
      <c r="AF39" s="52">
        <f>'[9]NAW3 - Asset Repl - NPgN'!AF36</f>
        <v>0</v>
      </c>
      <c r="AG39" s="52">
        <f>'[9]NAW3 - Asset Repl - NPgN'!AG36</f>
        <v>0</v>
      </c>
      <c r="AH39" s="52">
        <f>'[9]NAW3 - Asset Repl - NPgN'!AH36</f>
        <v>0</v>
      </c>
      <c r="AI39" s="52">
        <f>'[9]NAW3 - Asset Repl - NPgN'!AI36</f>
        <v>0</v>
      </c>
      <c r="AJ39" s="59">
        <f t="shared" ref="AJ39:AJ41" si="183">SUM(AE39:AI39)</f>
        <v>0</v>
      </c>
      <c r="AK39" s="52">
        <f>'[9]NAW3 - Asset Repl - NPgN'!AK36</f>
        <v>0</v>
      </c>
      <c r="AL39" s="52">
        <f>'[9]NAW3 - Asset Repl - NPgN'!AL36</f>
        <v>0</v>
      </c>
      <c r="AM39" s="52">
        <f>'[9]NAW3 - Asset Repl - NPgN'!AM36</f>
        <v>0</v>
      </c>
      <c r="AN39" s="52">
        <f>'[9]NAW3 - Asset Repl - NPgN'!AN36</f>
        <v>0</v>
      </c>
      <c r="AO39" s="52">
        <f>'[9]NAW3 - Asset Repl - NPgN'!AO36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'NPgN - Probs. of Failure'!O$15</f>
        <v>0</v>
      </c>
      <c r="BF39" s="172">
        <f>'NPgN - Probs. of Failure'!P$15</f>
        <v>0</v>
      </c>
      <c r="BG39" s="172">
        <f>'NPgN - Probs. of Failure'!Q$15</f>
        <v>0</v>
      </c>
      <c r="BH39" s="172">
        <f>'NPgN - Probs. of Failure'!R$15</f>
        <v>0</v>
      </c>
      <c r="BI39" s="172">
        <f>'NPgN - Probs. of Failure'!S$15</f>
        <v>0</v>
      </c>
      <c r="BJ39" s="176"/>
      <c r="BK39" s="6"/>
      <c r="BL39" s="58" t="s">
        <v>27</v>
      </c>
      <c r="BM39" s="242">
        <f>IFERROR($BM3*'NPgN - Average Cons. of Failure'!$Q$15,0)</f>
        <v>0</v>
      </c>
      <c r="BN39" s="242">
        <f>IFERROR($BM3*'NPgN - Average Cons. of Failure'!$Q$15,0)</f>
        <v>0</v>
      </c>
      <c r="BO39" s="242">
        <f>IFERROR($BM3*'NPgN - Average Cons. of Failure'!$Q$15,0)</f>
        <v>0</v>
      </c>
      <c r="BP39" s="242">
        <f>IFERROR($BM3*'NPgN - Average Cons. of Failure'!$Q$15,0)</f>
        <v>0</v>
      </c>
      <c r="BQ39" s="242">
        <f>IFERROR($BM3*'NPgN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NPgN'!G37</f>
        <v>0</v>
      </c>
      <c r="H40" s="52">
        <f>'[9]NAW3 - Asset Repl - NPgN'!H37</f>
        <v>0</v>
      </c>
      <c r="I40" s="52">
        <f>'[9]NAW3 - Asset Repl - NPgN'!I37</f>
        <v>0</v>
      </c>
      <c r="J40" s="52">
        <f>'[9]NAW3 - Asset Repl - NPgN'!J37</f>
        <v>0</v>
      </c>
      <c r="K40" s="52">
        <f>'[9]NAW3 - Asset Repl - NPgN'!K37</f>
        <v>0</v>
      </c>
      <c r="L40" s="59">
        <f t="shared" si="179"/>
        <v>0</v>
      </c>
      <c r="M40" s="52">
        <f>'[9]NAW3 - Asset Repl - NPgN'!M37</f>
        <v>0</v>
      </c>
      <c r="N40" s="52">
        <f>'[9]NAW3 - Asset Repl - NPgN'!N37</f>
        <v>0</v>
      </c>
      <c r="O40" s="52">
        <f>'[9]NAW3 - Asset Repl - NPgN'!O37</f>
        <v>0</v>
      </c>
      <c r="P40" s="52">
        <f>'[9]NAW3 - Asset Repl - NPgN'!P37</f>
        <v>0</v>
      </c>
      <c r="Q40" s="52">
        <f>'[9]NAW3 - Asset Repl - NPgN'!Q37</f>
        <v>0</v>
      </c>
      <c r="R40" s="59">
        <f t="shared" si="180"/>
        <v>0</v>
      </c>
      <c r="S40" s="52">
        <f>'[9]NAW3 - Asset Repl - NPgN'!S37</f>
        <v>0</v>
      </c>
      <c r="T40" s="52">
        <f>'[9]NAW3 - Asset Repl - NPgN'!T37</f>
        <v>0</v>
      </c>
      <c r="U40" s="52">
        <f>'[9]NAW3 - Asset Repl - NPgN'!U37</f>
        <v>0</v>
      </c>
      <c r="V40" s="52">
        <f>'[9]NAW3 - Asset Repl - NPgN'!V37</f>
        <v>0</v>
      </c>
      <c r="W40" s="52">
        <f>'[9]NAW3 - Asset Repl - NPgN'!W37</f>
        <v>0</v>
      </c>
      <c r="X40" s="59">
        <f t="shared" si="181"/>
        <v>0</v>
      </c>
      <c r="Y40" s="52">
        <f>'[9]NAW3 - Asset Repl - NPgN'!Y37</f>
        <v>0</v>
      </c>
      <c r="Z40" s="52">
        <f>'[9]NAW3 - Asset Repl - NPgN'!Z37</f>
        <v>0</v>
      </c>
      <c r="AA40" s="52">
        <f>'[9]NAW3 - Asset Repl - NPgN'!AA37</f>
        <v>0</v>
      </c>
      <c r="AB40" s="52">
        <f>'[9]NAW3 - Asset Repl - NPgN'!AB37</f>
        <v>0</v>
      </c>
      <c r="AC40" s="52">
        <f>'[9]NAW3 - Asset Repl - NPgN'!AC37</f>
        <v>0</v>
      </c>
      <c r="AD40" s="59">
        <f t="shared" si="182"/>
        <v>0</v>
      </c>
      <c r="AE40" s="52">
        <f>'[9]NAW3 - Asset Repl - NPgN'!AE37</f>
        <v>0</v>
      </c>
      <c r="AF40" s="52">
        <f>'[9]NAW3 - Asset Repl - NPgN'!AF37</f>
        <v>0</v>
      </c>
      <c r="AG40" s="52">
        <f>'[9]NAW3 - Asset Repl - NPgN'!AG37</f>
        <v>0</v>
      </c>
      <c r="AH40" s="52">
        <f>'[9]NAW3 - Asset Repl - NPgN'!AH37</f>
        <v>0</v>
      </c>
      <c r="AI40" s="52">
        <f>'[9]NAW3 - Asset Repl - NPgN'!AI37</f>
        <v>0</v>
      </c>
      <c r="AJ40" s="59">
        <f t="shared" si="183"/>
        <v>0</v>
      </c>
      <c r="AK40" s="52">
        <f>'[9]NAW3 - Asset Repl - NPgN'!AK37</f>
        <v>0</v>
      </c>
      <c r="AL40" s="52">
        <f>'[9]NAW3 - Asset Repl - NPgN'!AL37</f>
        <v>0</v>
      </c>
      <c r="AM40" s="52">
        <f>'[9]NAW3 - Asset Repl - NPgN'!AM37</f>
        <v>0</v>
      </c>
      <c r="AN40" s="52">
        <f>'[9]NAW3 - Asset Repl - NPgN'!AN37</f>
        <v>0</v>
      </c>
      <c r="AO40" s="52">
        <f>'[9]NAW3 - Asset Repl - NPgN'!AO37</f>
        <v>0</v>
      </c>
      <c r="AP40" s="59">
        <f t="shared" si="184"/>
        <v>0</v>
      </c>
      <c r="BB40" s="6"/>
      <c r="BC40" s="6"/>
      <c r="BD40" s="58" t="s">
        <v>29</v>
      </c>
      <c r="BE40" s="172">
        <f>'NPgN - Probs. of Failure'!O$15</f>
        <v>0</v>
      </c>
      <c r="BF40" s="172">
        <f>'NPgN - Probs. of Failure'!P$15</f>
        <v>0</v>
      </c>
      <c r="BG40" s="172">
        <f>'NPgN - Probs. of Failure'!Q$15</f>
        <v>0</v>
      </c>
      <c r="BH40" s="172">
        <f>'NPgN - Probs. of Failure'!R$15</f>
        <v>0</v>
      </c>
      <c r="BI40" s="172">
        <f>'NPgN - Probs. of Failure'!S$15</f>
        <v>0</v>
      </c>
      <c r="BJ40" s="176"/>
      <c r="BK40" s="6"/>
      <c r="BL40" s="58" t="s">
        <v>29</v>
      </c>
      <c r="BM40" s="242">
        <f>IFERROR($BM4*'NPgN - Average Cons. of Failure'!$Q$15,0)</f>
        <v>0</v>
      </c>
      <c r="BN40" s="242">
        <f>IFERROR($BM4*'NPgN - Average Cons. of Failure'!$Q$15,0)</f>
        <v>0</v>
      </c>
      <c r="BO40" s="242">
        <f>IFERROR($BM4*'NPgN - Average Cons. of Failure'!$Q$15,0)</f>
        <v>0</v>
      </c>
      <c r="BP40" s="242">
        <f>IFERROR($BM4*'NPgN - Average Cons. of Failure'!$Q$15,0)</f>
        <v>0</v>
      </c>
      <c r="BQ40" s="242">
        <f>IFERROR($BM4*'NPgN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NPgN'!G38</f>
        <v>0</v>
      </c>
      <c r="H41" s="52">
        <f>'[9]NAW3 - Asset Repl - NPgN'!H38</f>
        <v>0</v>
      </c>
      <c r="I41" s="52">
        <f>'[9]NAW3 - Asset Repl - NPgN'!I38</f>
        <v>0</v>
      </c>
      <c r="J41" s="52">
        <f>'[9]NAW3 - Asset Repl - NPgN'!J38</f>
        <v>0</v>
      </c>
      <c r="K41" s="52">
        <f>'[9]NAW3 - Asset Repl - NPgN'!K38</f>
        <v>0</v>
      </c>
      <c r="L41" s="59">
        <f t="shared" si="179"/>
        <v>0</v>
      </c>
      <c r="M41" s="52">
        <f>'[9]NAW3 - Asset Repl - NPgN'!M38</f>
        <v>0</v>
      </c>
      <c r="N41" s="52">
        <f>'[9]NAW3 - Asset Repl - NPgN'!N38</f>
        <v>0</v>
      </c>
      <c r="O41" s="52">
        <f>'[9]NAW3 - Asset Repl - NPgN'!O38</f>
        <v>0</v>
      </c>
      <c r="P41" s="52">
        <f>'[9]NAW3 - Asset Repl - NPgN'!P38</f>
        <v>0</v>
      </c>
      <c r="Q41" s="52">
        <f>'[9]NAW3 - Asset Repl - NPgN'!Q38</f>
        <v>0</v>
      </c>
      <c r="R41" s="59">
        <f t="shared" si="180"/>
        <v>0</v>
      </c>
      <c r="S41" s="52">
        <f>'[9]NAW3 - Asset Repl - NPgN'!S38</f>
        <v>0</v>
      </c>
      <c r="T41" s="52">
        <f>'[9]NAW3 - Asset Repl - NPgN'!T38</f>
        <v>0</v>
      </c>
      <c r="U41" s="52">
        <f>'[9]NAW3 - Asset Repl - NPgN'!U38</f>
        <v>0</v>
      </c>
      <c r="V41" s="52">
        <f>'[9]NAW3 - Asset Repl - NPgN'!V38</f>
        <v>0</v>
      </c>
      <c r="W41" s="52">
        <f>'[9]NAW3 - Asset Repl - NPgN'!W38</f>
        <v>0</v>
      </c>
      <c r="X41" s="59">
        <f t="shared" si="181"/>
        <v>0</v>
      </c>
      <c r="Y41" s="52">
        <f>'[9]NAW3 - Asset Repl - NPgN'!Y38</f>
        <v>0</v>
      </c>
      <c r="Z41" s="52">
        <f>'[9]NAW3 - Asset Repl - NPgN'!Z38</f>
        <v>0</v>
      </c>
      <c r="AA41" s="52">
        <f>'[9]NAW3 - Asset Repl - NPgN'!AA38</f>
        <v>0</v>
      </c>
      <c r="AB41" s="52">
        <f>'[9]NAW3 - Asset Repl - NPgN'!AB38</f>
        <v>0</v>
      </c>
      <c r="AC41" s="52">
        <f>'[9]NAW3 - Asset Repl - NPgN'!AC38</f>
        <v>0</v>
      </c>
      <c r="AD41" s="59">
        <f t="shared" si="182"/>
        <v>0</v>
      </c>
      <c r="AE41" s="52">
        <f>'[9]NAW3 - Asset Repl - NPgN'!AE38</f>
        <v>0</v>
      </c>
      <c r="AF41" s="52">
        <f>'[9]NAW3 - Asset Repl - NPgN'!AF38</f>
        <v>0</v>
      </c>
      <c r="AG41" s="52">
        <f>'[9]NAW3 - Asset Repl - NPgN'!AG38</f>
        <v>0</v>
      </c>
      <c r="AH41" s="52">
        <f>'[9]NAW3 - Asset Repl - NPgN'!AH38</f>
        <v>0</v>
      </c>
      <c r="AI41" s="52">
        <f>'[9]NAW3 - Asset Repl - NPgN'!AI38</f>
        <v>0</v>
      </c>
      <c r="AJ41" s="59">
        <f t="shared" si="183"/>
        <v>0</v>
      </c>
      <c r="AK41" s="52">
        <f>'[9]NAW3 - Asset Repl - NPgN'!AK38</f>
        <v>0</v>
      </c>
      <c r="AL41" s="52">
        <f>'[9]NAW3 - Asset Repl - NPgN'!AL38</f>
        <v>0</v>
      </c>
      <c r="AM41" s="52">
        <f>'[9]NAW3 - Asset Repl - NPgN'!AM38</f>
        <v>0</v>
      </c>
      <c r="AN41" s="52">
        <f>'[9]NAW3 - Asset Repl - NPgN'!AN38</f>
        <v>0</v>
      </c>
      <c r="AO41" s="52">
        <f>'[9]NAW3 - Asset Repl - NPgN'!AO38</f>
        <v>0</v>
      </c>
      <c r="AP41" s="59">
        <f t="shared" si="184"/>
        <v>0</v>
      </c>
      <c r="BB41" s="6"/>
      <c r="BC41" s="6"/>
      <c r="BD41" s="58" t="s">
        <v>30</v>
      </c>
      <c r="BE41" s="172">
        <f>'NPgN - Probs. of Failure'!O$15</f>
        <v>0</v>
      </c>
      <c r="BF41" s="172">
        <f>'NPgN - Probs. of Failure'!P$15</f>
        <v>0</v>
      </c>
      <c r="BG41" s="172">
        <f>'NPgN - Probs. of Failure'!Q$15</f>
        <v>0</v>
      </c>
      <c r="BH41" s="172">
        <f>'NPgN - Probs. of Failure'!R$15</f>
        <v>0</v>
      </c>
      <c r="BI41" s="172">
        <f>'NPgN - Probs. of Failure'!S$15</f>
        <v>0</v>
      </c>
      <c r="BJ41" s="176"/>
      <c r="BK41" s="6"/>
      <c r="BL41" s="58" t="s">
        <v>30</v>
      </c>
      <c r="BM41" s="242">
        <f>IFERROR($BM5*'NPgN - Average Cons. of Failure'!$Q$15,0)</f>
        <v>0</v>
      </c>
      <c r="BN41" s="242">
        <f>IFERROR($BM5*'NPgN - Average Cons. of Failure'!$Q$15,0)</f>
        <v>0</v>
      </c>
      <c r="BO41" s="242">
        <f>IFERROR($BM5*'NPgN - Average Cons. of Failure'!$Q$15,0)</f>
        <v>0</v>
      </c>
      <c r="BP41" s="242">
        <f>IFERROR($BM5*'NPgN - Average Cons. of Failure'!$Q$15,0)</f>
        <v>0</v>
      </c>
      <c r="BQ41" s="242">
        <f>IFERROR($BM5*'NPgN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NPgN'!G40</f>
        <v>0</v>
      </c>
      <c r="H43" s="52">
        <f>'[9]NAW3 - Asset Repl - NPgN'!H40</f>
        <v>0</v>
      </c>
      <c r="I43" s="52">
        <f>'[9]NAW3 - Asset Repl - NPgN'!I40</f>
        <v>0</v>
      </c>
      <c r="J43" s="52">
        <f>'[9]NAW3 - Asset Repl - NPgN'!J40</f>
        <v>0</v>
      </c>
      <c r="K43" s="52">
        <f>'[9]NAW3 - Asset Repl - NPgN'!K40</f>
        <v>0</v>
      </c>
      <c r="L43" s="53">
        <f>SUM(G43:K43)</f>
        <v>0</v>
      </c>
      <c r="M43" s="52">
        <f>'[9]NAW3 - Asset Repl - NPgN'!M40</f>
        <v>0</v>
      </c>
      <c r="N43" s="52">
        <f>'[9]NAW3 - Asset Repl - NPgN'!N40</f>
        <v>0</v>
      </c>
      <c r="O43" s="52">
        <f>'[9]NAW3 - Asset Repl - NPgN'!O40</f>
        <v>0</v>
      </c>
      <c r="P43" s="52">
        <f>'[9]NAW3 - Asset Repl - NPgN'!P40</f>
        <v>0</v>
      </c>
      <c r="Q43" s="52">
        <f>'[9]NAW3 - Asset Repl - NPgN'!Q40</f>
        <v>0</v>
      </c>
      <c r="R43" s="53">
        <f>SUM(M43:Q43)</f>
        <v>0</v>
      </c>
      <c r="S43" s="52">
        <f>'[9]NAW3 - Asset Repl - NPgN'!S40</f>
        <v>0</v>
      </c>
      <c r="T43" s="52">
        <f>'[9]NAW3 - Asset Repl - NPgN'!T40</f>
        <v>0</v>
      </c>
      <c r="U43" s="52">
        <f>'[9]NAW3 - Asset Repl - NPgN'!U40</f>
        <v>0</v>
      </c>
      <c r="V43" s="52">
        <f>'[9]NAW3 - Asset Repl - NPgN'!V40</f>
        <v>0</v>
      </c>
      <c r="W43" s="52">
        <f>'[9]NAW3 - Asset Repl - NPgN'!W40</f>
        <v>0</v>
      </c>
      <c r="X43" s="53">
        <f>SUM(S43:W43)</f>
        <v>0</v>
      </c>
      <c r="Y43" s="54">
        <f>'[9]NAW3 - Asset Repl - NPgN'!Y40</f>
        <v>0</v>
      </c>
      <c r="Z43" s="54">
        <f>'[9]NAW3 - Asset Repl - NPgN'!Z40</f>
        <v>0</v>
      </c>
      <c r="AA43" s="54">
        <f>'[9]NAW3 - Asset Repl - NPgN'!AA40</f>
        <v>0</v>
      </c>
      <c r="AB43" s="54">
        <f>'[9]NAW3 - Asset Repl - NPgN'!AB40</f>
        <v>0</v>
      </c>
      <c r="AC43" s="54">
        <f>'[9]NAW3 - Asset Repl - NPgN'!AC40</f>
        <v>0</v>
      </c>
      <c r="AD43" s="53">
        <f>SUM(Y43:AC43)</f>
        <v>0</v>
      </c>
      <c r="AE43" s="54">
        <f>'[9]NAW3 - Asset Repl - NPgN'!AE40</f>
        <v>0</v>
      </c>
      <c r="AF43" s="54">
        <f>'[9]NAW3 - Asset Repl - NPgN'!AF40</f>
        <v>0</v>
      </c>
      <c r="AG43" s="54">
        <f>'[9]NAW3 - Asset Repl - NPgN'!AG40</f>
        <v>0</v>
      </c>
      <c r="AH43" s="54">
        <f>'[9]NAW3 - Asset Repl - NPgN'!AH40</f>
        <v>0</v>
      </c>
      <c r="AI43" s="54">
        <f>'[9]NAW3 - Asset Repl - NPgN'!AI40</f>
        <v>0</v>
      </c>
      <c r="AJ43" s="53">
        <f>SUM(AE43:AI43)</f>
        <v>0</v>
      </c>
      <c r="AK43" s="54">
        <f>'[9]NAW3 - Asset Repl - NPgN'!AK40</f>
        <v>0</v>
      </c>
      <c r="AL43" s="54">
        <f>'[9]NAW3 - Asset Repl - NPgN'!AL40</f>
        <v>0</v>
      </c>
      <c r="AM43" s="54">
        <f>'[9]NAW3 - Asset Repl - NPgN'!AM40</f>
        <v>0</v>
      </c>
      <c r="AN43" s="54">
        <f>'[9]NAW3 - Asset Repl - NPgN'!AN40</f>
        <v>0</v>
      </c>
      <c r="AO43" s="54">
        <f>'[9]NAW3 - Asset Repl - NPgN'!AO40</f>
        <v>0</v>
      </c>
      <c r="AP43" s="53">
        <f>SUM(AK43:AO43)</f>
        <v>0</v>
      </c>
      <c r="BB43" s="6"/>
      <c r="BC43" s="6"/>
      <c r="BD43" s="51" t="s">
        <v>25</v>
      </c>
      <c r="BE43" s="172">
        <f>'NPgN - Probs. of Failure'!O$16</f>
        <v>0</v>
      </c>
      <c r="BF43" s="172">
        <f>'NPgN - Probs. of Failure'!P$16</f>
        <v>0</v>
      </c>
      <c r="BG43" s="172">
        <f>'NPgN - Probs. of Failure'!Q$16</f>
        <v>0</v>
      </c>
      <c r="BH43" s="172">
        <f>'NPgN - Probs. of Failure'!R$16</f>
        <v>0</v>
      </c>
      <c r="BI43" s="172">
        <f>'NPgN - Probs. of Failure'!S$16</f>
        <v>0</v>
      </c>
      <c r="BJ43" s="175"/>
      <c r="BK43" s="6"/>
      <c r="BL43" s="51" t="s">
        <v>25</v>
      </c>
      <c r="BM43" s="242">
        <f>IFERROR($BM2*'NPgN - Average Cons. of Failure'!$Q$16,0)</f>
        <v>0</v>
      </c>
      <c r="BN43" s="242">
        <f>IFERROR($BM2*'NPgN - Average Cons. of Failure'!$Q$16,0)</f>
        <v>0</v>
      </c>
      <c r="BO43" s="242">
        <f>IFERROR($BM2*'NPgN - Average Cons. of Failure'!$Q$16,0)</f>
        <v>0</v>
      </c>
      <c r="BP43" s="242">
        <f>IFERROR($BM2*'NPgN - Average Cons. of Failure'!$Q$16,0)</f>
        <v>0</v>
      </c>
      <c r="BQ43" s="242">
        <f>IFERROR($BM2*'NPgN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NPgN'!G41</f>
        <v>0</v>
      </c>
      <c r="H44" s="52">
        <f>'[9]NAW3 - Asset Repl - NPgN'!H41</f>
        <v>0</v>
      </c>
      <c r="I44" s="52">
        <f>'[9]NAW3 - Asset Repl - NPgN'!I41</f>
        <v>0</v>
      </c>
      <c r="J44" s="52">
        <f>'[9]NAW3 - Asset Repl - NPgN'!J41</f>
        <v>0</v>
      </c>
      <c r="K44" s="52">
        <f>'[9]NAW3 - Asset Repl - NPgN'!K41</f>
        <v>0</v>
      </c>
      <c r="L44" s="59">
        <f t="shared" ref="L44:L46" si="212">SUM(G44:K44)</f>
        <v>0</v>
      </c>
      <c r="M44" s="52">
        <f>'[9]NAW3 - Asset Repl - NPgN'!M41</f>
        <v>0</v>
      </c>
      <c r="N44" s="52">
        <f>'[9]NAW3 - Asset Repl - NPgN'!N41</f>
        <v>0</v>
      </c>
      <c r="O44" s="52">
        <f>'[9]NAW3 - Asset Repl - NPgN'!O41</f>
        <v>0</v>
      </c>
      <c r="P44" s="52">
        <f>'[9]NAW3 - Asset Repl - NPgN'!P41</f>
        <v>0</v>
      </c>
      <c r="Q44" s="52">
        <f>'[9]NAW3 - Asset Repl - NPgN'!Q41</f>
        <v>0</v>
      </c>
      <c r="R44" s="59">
        <f t="shared" ref="R44:R46" si="213">SUM(M44:Q44)</f>
        <v>0</v>
      </c>
      <c r="S44" s="52">
        <f>'[9]NAW3 - Asset Repl - NPgN'!S41</f>
        <v>0</v>
      </c>
      <c r="T44" s="52">
        <f>'[9]NAW3 - Asset Repl - NPgN'!T41</f>
        <v>0</v>
      </c>
      <c r="U44" s="52">
        <f>'[9]NAW3 - Asset Repl - NPgN'!U41</f>
        <v>0</v>
      </c>
      <c r="V44" s="52">
        <f>'[9]NAW3 - Asset Repl - NPgN'!V41</f>
        <v>0</v>
      </c>
      <c r="W44" s="52">
        <f>'[9]NAW3 - Asset Repl - NPgN'!W41</f>
        <v>0</v>
      </c>
      <c r="X44" s="59">
        <f t="shared" ref="X44:X46" si="214">SUM(S44:W44)</f>
        <v>0</v>
      </c>
      <c r="Y44" s="52">
        <f>'[9]NAW3 - Asset Repl - NPgN'!Y41</f>
        <v>0</v>
      </c>
      <c r="Z44" s="52">
        <f>'[9]NAW3 - Asset Repl - NPgN'!Z41</f>
        <v>0</v>
      </c>
      <c r="AA44" s="52">
        <f>'[9]NAW3 - Asset Repl - NPgN'!AA41</f>
        <v>0</v>
      </c>
      <c r="AB44" s="52">
        <f>'[9]NAW3 - Asset Repl - NPgN'!AB41</f>
        <v>0</v>
      </c>
      <c r="AC44" s="52">
        <f>'[9]NAW3 - Asset Repl - NPgN'!AC41</f>
        <v>0</v>
      </c>
      <c r="AD44" s="59">
        <f t="shared" ref="AD44:AD46" si="215">SUM(Y44:AC44)</f>
        <v>0</v>
      </c>
      <c r="AE44" s="52">
        <f>'[9]NAW3 - Asset Repl - NPgN'!AE41</f>
        <v>0</v>
      </c>
      <c r="AF44" s="52">
        <f>'[9]NAW3 - Asset Repl - NPgN'!AF41</f>
        <v>0</v>
      </c>
      <c r="AG44" s="52">
        <f>'[9]NAW3 - Asset Repl - NPgN'!AG41</f>
        <v>0</v>
      </c>
      <c r="AH44" s="52">
        <f>'[9]NAW3 - Asset Repl - NPgN'!AH41</f>
        <v>0</v>
      </c>
      <c r="AI44" s="52">
        <f>'[9]NAW3 - Asset Repl - NPgN'!AI41</f>
        <v>0</v>
      </c>
      <c r="AJ44" s="59">
        <f t="shared" ref="AJ44:AJ46" si="216">SUM(AE44:AI44)</f>
        <v>0</v>
      </c>
      <c r="AK44" s="52">
        <f>'[9]NAW3 - Asset Repl - NPgN'!AK41</f>
        <v>0</v>
      </c>
      <c r="AL44" s="52">
        <f>'[9]NAW3 - Asset Repl - NPgN'!AL41</f>
        <v>0</v>
      </c>
      <c r="AM44" s="52">
        <f>'[9]NAW3 - Asset Repl - NPgN'!AM41</f>
        <v>0</v>
      </c>
      <c r="AN44" s="52">
        <f>'[9]NAW3 - Asset Repl - NPgN'!AN41</f>
        <v>0</v>
      </c>
      <c r="AO44" s="52">
        <f>'[9]NAW3 - Asset Repl - NPgN'!AO41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'NPgN - Probs. of Failure'!O$16</f>
        <v>0</v>
      </c>
      <c r="BF44" s="172">
        <f>'NPgN - Probs. of Failure'!P$16</f>
        <v>0</v>
      </c>
      <c r="BG44" s="172">
        <f>'NPgN - Probs. of Failure'!Q$16</f>
        <v>0</v>
      </c>
      <c r="BH44" s="172">
        <f>'NPgN - Probs. of Failure'!R$16</f>
        <v>0</v>
      </c>
      <c r="BI44" s="172">
        <f>'NPgN - Probs. of Failure'!S$16</f>
        <v>0</v>
      </c>
      <c r="BJ44" s="176"/>
      <c r="BK44" s="6"/>
      <c r="BL44" s="58" t="s">
        <v>27</v>
      </c>
      <c r="BM44" s="242">
        <f>IFERROR($BM3*'NPgN - Average Cons. of Failure'!$Q$16,0)</f>
        <v>0</v>
      </c>
      <c r="BN44" s="242">
        <f>IFERROR($BM3*'NPgN - Average Cons. of Failure'!$Q$16,0)</f>
        <v>0</v>
      </c>
      <c r="BO44" s="242">
        <f>IFERROR($BM3*'NPgN - Average Cons. of Failure'!$Q$16,0)</f>
        <v>0</v>
      </c>
      <c r="BP44" s="242">
        <f>IFERROR($BM3*'NPgN - Average Cons. of Failure'!$Q$16,0)</f>
        <v>0</v>
      </c>
      <c r="BQ44" s="242">
        <f>IFERROR($BM3*'NPgN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NPgN'!G42</f>
        <v>0</v>
      </c>
      <c r="H45" s="52">
        <f>'[9]NAW3 - Asset Repl - NPgN'!H42</f>
        <v>0</v>
      </c>
      <c r="I45" s="52">
        <f>'[9]NAW3 - Asset Repl - NPgN'!I42</f>
        <v>0</v>
      </c>
      <c r="J45" s="52">
        <f>'[9]NAW3 - Asset Repl - NPgN'!J42</f>
        <v>0</v>
      </c>
      <c r="K45" s="52">
        <f>'[9]NAW3 - Asset Repl - NPgN'!K42</f>
        <v>0</v>
      </c>
      <c r="L45" s="59">
        <f t="shared" si="212"/>
        <v>0</v>
      </c>
      <c r="M45" s="52">
        <f>'[9]NAW3 - Asset Repl - NPgN'!M42</f>
        <v>0</v>
      </c>
      <c r="N45" s="52">
        <f>'[9]NAW3 - Asset Repl - NPgN'!N42</f>
        <v>0</v>
      </c>
      <c r="O45" s="52">
        <f>'[9]NAW3 - Asset Repl - NPgN'!O42</f>
        <v>0</v>
      </c>
      <c r="P45" s="52">
        <f>'[9]NAW3 - Asset Repl - NPgN'!P42</f>
        <v>0</v>
      </c>
      <c r="Q45" s="52">
        <f>'[9]NAW3 - Asset Repl - NPgN'!Q42</f>
        <v>0</v>
      </c>
      <c r="R45" s="59">
        <f t="shared" si="213"/>
        <v>0</v>
      </c>
      <c r="S45" s="52">
        <f>'[9]NAW3 - Asset Repl - NPgN'!S42</f>
        <v>0</v>
      </c>
      <c r="T45" s="52">
        <f>'[9]NAW3 - Asset Repl - NPgN'!T42</f>
        <v>0</v>
      </c>
      <c r="U45" s="52">
        <f>'[9]NAW3 - Asset Repl - NPgN'!U42</f>
        <v>0</v>
      </c>
      <c r="V45" s="52">
        <f>'[9]NAW3 - Asset Repl - NPgN'!V42</f>
        <v>0</v>
      </c>
      <c r="W45" s="52">
        <f>'[9]NAW3 - Asset Repl - NPgN'!W42</f>
        <v>0</v>
      </c>
      <c r="X45" s="59">
        <f t="shared" si="214"/>
        <v>0</v>
      </c>
      <c r="Y45" s="52">
        <f>'[9]NAW3 - Asset Repl - NPgN'!Y42</f>
        <v>0</v>
      </c>
      <c r="Z45" s="52">
        <f>'[9]NAW3 - Asset Repl - NPgN'!Z42</f>
        <v>0</v>
      </c>
      <c r="AA45" s="52">
        <f>'[9]NAW3 - Asset Repl - NPgN'!AA42</f>
        <v>0</v>
      </c>
      <c r="AB45" s="52">
        <f>'[9]NAW3 - Asset Repl - NPgN'!AB42</f>
        <v>0</v>
      </c>
      <c r="AC45" s="52">
        <f>'[9]NAW3 - Asset Repl - NPgN'!AC42</f>
        <v>0</v>
      </c>
      <c r="AD45" s="59">
        <f t="shared" si="215"/>
        <v>0</v>
      </c>
      <c r="AE45" s="52">
        <f>'[9]NAW3 - Asset Repl - NPgN'!AE42</f>
        <v>0</v>
      </c>
      <c r="AF45" s="52">
        <f>'[9]NAW3 - Asset Repl - NPgN'!AF42</f>
        <v>0</v>
      </c>
      <c r="AG45" s="52">
        <f>'[9]NAW3 - Asset Repl - NPgN'!AG42</f>
        <v>0</v>
      </c>
      <c r="AH45" s="52">
        <f>'[9]NAW3 - Asset Repl - NPgN'!AH42</f>
        <v>0</v>
      </c>
      <c r="AI45" s="52">
        <f>'[9]NAW3 - Asset Repl - NPgN'!AI42</f>
        <v>0</v>
      </c>
      <c r="AJ45" s="59">
        <f t="shared" si="216"/>
        <v>0</v>
      </c>
      <c r="AK45" s="52">
        <f>'[9]NAW3 - Asset Repl - NPgN'!AK42</f>
        <v>0</v>
      </c>
      <c r="AL45" s="52">
        <f>'[9]NAW3 - Asset Repl - NPgN'!AL42</f>
        <v>0</v>
      </c>
      <c r="AM45" s="52">
        <f>'[9]NAW3 - Asset Repl - NPgN'!AM42</f>
        <v>0</v>
      </c>
      <c r="AN45" s="52">
        <f>'[9]NAW3 - Asset Repl - NPgN'!AN42</f>
        <v>0</v>
      </c>
      <c r="AO45" s="52">
        <f>'[9]NAW3 - Asset Repl - NPgN'!AO42</f>
        <v>0</v>
      </c>
      <c r="AP45" s="59">
        <f t="shared" si="217"/>
        <v>0</v>
      </c>
      <c r="BB45" s="6"/>
      <c r="BC45" s="6"/>
      <c r="BD45" s="58" t="s">
        <v>29</v>
      </c>
      <c r="BE45" s="172">
        <f>'NPgN - Probs. of Failure'!O$16</f>
        <v>0</v>
      </c>
      <c r="BF45" s="172">
        <f>'NPgN - Probs. of Failure'!P$16</f>
        <v>0</v>
      </c>
      <c r="BG45" s="172">
        <f>'NPgN - Probs. of Failure'!Q$16</f>
        <v>0</v>
      </c>
      <c r="BH45" s="172">
        <f>'NPgN - Probs. of Failure'!R$16</f>
        <v>0</v>
      </c>
      <c r="BI45" s="172">
        <f>'NPgN - Probs. of Failure'!S$16</f>
        <v>0</v>
      </c>
      <c r="BJ45" s="176"/>
      <c r="BK45" s="6"/>
      <c r="BL45" s="58" t="s">
        <v>29</v>
      </c>
      <c r="BM45" s="242">
        <f>IFERROR($BM4*'NPgN - Average Cons. of Failure'!$Q$16,0)</f>
        <v>0</v>
      </c>
      <c r="BN45" s="242">
        <f>IFERROR($BM4*'NPgN - Average Cons. of Failure'!$Q$16,0)</f>
        <v>0</v>
      </c>
      <c r="BO45" s="242">
        <f>IFERROR($BM4*'NPgN - Average Cons. of Failure'!$Q$16,0)</f>
        <v>0</v>
      </c>
      <c r="BP45" s="242">
        <f>IFERROR($BM4*'NPgN - Average Cons. of Failure'!$Q$16,0)</f>
        <v>0</v>
      </c>
      <c r="BQ45" s="242">
        <f>IFERROR($BM4*'NPgN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NPgN'!G43</f>
        <v>0</v>
      </c>
      <c r="H46" s="52">
        <f>'[9]NAW3 - Asset Repl - NPgN'!H43</f>
        <v>0</v>
      </c>
      <c r="I46" s="52">
        <f>'[9]NAW3 - Asset Repl - NPgN'!I43</f>
        <v>0</v>
      </c>
      <c r="J46" s="52">
        <f>'[9]NAW3 - Asset Repl - NPgN'!J43</f>
        <v>0</v>
      </c>
      <c r="K46" s="52">
        <f>'[9]NAW3 - Asset Repl - NPgN'!K43</f>
        <v>0</v>
      </c>
      <c r="L46" s="59">
        <f t="shared" si="212"/>
        <v>0</v>
      </c>
      <c r="M46" s="52">
        <f>'[9]NAW3 - Asset Repl - NPgN'!M43</f>
        <v>0</v>
      </c>
      <c r="N46" s="52">
        <f>'[9]NAW3 - Asset Repl - NPgN'!N43</f>
        <v>0</v>
      </c>
      <c r="O46" s="52">
        <f>'[9]NAW3 - Asset Repl - NPgN'!O43</f>
        <v>0</v>
      </c>
      <c r="P46" s="52">
        <f>'[9]NAW3 - Asset Repl - NPgN'!P43</f>
        <v>0</v>
      </c>
      <c r="Q46" s="52">
        <f>'[9]NAW3 - Asset Repl - NPgN'!Q43</f>
        <v>0</v>
      </c>
      <c r="R46" s="59">
        <f t="shared" si="213"/>
        <v>0</v>
      </c>
      <c r="S46" s="52">
        <f>'[9]NAW3 - Asset Repl - NPgN'!S43</f>
        <v>0</v>
      </c>
      <c r="T46" s="52">
        <f>'[9]NAW3 - Asset Repl - NPgN'!T43</f>
        <v>0</v>
      </c>
      <c r="U46" s="52">
        <f>'[9]NAW3 - Asset Repl - NPgN'!U43</f>
        <v>0</v>
      </c>
      <c r="V46" s="52">
        <f>'[9]NAW3 - Asset Repl - NPgN'!V43</f>
        <v>0</v>
      </c>
      <c r="W46" s="52">
        <f>'[9]NAW3 - Asset Repl - NPgN'!W43</f>
        <v>0</v>
      </c>
      <c r="X46" s="59">
        <f t="shared" si="214"/>
        <v>0</v>
      </c>
      <c r="Y46" s="52">
        <f>'[9]NAW3 - Asset Repl - NPgN'!Y43</f>
        <v>0</v>
      </c>
      <c r="Z46" s="52">
        <f>'[9]NAW3 - Asset Repl - NPgN'!Z43</f>
        <v>0</v>
      </c>
      <c r="AA46" s="52">
        <f>'[9]NAW3 - Asset Repl - NPgN'!AA43</f>
        <v>0</v>
      </c>
      <c r="AB46" s="52">
        <f>'[9]NAW3 - Asset Repl - NPgN'!AB43</f>
        <v>0</v>
      </c>
      <c r="AC46" s="52">
        <f>'[9]NAW3 - Asset Repl - NPgN'!AC43</f>
        <v>0</v>
      </c>
      <c r="AD46" s="59">
        <f t="shared" si="215"/>
        <v>0</v>
      </c>
      <c r="AE46" s="52">
        <f>'[9]NAW3 - Asset Repl - NPgN'!AE43</f>
        <v>0</v>
      </c>
      <c r="AF46" s="52">
        <f>'[9]NAW3 - Asset Repl - NPgN'!AF43</f>
        <v>0</v>
      </c>
      <c r="AG46" s="52">
        <f>'[9]NAW3 - Asset Repl - NPgN'!AG43</f>
        <v>0</v>
      </c>
      <c r="AH46" s="52">
        <f>'[9]NAW3 - Asset Repl - NPgN'!AH43</f>
        <v>0</v>
      </c>
      <c r="AI46" s="52">
        <f>'[9]NAW3 - Asset Repl - NPgN'!AI43</f>
        <v>0</v>
      </c>
      <c r="AJ46" s="59">
        <f t="shared" si="216"/>
        <v>0</v>
      </c>
      <c r="AK46" s="52">
        <f>'[9]NAW3 - Asset Repl - NPgN'!AK43</f>
        <v>0</v>
      </c>
      <c r="AL46" s="52">
        <f>'[9]NAW3 - Asset Repl - NPgN'!AL43</f>
        <v>0</v>
      </c>
      <c r="AM46" s="52">
        <f>'[9]NAW3 - Asset Repl - NPgN'!AM43</f>
        <v>0</v>
      </c>
      <c r="AN46" s="52">
        <f>'[9]NAW3 - Asset Repl - NPgN'!AN43</f>
        <v>0</v>
      </c>
      <c r="AO46" s="52">
        <f>'[9]NAW3 - Asset Repl - NPgN'!AO43</f>
        <v>0</v>
      </c>
      <c r="AP46" s="59">
        <f t="shared" si="217"/>
        <v>0</v>
      </c>
      <c r="BB46" s="6"/>
      <c r="BC46" s="6"/>
      <c r="BD46" s="58" t="s">
        <v>30</v>
      </c>
      <c r="BE46" s="172">
        <f>'NPgN - Probs. of Failure'!O$16</f>
        <v>0</v>
      </c>
      <c r="BF46" s="172">
        <f>'NPgN - Probs. of Failure'!P$16</f>
        <v>0</v>
      </c>
      <c r="BG46" s="172">
        <f>'NPgN - Probs. of Failure'!Q$16</f>
        <v>0</v>
      </c>
      <c r="BH46" s="172">
        <f>'NPgN - Probs. of Failure'!R$16</f>
        <v>0</v>
      </c>
      <c r="BI46" s="172">
        <f>'NPgN - Probs. of Failure'!S$16</f>
        <v>0</v>
      </c>
      <c r="BJ46" s="176"/>
      <c r="BK46" s="6"/>
      <c r="BL46" s="58" t="s">
        <v>30</v>
      </c>
      <c r="BM46" s="242">
        <f>IFERROR($BM5*'NPgN - Average Cons. of Failure'!$Q$16,0)</f>
        <v>0</v>
      </c>
      <c r="BN46" s="242">
        <f>IFERROR($BM5*'NPgN - Average Cons. of Failure'!$Q$16,0)</f>
        <v>0</v>
      </c>
      <c r="BO46" s="242">
        <f>IFERROR($BM5*'NPgN - Average Cons. of Failure'!$Q$16,0)</f>
        <v>0</v>
      </c>
      <c r="BP46" s="242">
        <f>IFERROR($BM5*'NPgN - Average Cons. of Failure'!$Q$16,0)</f>
        <v>0</v>
      </c>
      <c r="BQ46" s="242">
        <f>IFERROR($BM5*'NPgN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NPgN'!G45</f>
        <v>0</v>
      </c>
      <c r="H48" s="52">
        <f>'[9]NAW3 - Asset Repl - NPgN'!H45</f>
        <v>0</v>
      </c>
      <c r="I48" s="52">
        <f>'[9]NAW3 - Asset Repl - NPgN'!I45</f>
        <v>0</v>
      </c>
      <c r="J48" s="52">
        <f>'[9]NAW3 - Asset Repl - NPgN'!J45</f>
        <v>0</v>
      </c>
      <c r="K48" s="52">
        <f>'[9]NAW3 - Asset Repl - NPgN'!K45</f>
        <v>0</v>
      </c>
      <c r="L48" s="53">
        <f>SUM(G48:K48)</f>
        <v>0</v>
      </c>
      <c r="M48" s="52">
        <f>'[9]NAW3 - Asset Repl - NPgN'!M45</f>
        <v>0</v>
      </c>
      <c r="N48" s="52">
        <f>'[9]NAW3 - Asset Repl - NPgN'!N45</f>
        <v>0</v>
      </c>
      <c r="O48" s="52">
        <f>'[9]NAW3 - Asset Repl - NPgN'!O45</f>
        <v>0</v>
      </c>
      <c r="P48" s="52">
        <f>'[9]NAW3 - Asset Repl - NPgN'!P45</f>
        <v>0</v>
      </c>
      <c r="Q48" s="52">
        <f>'[9]NAW3 - Asset Repl - NPgN'!Q45</f>
        <v>0</v>
      </c>
      <c r="R48" s="53">
        <f>SUM(M48:Q48)</f>
        <v>0</v>
      </c>
      <c r="S48" s="52">
        <f>'[9]NAW3 - Asset Repl - NPgN'!S45</f>
        <v>0</v>
      </c>
      <c r="T48" s="52">
        <f>'[9]NAW3 - Asset Repl - NPgN'!T45</f>
        <v>0</v>
      </c>
      <c r="U48" s="52">
        <f>'[9]NAW3 - Asset Repl - NPgN'!U45</f>
        <v>0</v>
      </c>
      <c r="V48" s="52">
        <f>'[9]NAW3 - Asset Repl - NPgN'!V45</f>
        <v>0</v>
      </c>
      <c r="W48" s="52">
        <f>'[9]NAW3 - Asset Repl - NPgN'!W45</f>
        <v>0</v>
      </c>
      <c r="X48" s="53">
        <f>SUM(S48:W48)</f>
        <v>0</v>
      </c>
      <c r="Y48" s="69">
        <f>'[9]NAW3 - Asset Repl - NPgN'!Y45</f>
        <v>0</v>
      </c>
      <c r="Z48" s="69">
        <f>'[9]NAW3 - Asset Repl - NPgN'!Z45</f>
        <v>0</v>
      </c>
      <c r="AA48" s="69">
        <f>'[9]NAW3 - Asset Repl - NPgN'!AA45</f>
        <v>0</v>
      </c>
      <c r="AB48" s="69">
        <f>'[9]NAW3 - Asset Repl - NPgN'!AB45</f>
        <v>0</v>
      </c>
      <c r="AC48" s="69">
        <f>'[9]NAW3 - Asset Repl - NPgN'!AC45</f>
        <v>0</v>
      </c>
      <c r="AD48" s="53">
        <f>SUM(Y48:AC48)</f>
        <v>0</v>
      </c>
      <c r="AE48" s="54">
        <f>'[9]NAW3 - Asset Repl - NPgN'!AE45</f>
        <v>0</v>
      </c>
      <c r="AF48" s="54">
        <f>'[9]NAW3 - Asset Repl - NPgN'!AF45</f>
        <v>0</v>
      </c>
      <c r="AG48" s="54">
        <f>'[9]NAW3 - Asset Repl - NPgN'!AG45</f>
        <v>0</v>
      </c>
      <c r="AH48" s="54">
        <f>'[9]NAW3 - Asset Repl - NPgN'!AH45</f>
        <v>0</v>
      </c>
      <c r="AI48" s="54">
        <f>'[9]NAW3 - Asset Repl - NPgN'!AI45</f>
        <v>0</v>
      </c>
      <c r="AJ48" s="53">
        <f>SUM(AE48:AI48)</f>
        <v>0</v>
      </c>
      <c r="AK48" s="69">
        <f>'[9]NAW3 - Asset Repl - NPgN'!AK45</f>
        <v>0</v>
      </c>
      <c r="AL48" s="69">
        <f>'[9]NAW3 - Asset Repl - NPgN'!AL45</f>
        <v>0</v>
      </c>
      <c r="AM48" s="69">
        <f>'[9]NAW3 - Asset Repl - NPgN'!AM45</f>
        <v>0</v>
      </c>
      <c r="AN48" s="69">
        <f>'[9]NAW3 - Asset Repl - NPgN'!AN45</f>
        <v>0</v>
      </c>
      <c r="AO48" s="69">
        <f>'[9]NAW3 - Asset Repl - NPgN'!AO45</f>
        <v>0</v>
      </c>
      <c r="AP48" s="53">
        <f>SUM(AK48:AO48)</f>
        <v>0</v>
      </c>
      <c r="BB48" s="6"/>
      <c r="BC48" s="6"/>
      <c r="BD48" s="51" t="s">
        <v>25</v>
      </c>
      <c r="BE48" s="172">
        <f>'NPgN - Probs. of Failure'!O$17</f>
        <v>0</v>
      </c>
      <c r="BF48" s="172">
        <f>'NPgN - Probs. of Failure'!P$17</f>
        <v>0</v>
      </c>
      <c r="BG48" s="172">
        <f>'NPgN - Probs. of Failure'!Q$17</f>
        <v>0</v>
      </c>
      <c r="BH48" s="172">
        <f>'NPgN - Probs. of Failure'!R$17</f>
        <v>0</v>
      </c>
      <c r="BI48" s="172">
        <f>'NPgN - Probs. of Failure'!S$17</f>
        <v>0</v>
      </c>
      <c r="BJ48" s="175"/>
      <c r="BK48" s="6"/>
      <c r="BL48" s="51" t="s">
        <v>25</v>
      </c>
      <c r="BM48" s="242">
        <f>IFERROR($BM2*'NPgN - Average Cons. of Failure'!$Q$17,0)</f>
        <v>0</v>
      </c>
      <c r="BN48" s="242">
        <f>IFERROR($BM2*'NPgN - Average Cons. of Failure'!$Q$17,0)</f>
        <v>0</v>
      </c>
      <c r="BO48" s="242">
        <f>IFERROR($BM2*'NPgN - Average Cons. of Failure'!$Q$17,0)</f>
        <v>0</v>
      </c>
      <c r="BP48" s="242">
        <f>IFERROR($BM2*'NPgN - Average Cons. of Failure'!$Q$17,0)</f>
        <v>0</v>
      </c>
      <c r="BQ48" s="242">
        <f>IFERROR($BM2*'NPgN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NPgN'!G46</f>
        <v>0</v>
      </c>
      <c r="H49" s="52">
        <f>'[9]NAW3 - Asset Repl - NPgN'!H46</f>
        <v>0</v>
      </c>
      <c r="I49" s="52">
        <f>'[9]NAW3 - Asset Repl - NPgN'!I46</f>
        <v>0</v>
      </c>
      <c r="J49" s="52">
        <f>'[9]NAW3 - Asset Repl - NPgN'!J46</f>
        <v>0</v>
      </c>
      <c r="K49" s="52">
        <f>'[9]NAW3 - Asset Repl - NPgN'!K46</f>
        <v>0</v>
      </c>
      <c r="L49" s="59">
        <f t="shared" ref="L49:L51" si="244">SUM(G49:K49)</f>
        <v>0</v>
      </c>
      <c r="M49" s="52">
        <f>'[9]NAW3 - Asset Repl - NPgN'!M46</f>
        <v>0</v>
      </c>
      <c r="N49" s="52">
        <f>'[9]NAW3 - Asset Repl - NPgN'!N46</f>
        <v>0</v>
      </c>
      <c r="O49" s="52">
        <f>'[9]NAW3 - Asset Repl - NPgN'!O46</f>
        <v>0</v>
      </c>
      <c r="P49" s="52">
        <f>'[9]NAW3 - Asset Repl - NPgN'!P46</f>
        <v>0</v>
      </c>
      <c r="Q49" s="52">
        <f>'[9]NAW3 - Asset Repl - NPgN'!Q46</f>
        <v>0</v>
      </c>
      <c r="R49" s="59">
        <f t="shared" ref="R49:R51" si="245">SUM(M49:Q49)</f>
        <v>0</v>
      </c>
      <c r="S49" s="52">
        <f>'[9]NAW3 - Asset Repl - NPgN'!S46</f>
        <v>0</v>
      </c>
      <c r="T49" s="52">
        <f>'[9]NAW3 - Asset Repl - NPgN'!T46</f>
        <v>0</v>
      </c>
      <c r="U49" s="52">
        <f>'[9]NAW3 - Asset Repl - NPgN'!U46</f>
        <v>0</v>
      </c>
      <c r="V49" s="52">
        <f>'[9]NAW3 - Asset Repl - NPgN'!V46</f>
        <v>0</v>
      </c>
      <c r="W49" s="52">
        <f>'[9]NAW3 - Asset Repl - NPgN'!W46</f>
        <v>0</v>
      </c>
      <c r="X49" s="59">
        <f t="shared" ref="X49:X51" si="246">SUM(S49:W49)</f>
        <v>0</v>
      </c>
      <c r="Y49" s="52">
        <f>'[9]NAW3 - Asset Repl - NPgN'!Y46</f>
        <v>0</v>
      </c>
      <c r="Z49" s="52">
        <f>'[9]NAW3 - Asset Repl - NPgN'!Z46</f>
        <v>0</v>
      </c>
      <c r="AA49" s="52">
        <f>'[9]NAW3 - Asset Repl - NPgN'!AA46</f>
        <v>0</v>
      </c>
      <c r="AB49" s="52">
        <f>'[9]NAW3 - Asset Repl - NPgN'!AB46</f>
        <v>0</v>
      </c>
      <c r="AC49" s="52">
        <f>'[9]NAW3 - Asset Repl - NPgN'!AC46</f>
        <v>0</v>
      </c>
      <c r="AD49" s="59">
        <f t="shared" ref="AD49:AD51" si="247">SUM(Y49:AC49)</f>
        <v>0</v>
      </c>
      <c r="AE49" s="52">
        <f>'[9]NAW3 - Asset Repl - NPgN'!AE46</f>
        <v>0</v>
      </c>
      <c r="AF49" s="52">
        <f>'[9]NAW3 - Asset Repl - NPgN'!AF46</f>
        <v>0</v>
      </c>
      <c r="AG49" s="52">
        <f>'[9]NAW3 - Asset Repl - NPgN'!AG46</f>
        <v>0</v>
      </c>
      <c r="AH49" s="52">
        <f>'[9]NAW3 - Asset Repl - NPgN'!AH46</f>
        <v>0</v>
      </c>
      <c r="AI49" s="52">
        <f>'[9]NAW3 - Asset Repl - NPgN'!AI46</f>
        <v>0</v>
      </c>
      <c r="AJ49" s="59">
        <f t="shared" ref="AJ49:AJ51" si="248">SUM(AE49:AI49)</f>
        <v>0</v>
      </c>
      <c r="AK49" s="52">
        <f>'[9]NAW3 - Asset Repl - NPgN'!AK46</f>
        <v>0</v>
      </c>
      <c r="AL49" s="52">
        <f>'[9]NAW3 - Asset Repl - NPgN'!AL46</f>
        <v>0</v>
      </c>
      <c r="AM49" s="52">
        <f>'[9]NAW3 - Asset Repl - NPgN'!AM46</f>
        <v>0</v>
      </c>
      <c r="AN49" s="52">
        <f>'[9]NAW3 - Asset Repl - NPgN'!AN46</f>
        <v>0</v>
      </c>
      <c r="AO49" s="52">
        <f>'[9]NAW3 - Asset Repl - NPgN'!AO46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'NPgN - Probs. of Failure'!O$17</f>
        <v>0</v>
      </c>
      <c r="BF49" s="172">
        <f>'NPgN - Probs. of Failure'!P$17</f>
        <v>0</v>
      </c>
      <c r="BG49" s="172">
        <f>'NPgN - Probs. of Failure'!Q$17</f>
        <v>0</v>
      </c>
      <c r="BH49" s="172">
        <f>'NPgN - Probs. of Failure'!R$17</f>
        <v>0</v>
      </c>
      <c r="BI49" s="172">
        <f>'NPgN - Probs. of Failure'!S$17</f>
        <v>0</v>
      </c>
      <c r="BJ49" s="176"/>
      <c r="BK49" s="6"/>
      <c r="BL49" s="58" t="s">
        <v>27</v>
      </c>
      <c r="BM49" s="242">
        <f>IFERROR($BM3*'NPgN - Average Cons. of Failure'!$Q$17,0)</f>
        <v>0</v>
      </c>
      <c r="BN49" s="242">
        <f>IFERROR($BM3*'NPgN - Average Cons. of Failure'!$Q$17,0)</f>
        <v>0</v>
      </c>
      <c r="BO49" s="242">
        <f>IFERROR($BM3*'NPgN - Average Cons. of Failure'!$Q$17,0)</f>
        <v>0</v>
      </c>
      <c r="BP49" s="242">
        <f>IFERROR($BM3*'NPgN - Average Cons. of Failure'!$Q$17,0)</f>
        <v>0</v>
      </c>
      <c r="BQ49" s="242">
        <f>IFERROR($BM3*'NPgN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NPgN'!G47</f>
        <v>0</v>
      </c>
      <c r="H50" s="52">
        <f>'[9]NAW3 - Asset Repl - NPgN'!H47</f>
        <v>0</v>
      </c>
      <c r="I50" s="52">
        <f>'[9]NAW3 - Asset Repl - NPgN'!I47</f>
        <v>0</v>
      </c>
      <c r="J50" s="52">
        <f>'[9]NAW3 - Asset Repl - NPgN'!J47</f>
        <v>0</v>
      </c>
      <c r="K50" s="52">
        <f>'[9]NAW3 - Asset Repl - NPgN'!K47</f>
        <v>0</v>
      </c>
      <c r="L50" s="59">
        <f t="shared" si="244"/>
        <v>0</v>
      </c>
      <c r="M50" s="52">
        <f>'[9]NAW3 - Asset Repl - NPgN'!M47</f>
        <v>0</v>
      </c>
      <c r="N50" s="52">
        <f>'[9]NAW3 - Asset Repl - NPgN'!N47</f>
        <v>0</v>
      </c>
      <c r="O50" s="52">
        <f>'[9]NAW3 - Asset Repl - NPgN'!O47</f>
        <v>0</v>
      </c>
      <c r="P50" s="52">
        <f>'[9]NAW3 - Asset Repl - NPgN'!P47</f>
        <v>0</v>
      </c>
      <c r="Q50" s="52">
        <f>'[9]NAW3 - Asset Repl - NPgN'!Q47</f>
        <v>0</v>
      </c>
      <c r="R50" s="59">
        <f t="shared" si="245"/>
        <v>0</v>
      </c>
      <c r="S50" s="52">
        <f>'[9]NAW3 - Asset Repl - NPgN'!S47</f>
        <v>0</v>
      </c>
      <c r="T50" s="52">
        <f>'[9]NAW3 - Asset Repl - NPgN'!T47</f>
        <v>0</v>
      </c>
      <c r="U50" s="52">
        <f>'[9]NAW3 - Asset Repl - NPgN'!U47</f>
        <v>0</v>
      </c>
      <c r="V50" s="52">
        <f>'[9]NAW3 - Asset Repl - NPgN'!V47</f>
        <v>0</v>
      </c>
      <c r="W50" s="52">
        <f>'[9]NAW3 - Asset Repl - NPgN'!W47</f>
        <v>0</v>
      </c>
      <c r="X50" s="59">
        <f t="shared" si="246"/>
        <v>0</v>
      </c>
      <c r="Y50" s="52">
        <f>'[9]NAW3 - Asset Repl - NPgN'!Y47</f>
        <v>0</v>
      </c>
      <c r="Z50" s="52">
        <f>'[9]NAW3 - Asset Repl - NPgN'!Z47</f>
        <v>0</v>
      </c>
      <c r="AA50" s="52">
        <f>'[9]NAW3 - Asset Repl - NPgN'!AA47</f>
        <v>0</v>
      </c>
      <c r="AB50" s="52">
        <f>'[9]NAW3 - Asset Repl - NPgN'!AB47</f>
        <v>0</v>
      </c>
      <c r="AC50" s="52">
        <f>'[9]NAW3 - Asset Repl - NPgN'!AC47</f>
        <v>0</v>
      </c>
      <c r="AD50" s="59">
        <f t="shared" si="247"/>
        <v>0</v>
      </c>
      <c r="AE50" s="52">
        <f>'[9]NAW3 - Asset Repl - NPgN'!AE47</f>
        <v>0</v>
      </c>
      <c r="AF50" s="52">
        <f>'[9]NAW3 - Asset Repl - NPgN'!AF47</f>
        <v>0</v>
      </c>
      <c r="AG50" s="52">
        <f>'[9]NAW3 - Asset Repl - NPgN'!AG47</f>
        <v>0</v>
      </c>
      <c r="AH50" s="52">
        <f>'[9]NAW3 - Asset Repl - NPgN'!AH47</f>
        <v>0</v>
      </c>
      <c r="AI50" s="52">
        <f>'[9]NAW3 - Asset Repl - NPgN'!AI47</f>
        <v>0</v>
      </c>
      <c r="AJ50" s="59">
        <f t="shared" si="248"/>
        <v>0</v>
      </c>
      <c r="AK50" s="52">
        <f>'[9]NAW3 - Asset Repl - NPgN'!AK47</f>
        <v>0</v>
      </c>
      <c r="AL50" s="52">
        <f>'[9]NAW3 - Asset Repl - NPgN'!AL47</f>
        <v>0</v>
      </c>
      <c r="AM50" s="52">
        <f>'[9]NAW3 - Asset Repl - NPgN'!AM47</f>
        <v>0</v>
      </c>
      <c r="AN50" s="52">
        <f>'[9]NAW3 - Asset Repl - NPgN'!AN47</f>
        <v>0</v>
      </c>
      <c r="AO50" s="52">
        <f>'[9]NAW3 - Asset Repl - NPgN'!AO47</f>
        <v>0</v>
      </c>
      <c r="AP50" s="59">
        <f t="shared" si="249"/>
        <v>0</v>
      </c>
      <c r="BB50" s="6"/>
      <c r="BC50" s="6"/>
      <c r="BD50" s="58" t="s">
        <v>29</v>
      </c>
      <c r="BE50" s="172">
        <f>'NPgN - Probs. of Failure'!O$17</f>
        <v>0</v>
      </c>
      <c r="BF50" s="172">
        <f>'NPgN - Probs. of Failure'!P$17</f>
        <v>0</v>
      </c>
      <c r="BG50" s="172">
        <f>'NPgN - Probs. of Failure'!Q$17</f>
        <v>0</v>
      </c>
      <c r="BH50" s="172">
        <f>'NPgN - Probs. of Failure'!R$17</f>
        <v>0</v>
      </c>
      <c r="BI50" s="172">
        <f>'NPgN - Probs. of Failure'!S$17</f>
        <v>0</v>
      </c>
      <c r="BJ50" s="176"/>
      <c r="BK50" s="6"/>
      <c r="BL50" s="58" t="s">
        <v>29</v>
      </c>
      <c r="BM50" s="242">
        <f>IFERROR($BM4*'NPgN - Average Cons. of Failure'!$Q$17,0)</f>
        <v>0</v>
      </c>
      <c r="BN50" s="242">
        <f>IFERROR($BM4*'NPgN - Average Cons. of Failure'!$Q$17,0)</f>
        <v>0</v>
      </c>
      <c r="BO50" s="242">
        <f>IFERROR($BM4*'NPgN - Average Cons. of Failure'!$Q$17,0)</f>
        <v>0</v>
      </c>
      <c r="BP50" s="242">
        <f>IFERROR($BM4*'NPgN - Average Cons. of Failure'!$Q$17,0)</f>
        <v>0</v>
      </c>
      <c r="BQ50" s="242">
        <f>IFERROR($BM4*'NPgN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NPgN'!G48</f>
        <v>0</v>
      </c>
      <c r="H51" s="52">
        <f>'[9]NAW3 - Asset Repl - NPgN'!H48</f>
        <v>0</v>
      </c>
      <c r="I51" s="52">
        <f>'[9]NAW3 - Asset Repl - NPgN'!I48</f>
        <v>0</v>
      </c>
      <c r="J51" s="52">
        <f>'[9]NAW3 - Asset Repl - NPgN'!J48</f>
        <v>0</v>
      </c>
      <c r="K51" s="52">
        <f>'[9]NAW3 - Asset Repl - NPgN'!K48</f>
        <v>0</v>
      </c>
      <c r="L51" s="59">
        <f t="shared" si="244"/>
        <v>0</v>
      </c>
      <c r="M51" s="52">
        <f>'[9]NAW3 - Asset Repl - NPgN'!M48</f>
        <v>0</v>
      </c>
      <c r="N51" s="52">
        <f>'[9]NAW3 - Asset Repl - NPgN'!N48</f>
        <v>0</v>
      </c>
      <c r="O51" s="52">
        <f>'[9]NAW3 - Asset Repl - NPgN'!O48</f>
        <v>0</v>
      </c>
      <c r="P51" s="52">
        <f>'[9]NAW3 - Asset Repl - NPgN'!P48</f>
        <v>0</v>
      </c>
      <c r="Q51" s="52">
        <f>'[9]NAW3 - Asset Repl - NPgN'!Q48</f>
        <v>0</v>
      </c>
      <c r="R51" s="59">
        <f t="shared" si="245"/>
        <v>0</v>
      </c>
      <c r="S51" s="52">
        <f>'[9]NAW3 - Asset Repl - NPgN'!S48</f>
        <v>0</v>
      </c>
      <c r="T51" s="52">
        <f>'[9]NAW3 - Asset Repl - NPgN'!T48</f>
        <v>0</v>
      </c>
      <c r="U51" s="52">
        <f>'[9]NAW3 - Asset Repl - NPgN'!U48</f>
        <v>0</v>
      </c>
      <c r="V51" s="52">
        <f>'[9]NAW3 - Asset Repl - NPgN'!V48</f>
        <v>0</v>
      </c>
      <c r="W51" s="52">
        <f>'[9]NAW3 - Asset Repl - NPgN'!W48</f>
        <v>0</v>
      </c>
      <c r="X51" s="59">
        <f t="shared" si="246"/>
        <v>0</v>
      </c>
      <c r="Y51" s="52">
        <f>'[9]NAW3 - Asset Repl - NPgN'!Y48</f>
        <v>0</v>
      </c>
      <c r="Z51" s="52">
        <f>'[9]NAW3 - Asset Repl - NPgN'!Z48</f>
        <v>0</v>
      </c>
      <c r="AA51" s="52">
        <f>'[9]NAW3 - Asset Repl - NPgN'!AA48</f>
        <v>0</v>
      </c>
      <c r="AB51" s="52">
        <f>'[9]NAW3 - Asset Repl - NPgN'!AB48</f>
        <v>0</v>
      </c>
      <c r="AC51" s="52">
        <f>'[9]NAW3 - Asset Repl - NPgN'!AC48</f>
        <v>0</v>
      </c>
      <c r="AD51" s="59">
        <f t="shared" si="247"/>
        <v>0</v>
      </c>
      <c r="AE51" s="52">
        <f>'[9]NAW3 - Asset Repl - NPgN'!AE48</f>
        <v>0</v>
      </c>
      <c r="AF51" s="52">
        <f>'[9]NAW3 - Asset Repl - NPgN'!AF48</f>
        <v>0</v>
      </c>
      <c r="AG51" s="52">
        <f>'[9]NAW3 - Asset Repl - NPgN'!AG48</f>
        <v>0</v>
      </c>
      <c r="AH51" s="52">
        <f>'[9]NAW3 - Asset Repl - NPgN'!AH48</f>
        <v>0</v>
      </c>
      <c r="AI51" s="52">
        <f>'[9]NAW3 - Asset Repl - NPgN'!AI48</f>
        <v>0</v>
      </c>
      <c r="AJ51" s="59">
        <f t="shared" si="248"/>
        <v>0</v>
      </c>
      <c r="AK51" s="52">
        <f>'[9]NAW3 - Asset Repl - NPgN'!AK48</f>
        <v>0</v>
      </c>
      <c r="AL51" s="52">
        <f>'[9]NAW3 - Asset Repl - NPgN'!AL48</f>
        <v>0</v>
      </c>
      <c r="AM51" s="52">
        <f>'[9]NAW3 - Asset Repl - NPgN'!AM48</f>
        <v>0</v>
      </c>
      <c r="AN51" s="52">
        <f>'[9]NAW3 - Asset Repl - NPgN'!AN48</f>
        <v>0</v>
      </c>
      <c r="AO51" s="52">
        <f>'[9]NAW3 - Asset Repl - NPgN'!AO48</f>
        <v>0</v>
      </c>
      <c r="AP51" s="59">
        <f t="shared" si="249"/>
        <v>0</v>
      </c>
      <c r="BB51" s="6"/>
      <c r="BC51" s="6"/>
      <c r="BD51" s="58" t="s">
        <v>30</v>
      </c>
      <c r="BE51" s="172">
        <f>'NPgN - Probs. of Failure'!O$17</f>
        <v>0</v>
      </c>
      <c r="BF51" s="172">
        <f>'NPgN - Probs. of Failure'!P$17</f>
        <v>0</v>
      </c>
      <c r="BG51" s="172">
        <f>'NPgN - Probs. of Failure'!Q$17</f>
        <v>0</v>
      </c>
      <c r="BH51" s="172">
        <f>'NPgN - Probs. of Failure'!R$17</f>
        <v>0</v>
      </c>
      <c r="BI51" s="172">
        <f>'NPgN - Probs. of Failure'!S$17</f>
        <v>0</v>
      </c>
      <c r="BJ51" s="176"/>
      <c r="BK51" s="6"/>
      <c r="BL51" s="58" t="s">
        <v>30</v>
      </c>
      <c r="BM51" s="242">
        <f>IFERROR($BM5*'NPgN - Average Cons. of Failure'!$Q$17,0)</f>
        <v>0</v>
      </c>
      <c r="BN51" s="242">
        <f>IFERROR($BM5*'NPgN - Average Cons. of Failure'!$Q$17,0)</f>
        <v>0</v>
      </c>
      <c r="BO51" s="242">
        <f>IFERROR($BM5*'NPgN - Average Cons. of Failure'!$Q$17,0)</f>
        <v>0</v>
      </c>
      <c r="BP51" s="242">
        <f>IFERROR($BM5*'NPgN - Average Cons. of Failure'!$Q$17,0)</f>
        <v>0</v>
      </c>
      <c r="BQ51" s="242">
        <f>IFERROR($BM5*'NPgN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2914.1372636074343</v>
      </c>
      <c r="CD53" s="198">
        <f t="shared" ref="CD53:CG53" si="267">SUM(CD52,CD47,CD42,CD37,CD32,CD27,CD22,CD17)</f>
        <v>17537.489242671087</v>
      </c>
      <c r="CE53" s="198">
        <f t="shared" si="267"/>
        <v>75123.298845203666</v>
      </c>
      <c r="CF53" s="198">
        <f t="shared" si="267"/>
        <v>31046.760379181422</v>
      </c>
      <c r="CG53" s="198">
        <f t="shared" si="267"/>
        <v>41129.308164712049</v>
      </c>
      <c r="CH53" s="198">
        <f t="shared" ref="CH53" si="268">SUM(CH47,CH42,CH37,CH32,CH27,CH22,CH17)</f>
        <v>167750.99389537566</v>
      </c>
      <c r="CI53" s="68"/>
      <c r="CJ53" s="68"/>
      <c r="CK53" s="198">
        <f>SUM(CK47,CK42,CK37,CK32,CK27,CK22,CK17)</f>
        <v>3226.9989489839022</v>
      </c>
      <c r="CL53" s="198">
        <f t="shared" ref="CL53:CO53" si="269">SUM(CL47,CL42,CL37,CL32,CL27,CL22,CL17)</f>
        <v>17415.089033974597</v>
      </c>
      <c r="CM53" s="198">
        <f t="shared" si="269"/>
        <v>74089.498265589369</v>
      </c>
      <c r="CN53" s="198">
        <f t="shared" si="269"/>
        <v>26238.210814880262</v>
      </c>
      <c r="CO53" s="198">
        <f t="shared" si="269"/>
        <v>34188.998791981903</v>
      </c>
      <c r="CP53" s="198">
        <f t="shared" si="3"/>
        <v>155158.79585541005</v>
      </c>
      <c r="CS53" s="198">
        <f>SUM(CS47,CS42,CS37,CS32,CS27,CS22,CS17)</f>
        <v>2819.3056067534512</v>
      </c>
      <c r="CT53" s="198">
        <f t="shared" ref="CT53:CW53" si="270">SUM(CT47,CT42,CT37,CT32,CT27,CT22,CT17)</f>
        <v>3830.0900469164644</v>
      </c>
      <c r="CU53" s="198">
        <f t="shared" si="270"/>
        <v>52614.671911321842</v>
      </c>
      <c r="CV53" s="198">
        <f t="shared" si="270"/>
        <v>169288.34322369072</v>
      </c>
      <c r="CW53" s="198">
        <f t="shared" si="270"/>
        <v>55964.024933525536</v>
      </c>
      <c r="CX53" s="198">
        <f t="shared" si="5"/>
        <v>284516.435722208</v>
      </c>
      <c r="DA53" s="198">
        <f>SUM(DA47,DA42,DA37,DA32,DA27,DA22,DA17)</f>
        <v>3373.8914378256204</v>
      </c>
      <c r="DB53" s="198">
        <f t="shared" ref="DB53:DE53" si="271">SUM(DB47,DB42,DB37,DB32,DB27,DB22,DB17)</f>
        <v>3733.3250467640346</v>
      </c>
      <c r="DC53" s="198">
        <f t="shared" si="271"/>
        <v>51126.200036365808</v>
      </c>
      <c r="DD53" s="198">
        <f t="shared" si="271"/>
        <v>162494.93153988477</v>
      </c>
      <c r="DE53" s="198">
        <f t="shared" si="271"/>
        <v>37981.076460742392</v>
      </c>
      <c r="DF53" s="198">
        <f t="shared" si="7"/>
        <v>258709.42452158261</v>
      </c>
      <c r="DI53" s="198">
        <f>SUM(DI47,DI42,DI37,DI32,DI27,DI22,DI17)</f>
        <v>2488.6917295507769</v>
      </c>
      <c r="DJ53" s="198">
        <f t="shared" ref="DJ53:DM53" si="272">SUM(DJ47,DJ42,DJ37,DJ32,DJ27,DJ22,DJ17)</f>
        <v>2941.8775434731442</v>
      </c>
      <c r="DK53" s="198">
        <f t="shared" si="272"/>
        <v>42538.827163422146</v>
      </c>
      <c r="DL53" s="198">
        <f t="shared" si="272"/>
        <v>167951.64107522176</v>
      </c>
      <c r="DM53" s="198">
        <f t="shared" si="272"/>
        <v>132471.79354420616</v>
      </c>
      <c r="DN53" s="198">
        <f t="shared" si="29"/>
        <v>348392.831055874</v>
      </c>
      <c r="DP53" s="199"/>
      <c r="DQ53" s="198">
        <f>SUM(DQ47,DQ42,DQ37,DQ32,DQ27,DQ22,DQ17)</f>
        <v>3790.4332818886155</v>
      </c>
      <c r="DR53" s="198">
        <f t="shared" ref="DR53:DU53" si="273">SUM(DR47,DR42,DR37,DR32,DR27,DR22,DR17)</f>
        <v>2726.7475063394913</v>
      </c>
      <c r="DS53" s="198">
        <f t="shared" si="273"/>
        <v>39124.796090916352</v>
      </c>
      <c r="DT53" s="198">
        <f t="shared" si="273"/>
        <v>152251.14146136929</v>
      </c>
      <c r="DU53" s="198">
        <f t="shared" si="273"/>
        <v>90857.16946343577</v>
      </c>
      <c r="DV53" s="198">
        <f t="shared" si="10"/>
        <v>288750.28780394956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1598</v>
      </c>
      <c r="E55" s="50">
        <f>D55+SUM(AE55:AI55)</f>
        <v>1589</v>
      </c>
      <c r="F55" s="51" t="s">
        <v>25</v>
      </c>
      <c r="G55" s="52">
        <f>'[9]NAW3 - Asset Repl - NPgN'!G52</f>
        <v>200</v>
      </c>
      <c r="H55" s="52">
        <f>'[9]NAW3 - Asset Repl - NPgN'!H52</f>
        <v>510</v>
      </c>
      <c r="I55" s="52">
        <f>'[9]NAW3 - Asset Repl - NPgN'!I52</f>
        <v>480</v>
      </c>
      <c r="J55" s="52">
        <f>'[9]NAW3 - Asset Repl - NPgN'!J52</f>
        <v>286</v>
      </c>
      <c r="K55" s="52">
        <f>'[9]NAW3 - Asset Repl - NPgN'!K52</f>
        <v>122</v>
      </c>
      <c r="L55" s="80">
        <f>SUM(G55:K55)</f>
        <v>1598</v>
      </c>
      <c r="M55" s="52">
        <f>'[9]NAW3 - Asset Repl - NPgN'!M52</f>
        <v>168</v>
      </c>
      <c r="N55" s="52">
        <f>'[9]NAW3 - Asset Repl - NPgN'!N52</f>
        <v>514</v>
      </c>
      <c r="O55" s="52">
        <f>'[9]NAW3 - Asset Repl - NPgN'!O52</f>
        <v>493</v>
      </c>
      <c r="P55" s="52">
        <f>'[9]NAW3 - Asset Repl - NPgN'!P52</f>
        <v>307</v>
      </c>
      <c r="Q55" s="52">
        <f>'[9]NAW3 - Asset Repl - NPgN'!Q52</f>
        <v>134</v>
      </c>
      <c r="R55" s="53">
        <f>SUM(M55:Q55)</f>
        <v>1616</v>
      </c>
      <c r="S55" s="52">
        <f>'[9]NAW3 - Asset Repl - NPgN'!S52</f>
        <v>58</v>
      </c>
      <c r="T55" s="52">
        <f>'[9]NAW3 - Asset Repl - NPgN'!T52</f>
        <v>-1</v>
      </c>
      <c r="U55" s="52">
        <f>'[9]NAW3 - Asset Repl - NPgN'!U52</f>
        <v>-4</v>
      </c>
      <c r="V55" s="52">
        <f>'[9]NAW3 - Asset Repl - NPgN'!V52</f>
        <v>-21</v>
      </c>
      <c r="W55" s="52">
        <f>'[9]NAW3 - Asset Repl - NPgN'!W52</f>
        <v>-37</v>
      </c>
      <c r="X55" s="53">
        <f>SUM(S55:W55)</f>
        <v>-5</v>
      </c>
      <c r="Y55" s="54">
        <f>'[9]NAW3 - Asset Repl - NPgN'!Y52</f>
        <v>168</v>
      </c>
      <c r="Z55" s="54">
        <f>'[9]NAW3 - Asset Repl - NPgN'!Z52</f>
        <v>430</v>
      </c>
      <c r="AA55" s="54">
        <f>'[9]NAW3 - Asset Repl - NPgN'!AA52</f>
        <v>357</v>
      </c>
      <c r="AB55" s="54">
        <f>'[9]NAW3 - Asset Repl - NPgN'!AB52</f>
        <v>375</v>
      </c>
      <c r="AC55" s="54">
        <f>'[9]NAW3 - Asset Repl - NPgN'!AC52</f>
        <v>286</v>
      </c>
      <c r="AD55" s="53">
        <f>SUM(Y55:AC55)</f>
        <v>1616</v>
      </c>
      <c r="AE55" s="54">
        <f>'[9]NAW3 - Asset Repl - NPgN'!AE52</f>
        <v>181</v>
      </c>
      <c r="AF55" s="54">
        <f>'[9]NAW3 - Asset Repl - NPgN'!AF52</f>
        <v>-1</v>
      </c>
      <c r="AG55" s="54">
        <f>'[9]NAW3 - Asset Repl - NPgN'!AG52</f>
        <v>-6</v>
      </c>
      <c r="AH55" s="54">
        <f>'[9]NAW3 - Asset Repl - NPgN'!AH52</f>
        <v>-34</v>
      </c>
      <c r="AI55" s="54">
        <f>'[9]NAW3 - Asset Repl - NPgN'!AI52</f>
        <v>-149</v>
      </c>
      <c r="AJ55" s="53">
        <f>SUM(AE55:AI55)</f>
        <v>-9</v>
      </c>
      <c r="AK55" s="54">
        <f>'[9]NAW3 - Asset Repl - NPgN'!AK52</f>
        <v>145</v>
      </c>
      <c r="AL55" s="54">
        <f>'[9]NAW3 - Asset Repl - NPgN'!AL52</f>
        <v>299</v>
      </c>
      <c r="AM55" s="54">
        <f>'[9]NAW3 - Asset Repl - NPgN'!AM52</f>
        <v>379</v>
      </c>
      <c r="AN55" s="54">
        <f>'[9]NAW3 - Asset Repl - NPgN'!AN52</f>
        <v>303</v>
      </c>
      <c r="AO55" s="54">
        <f>'[9]NAW3 - Asset Repl - NPgN'!AO52</f>
        <v>490</v>
      </c>
      <c r="AP55" s="53">
        <f>SUM(AK55:AO55)</f>
        <v>1616</v>
      </c>
      <c r="BB55" s="6"/>
      <c r="BC55" s="6"/>
      <c r="BD55" s="51" t="s">
        <v>25</v>
      </c>
      <c r="BE55" s="172">
        <f>'NPgN - Probs. of Failure'!O$20</f>
        <v>6.504564966175294E-5</v>
      </c>
      <c r="BF55" s="172">
        <f>'NPgN - Probs. of Failure'!P$20</f>
        <v>2.7975987901637708E-4</v>
      </c>
      <c r="BG55" s="172">
        <f>'NPgN - Probs. of Failure'!Q$20</f>
        <v>8.0745785497170718E-4</v>
      </c>
      <c r="BH55" s="172">
        <f>'NPgN - Probs. of Failure'!R$20</f>
        <v>1.8074094130760318E-3</v>
      </c>
      <c r="BI55" s="172">
        <f>'NPgN - Probs. of Failure'!S$20</f>
        <v>3.438884388877639E-3</v>
      </c>
      <c r="BJ55" s="175"/>
      <c r="BK55" s="6"/>
      <c r="BL55" s="51" t="s">
        <v>25</v>
      </c>
      <c r="BM55" s="194">
        <f>$BM2*'NPgN - Average Cons. of Failure'!$Q$20</f>
        <v>116980.97880786299</v>
      </c>
      <c r="BN55" s="194">
        <f>$BM2*'NPgN - Average Cons. of Failure'!$Q$20</f>
        <v>116980.97880786299</v>
      </c>
      <c r="BO55" s="194">
        <f>$BM2*'NPgN - Average Cons. of Failure'!$Q$20</f>
        <v>116980.97880786299</v>
      </c>
      <c r="BP55" s="194">
        <f>$BM2*'NPgN - Average Cons. of Failure'!$Q$20</f>
        <v>116980.97880786299</v>
      </c>
      <c r="BQ55" s="194">
        <f>$BM2*'NPgN - Average Cons. of Failure'!$Q$20</f>
        <v>116980.97880786299</v>
      </c>
      <c r="BR55" s="175"/>
      <c r="BS55" s="6"/>
      <c r="BT55" s="51" t="s">
        <v>25</v>
      </c>
      <c r="BU55" s="24">
        <f t="shared" si="19"/>
        <v>7.6091037646252015</v>
      </c>
      <c r="BV55" s="24">
        <f t="shared" si="20"/>
        <v>32.726584478505124</v>
      </c>
      <c r="BW55" s="24">
        <f t="shared" si="21"/>
        <v>94.457210220687784</v>
      </c>
      <c r="BX55" s="24">
        <f t="shared" si="22"/>
        <v>211.43252224817937</v>
      </c>
      <c r="BY55" s="24">
        <f t="shared" si="23"/>
        <v>402.28406181798596</v>
      </c>
      <c r="BZ55" s="6"/>
      <c r="CA55" s="6"/>
      <c r="CB55" s="51" t="s">
        <v>25</v>
      </c>
      <c r="CC55" s="195">
        <f>IF(BU55="","",M55*BU55)</f>
        <v>1278.3294324570338</v>
      </c>
      <c r="CD55" s="195">
        <f t="shared" ref="CD55:CG58" si="274">IF(BV55="","",N55*BV55)</f>
        <v>16821.464421951634</v>
      </c>
      <c r="CE55" s="195">
        <f t="shared" si="274"/>
        <v>46567.404638799075</v>
      </c>
      <c r="CF55" s="195">
        <f t="shared" si="274"/>
        <v>64909.784330191069</v>
      </c>
      <c r="CG55" s="195">
        <f t="shared" si="274"/>
        <v>53906.064283610118</v>
      </c>
      <c r="CH55" s="198">
        <f t="shared" ref="CH55:CH58" si="275">SUM(CC55:CG55)</f>
        <v>183483.04710700893</v>
      </c>
      <c r="CI55" s="68"/>
      <c r="CJ55" s="68"/>
      <c r="CK55" s="195">
        <f t="shared" ref="CK55:CO58" si="276">IF(BU55="","",G55*BU55)</f>
        <v>1521.8207529250403</v>
      </c>
      <c r="CL55" s="195">
        <f t="shared" si="276"/>
        <v>16690.558084037613</v>
      </c>
      <c r="CM55" s="195">
        <f t="shared" si="276"/>
        <v>45339.460905930137</v>
      </c>
      <c r="CN55" s="195">
        <f t="shared" si="276"/>
        <v>60469.7013629793</v>
      </c>
      <c r="CO55" s="195">
        <f t="shared" si="276"/>
        <v>49078.655541794287</v>
      </c>
      <c r="CP55" s="198">
        <f t="shared" si="3"/>
        <v>173100.19664766637</v>
      </c>
      <c r="CS55" s="195">
        <f>IF(BU55="","",Y55*BU55)</f>
        <v>1278.3294324570338</v>
      </c>
      <c r="CT55" s="195">
        <f t="shared" ref="CT55:CW58" si="277">IF(BV55="","",Z55*BV55)</f>
        <v>14072.431325757203</v>
      </c>
      <c r="CU55" s="195">
        <f t="shared" si="277"/>
        <v>33721.224048785538</v>
      </c>
      <c r="CV55" s="195">
        <f t="shared" si="277"/>
        <v>79287.195843067268</v>
      </c>
      <c r="CW55" s="195">
        <f t="shared" si="277"/>
        <v>115053.24167994398</v>
      </c>
      <c r="CX55" s="198">
        <f t="shared" si="5"/>
        <v>243412.42233001103</v>
      </c>
      <c r="DA55" s="195">
        <f>IF(BU55="","",(S55+Y55)*BU55)</f>
        <v>1719.6574508052956</v>
      </c>
      <c r="DB55" s="195">
        <f t="shared" ref="DB55:DE58" si="278">IF(BV55="","",(T55+Z55)*BV55)</f>
        <v>14039.704741278698</v>
      </c>
      <c r="DC55" s="195">
        <f t="shared" si="278"/>
        <v>33343.395207902788</v>
      </c>
      <c r="DD55" s="195">
        <f t="shared" si="278"/>
        <v>74847.112875855499</v>
      </c>
      <c r="DE55" s="195">
        <f t="shared" si="278"/>
        <v>100168.7313926785</v>
      </c>
      <c r="DF55" s="198">
        <f t="shared" si="7"/>
        <v>224118.60166852077</v>
      </c>
      <c r="DI55" s="195">
        <f>IF(BU55="","",AK55*BU55)</f>
        <v>1103.3200458706542</v>
      </c>
      <c r="DJ55" s="195">
        <f t="shared" ref="DJ55:DM58" si="279">IF(BV55="","",AL55*BV55)</f>
        <v>9785.2487590730325</v>
      </c>
      <c r="DK55" s="195">
        <f t="shared" si="279"/>
        <v>35799.282673640671</v>
      </c>
      <c r="DL55" s="195">
        <f t="shared" si="279"/>
        <v>64064.054241198348</v>
      </c>
      <c r="DM55" s="195">
        <f t="shared" si="279"/>
        <v>197119.19029081313</v>
      </c>
      <c r="DN55" s="198">
        <f t="shared" si="29"/>
        <v>307871.09601059585</v>
      </c>
      <c r="DQ55" s="195">
        <f>IF(BU55="","",(AE55+AK55)*BU55)</f>
        <v>2480.5678272678156</v>
      </c>
      <c r="DR55" s="195">
        <f t="shared" ref="DR55:DU58" si="280">IF(BV55="","",(AF55+AL55)*BV55)</f>
        <v>9752.5221745945273</v>
      </c>
      <c r="DS55" s="195">
        <f t="shared" si="280"/>
        <v>35232.539412316546</v>
      </c>
      <c r="DT55" s="195">
        <f t="shared" si="280"/>
        <v>56875.348484760252</v>
      </c>
      <c r="DU55" s="195">
        <f t="shared" si="280"/>
        <v>137178.86507993322</v>
      </c>
      <c r="DV55" s="198">
        <f t="shared" si="10"/>
        <v>241519.84297887236</v>
      </c>
    </row>
    <row r="56" spans="1:126" ht="25.5" customHeight="1">
      <c r="A56" s="19"/>
      <c r="B56" s="55"/>
      <c r="C56" s="55"/>
      <c r="D56" s="56">
        <f t="shared" ref="D56:D58" si="281">L56</f>
        <v>565</v>
      </c>
      <c r="E56" s="57">
        <f t="shared" ref="E56:E58" si="282">D56+SUM(AE56:AI56)</f>
        <v>562</v>
      </c>
      <c r="F56" s="58" t="s">
        <v>27</v>
      </c>
      <c r="G56" s="52">
        <f>'[9]NAW3 - Asset Repl - NPgN'!G53</f>
        <v>93</v>
      </c>
      <c r="H56" s="52">
        <f>'[9]NAW3 - Asset Repl - NPgN'!H53</f>
        <v>126</v>
      </c>
      <c r="I56" s="52">
        <f>'[9]NAW3 - Asset Repl - NPgN'!I53</f>
        <v>180</v>
      </c>
      <c r="J56" s="52">
        <f>'[9]NAW3 - Asset Repl - NPgN'!J53</f>
        <v>125</v>
      </c>
      <c r="K56" s="52">
        <f>'[9]NAW3 - Asset Repl - NPgN'!K53</f>
        <v>41</v>
      </c>
      <c r="L56" s="59">
        <f t="shared" ref="L56:L58" si="283">SUM(G56:K56)</f>
        <v>565</v>
      </c>
      <c r="M56" s="52">
        <f>'[9]NAW3 - Asset Repl - NPgN'!M53</f>
        <v>81</v>
      </c>
      <c r="N56" s="52">
        <f>'[9]NAW3 - Asset Repl - NPgN'!N53</f>
        <v>126</v>
      </c>
      <c r="O56" s="52">
        <f>'[9]NAW3 - Asset Repl - NPgN'!O53</f>
        <v>181</v>
      </c>
      <c r="P56" s="52">
        <f>'[9]NAW3 - Asset Repl - NPgN'!P53</f>
        <v>135</v>
      </c>
      <c r="Q56" s="52">
        <f>'[9]NAW3 - Asset Repl - NPgN'!Q53</f>
        <v>42</v>
      </c>
      <c r="R56" s="59">
        <f t="shared" ref="R56:R58" si="284">SUM(M56:Q56)</f>
        <v>565</v>
      </c>
      <c r="S56" s="52">
        <f>'[9]NAW3 - Asset Repl - NPgN'!S53</f>
        <v>43</v>
      </c>
      <c r="T56" s="52">
        <f>'[9]NAW3 - Asset Repl - NPgN'!T53</f>
        <v>-3</v>
      </c>
      <c r="U56" s="52">
        <f>'[9]NAW3 - Asset Repl - NPgN'!U53</f>
        <v>-7</v>
      </c>
      <c r="V56" s="52">
        <f>'[9]NAW3 - Asset Repl - NPgN'!V53</f>
        <v>-22</v>
      </c>
      <c r="W56" s="52">
        <f>'[9]NAW3 - Asset Repl - NPgN'!W53</f>
        <v>-12</v>
      </c>
      <c r="X56" s="59">
        <f t="shared" ref="X56:X58" si="285">SUM(S56:W56)</f>
        <v>-1</v>
      </c>
      <c r="Y56" s="52">
        <f>'[9]NAW3 - Asset Repl - NPgN'!Y53</f>
        <v>80</v>
      </c>
      <c r="Z56" s="52">
        <f>'[9]NAW3 - Asset Repl - NPgN'!Z53</f>
        <v>82</v>
      </c>
      <c r="AA56" s="52">
        <f>'[9]NAW3 - Asset Repl - NPgN'!AA53</f>
        <v>150</v>
      </c>
      <c r="AB56" s="52">
        <f>'[9]NAW3 - Asset Repl - NPgN'!AB53</f>
        <v>160</v>
      </c>
      <c r="AC56" s="52">
        <f>'[9]NAW3 - Asset Repl - NPgN'!AC53</f>
        <v>93</v>
      </c>
      <c r="AD56" s="59">
        <f t="shared" ref="AD56:AD58" si="286">SUM(Y56:AC56)</f>
        <v>565</v>
      </c>
      <c r="AE56" s="52">
        <f>'[9]NAW3 - Asset Repl - NPgN'!AE53</f>
        <v>93</v>
      </c>
      <c r="AF56" s="52">
        <f>'[9]NAW3 - Asset Repl - NPgN'!AF53</f>
        <v>-3</v>
      </c>
      <c r="AG56" s="52">
        <f>'[9]NAW3 - Asset Repl - NPgN'!AG53</f>
        <v>-8</v>
      </c>
      <c r="AH56" s="52">
        <f>'[9]NAW3 - Asset Repl - NPgN'!AH53</f>
        <v>-42</v>
      </c>
      <c r="AI56" s="52">
        <f>'[9]NAW3 - Asset Repl - NPgN'!AI53</f>
        <v>-43</v>
      </c>
      <c r="AJ56" s="59">
        <f t="shared" ref="AJ56:AJ58" si="287">SUM(AE56:AI56)</f>
        <v>-3</v>
      </c>
      <c r="AK56" s="52">
        <f>'[9]NAW3 - Asset Repl - NPgN'!AK53</f>
        <v>67</v>
      </c>
      <c r="AL56" s="52">
        <f>'[9]NAW3 - Asset Repl - NPgN'!AL53</f>
        <v>81</v>
      </c>
      <c r="AM56" s="52">
        <f>'[9]NAW3 - Asset Repl - NPgN'!AM53</f>
        <v>104</v>
      </c>
      <c r="AN56" s="52">
        <f>'[9]NAW3 - Asset Repl - NPgN'!AN53</f>
        <v>134</v>
      </c>
      <c r="AO56" s="52">
        <f>'[9]NAW3 - Asset Repl - NPgN'!AO53</f>
        <v>179</v>
      </c>
      <c r="AP56" s="59">
        <f t="shared" ref="AP56:AP58" si="288">SUM(AK56:AO56)</f>
        <v>565</v>
      </c>
      <c r="BB56" s="6"/>
      <c r="BC56" s="6"/>
      <c r="BD56" s="58" t="s">
        <v>27</v>
      </c>
      <c r="BE56" s="172">
        <f>'NPgN - Probs. of Failure'!O$20</f>
        <v>6.504564966175294E-5</v>
      </c>
      <c r="BF56" s="172">
        <f>'NPgN - Probs. of Failure'!P$20</f>
        <v>2.7975987901637708E-4</v>
      </c>
      <c r="BG56" s="172">
        <f>'NPgN - Probs. of Failure'!Q$20</f>
        <v>8.0745785497170718E-4</v>
      </c>
      <c r="BH56" s="172">
        <f>'NPgN - Probs. of Failure'!R$20</f>
        <v>1.8074094130760318E-3</v>
      </c>
      <c r="BI56" s="172">
        <f>'NPgN - Probs. of Failure'!S$20</f>
        <v>3.438884388877639E-3</v>
      </c>
      <c r="BJ56" s="176"/>
      <c r="BK56" s="6"/>
      <c r="BL56" s="58" t="s">
        <v>27</v>
      </c>
      <c r="BM56" s="194">
        <f>$BM3*'NPgN - Average Cons. of Failure'!$Q$20</f>
        <v>167115.68401123286</v>
      </c>
      <c r="BN56" s="194">
        <f>$BM3*'NPgN - Average Cons. of Failure'!$Q$20</f>
        <v>167115.68401123286</v>
      </c>
      <c r="BO56" s="194">
        <f>$BM3*'NPgN - Average Cons. of Failure'!$Q$20</f>
        <v>167115.68401123286</v>
      </c>
      <c r="BP56" s="194">
        <f>$BM3*'NPgN - Average Cons. of Failure'!$Q$20</f>
        <v>167115.68401123286</v>
      </c>
      <c r="BQ56" s="194">
        <f>$BM3*'NPgN - Average Cons. of Failure'!$Q$20</f>
        <v>167115.68401123286</v>
      </c>
      <c r="BR56" s="176"/>
      <c r="BS56" s="6"/>
      <c r="BT56" s="58" t="s">
        <v>27</v>
      </c>
      <c r="BU56" s="24">
        <f t="shared" si="19"/>
        <v>10.87014823517886</v>
      </c>
      <c r="BV56" s="24">
        <f t="shared" si="20"/>
        <v>46.752263540721607</v>
      </c>
      <c r="BW56" s="24">
        <f t="shared" si="21"/>
        <v>134.93887174383971</v>
      </c>
      <c r="BX56" s="24">
        <f t="shared" si="22"/>
        <v>302.04646035454198</v>
      </c>
      <c r="BY56" s="24">
        <f t="shared" si="23"/>
        <v>574.69151688283716</v>
      </c>
      <c r="BZ56" s="6"/>
      <c r="CA56" s="6"/>
      <c r="CB56" s="58" t="s">
        <v>27</v>
      </c>
      <c r="CC56" s="195">
        <f t="shared" ref="CC56:CC58" si="289">IF(BU56="","",M56*BU56)</f>
        <v>880.48200704948761</v>
      </c>
      <c r="CD56" s="195">
        <f t="shared" si="274"/>
        <v>5890.7852061309222</v>
      </c>
      <c r="CE56" s="195">
        <f t="shared" si="274"/>
        <v>24423.935785634989</v>
      </c>
      <c r="CF56" s="195">
        <f t="shared" si="274"/>
        <v>40776.272147863165</v>
      </c>
      <c r="CG56" s="195">
        <f t="shared" si="274"/>
        <v>24137.04370907916</v>
      </c>
      <c r="CH56" s="198">
        <f t="shared" si="275"/>
        <v>96108.51885575772</v>
      </c>
      <c r="CI56" s="68"/>
      <c r="CJ56" s="68"/>
      <c r="CK56" s="195">
        <f t="shared" si="276"/>
        <v>1010.923785871634</v>
      </c>
      <c r="CL56" s="195">
        <f t="shared" si="276"/>
        <v>5890.7852061309222</v>
      </c>
      <c r="CM56" s="195">
        <f t="shared" si="276"/>
        <v>24288.996913891147</v>
      </c>
      <c r="CN56" s="195">
        <f t="shared" si="276"/>
        <v>37755.807544317744</v>
      </c>
      <c r="CO56" s="195">
        <f t="shared" si="276"/>
        <v>23562.352192196322</v>
      </c>
      <c r="CP56" s="198">
        <f t="shared" si="3"/>
        <v>92508.865642407778</v>
      </c>
      <c r="CS56" s="195">
        <f t="shared" ref="CS56:CS58" si="290">IF(BU56="","",Y56*BU56)</f>
        <v>869.61185881430879</v>
      </c>
      <c r="CT56" s="195">
        <f t="shared" si="277"/>
        <v>3833.6856103391719</v>
      </c>
      <c r="CU56" s="195">
        <f t="shared" si="277"/>
        <v>20240.830761575959</v>
      </c>
      <c r="CV56" s="195">
        <f t="shared" si="277"/>
        <v>48327.433656726716</v>
      </c>
      <c r="CW56" s="195">
        <f t="shared" si="277"/>
        <v>53446.311070103853</v>
      </c>
      <c r="CX56" s="198">
        <f t="shared" si="5"/>
        <v>126717.87295756002</v>
      </c>
      <c r="DA56" s="195">
        <f t="shared" ref="DA56:DA58" si="291">IF(BU56="","",(S56+Y56)*BU56)</f>
        <v>1337.0282329269999</v>
      </c>
      <c r="DB56" s="195">
        <f t="shared" si="278"/>
        <v>3693.4288197170072</v>
      </c>
      <c r="DC56" s="195">
        <f t="shared" si="278"/>
        <v>19296.258659369079</v>
      </c>
      <c r="DD56" s="195">
        <f t="shared" si="278"/>
        <v>41682.411528926794</v>
      </c>
      <c r="DE56" s="195">
        <f t="shared" si="278"/>
        <v>46550.012867509809</v>
      </c>
      <c r="DF56" s="198">
        <f t="shared" si="7"/>
        <v>112559.14010844969</v>
      </c>
      <c r="DI56" s="195">
        <f t="shared" ref="DI56:DI58" si="292">IF(BU56="","",AK56*BU56)</f>
        <v>728.2999317569836</v>
      </c>
      <c r="DJ56" s="195">
        <f t="shared" si="279"/>
        <v>3786.9333467984502</v>
      </c>
      <c r="DK56" s="195">
        <f t="shared" si="279"/>
        <v>14033.64266135933</v>
      </c>
      <c r="DL56" s="195">
        <f t="shared" si="279"/>
        <v>40474.225687508624</v>
      </c>
      <c r="DM56" s="195">
        <f t="shared" si="279"/>
        <v>102869.78152202786</v>
      </c>
      <c r="DN56" s="198">
        <f t="shared" si="29"/>
        <v>161892.88314945123</v>
      </c>
      <c r="DQ56" s="195">
        <f t="shared" ref="DQ56:DQ58" si="293">IF(BU56="","",(AE56+AK56)*BU56)</f>
        <v>1739.2237176286176</v>
      </c>
      <c r="DR56" s="195">
        <f t="shared" si="280"/>
        <v>3646.6765561762854</v>
      </c>
      <c r="DS56" s="195">
        <f t="shared" si="280"/>
        <v>12954.131687408611</v>
      </c>
      <c r="DT56" s="195">
        <f t="shared" si="280"/>
        <v>27788.27435261786</v>
      </c>
      <c r="DU56" s="195">
        <f t="shared" si="280"/>
        <v>78158.046296065848</v>
      </c>
      <c r="DV56" s="198">
        <f t="shared" si="10"/>
        <v>124286.35260989722</v>
      </c>
    </row>
    <row r="57" spans="1:126" ht="25.5" customHeight="1">
      <c r="A57" s="19"/>
      <c r="B57" s="55"/>
      <c r="C57" s="55"/>
      <c r="D57" s="56">
        <f t="shared" si="281"/>
        <v>111</v>
      </c>
      <c r="E57" s="57">
        <f t="shared" si="282"/>
        <v>111</v>
      </c>
      <c r="F57" s="58" t="s">
        <v>29</v>
      </c>
      <c r="G57" s="52">
        <f>'[9]NAW3 - Asset Repl - NPgN'!G54</f>
        <v>4</v>
      </c>
      <c r="H57" s="52">
        <f>'[9]NAW3 - Asset Repl - NPgN'!H54</f>
        <v>64</v>
      </c>
      <c r="I57" s="52">
        <f>'[9]NAW3 - Asset Repl - NPgN'!I54</f>
        <v>41</v>
      </c>
      <c r="J57" s="52">
        <f>'[9]NAW3 - Asset Repl - NPgN'!J54</f>
        <v>2</v>
      </c>
      <c r="K57" s="52">
        <f>'[9]NAW3 - Asset Repl - NPgN'!K54</f>
        <v>0</v>
      </c>
      <c r="L57" s="59">
        <f t="shared" si="283"/>
        <v>111</v>
      </c>
      <c r="M57" s="52">
        <f>'[9]NAW3 - Asset Repl - NPgN'!M54</f>
        <v>4</v>
      </c>
      <c r="N57" s="52">
        <f>'[9]NAW3 - Asset Repl - NPgN'!N54</f>
        <v>64</v>
      </c>
      <c r="O57" s="52">
        <f>'[9]NAW3 - Asset Repl - NPgN'!O54</f>
        <v>41</v>
      </c>
      <c r="P57" s="52">
        <f>'[9]NAW3 - Asset Repl - NPgN'!P54</f>
        <v>2</v>
      </c>
      <c r="Q57" s="52">
        <f>'[9]NAW3 - Asset Repl - NPgN'!Q54</f>
        <v>0</v>
      </c>
      <c r="R57" s="59">
        <f t="shared" si="284"/>
        <v>111</v>
      </c>
      <c r="S57" s="52">
        <f>'[9]NAW3 - Asset Repl - NPgN'!S54</f>
        <v>0</v>
      </c>
      <c r="T57" s="52">
        <f>'[9]NAW3 - Asset Repl - NPgN'!T54</f>
        <v>0</v>
      </c>
      <c r="U57" s="52">
        <f>'[9]NAW3 - Asset Repl - NPgN'!U54</f>
        <v>0</v>
      </c>
      <c r="V57" s="52">
        <f>'[9]NAW3 - Asset Repl - NPgN'!V54</f>
        <v>0</v>
      </c>
      <c r="W57" s="52">
        <f>'[9]NAW3 - Asset Repl - NPgN'!W54</f>
        <v>0</v>
      </c>
      <c r="X57" s="59">
        <f t="shared" si="285"/>
        <v>0</v>
      </c>
      <c r="Y57" s="52">
        <f>'[9]NAW3 - Asset Repl - NPgN'!Y54</f>
        <v>4</v>
      </c>
      <c r="Z57" s="52">
        <f>'[9]NAW3 - Asset Repl - NPgN'!Z54</f>
        <v>58</v>
      </c>
      <c r="AA57" s="52">
        <f>'[9]NAW3 - Asset Repl - NPgN'!AA54</f>
        <v>39</v>
      </c>
      <c r="AB57" s="52">
        <f>'[9]NAW3 - Asset Repl - NPgN'!AB54</f>
        <v>10</v>
      </c>
      <c r="AC57" s="52">
        <f>'[9]NAW3 - Asset Repl - NPgN'!AC54</f>
        <v>0</v>
      </c>
      <c r="AD57" s="59">
        <f t="shared" si="286"/>
        <v>111</v>
      </c>
      <c r="AE57" s="52">
        <f>'[9]NAW3 - Asset Repl - NPgN'!AE54</f>
        <v>0</v>
      </c>
      <c r="AF57" s="52">
        <f>'[9]NAW3 - Asset Repl - NPgN'!AF54</f>
        <v>0</v>
      </c>
      <c r="AG57" s="52">
        <f>'[9]NAW3 - Asset Repl - NPgN'!AG54</f>
        <v>0</v>
      </c>
      <c r="AH57" s="52">
        <f>'[9]NAW3 - Asset Repl - NPgN'!AH54</f>
        <v>0</v>
      </c>
      <c r="AI57" s="52">
        <f>'[9]NAW3 - Asset Repl - NPgN'!AI54</f>
        <v>0</v>
      </c>
      <c r="AJ57" s="59">
        <f t="shared" si="287"/>
        <v>0</v>
      </c>
      <c r="AK57" s="52">
        <f>'[9]NAW3 - Asset Repl - NPgN'!AK54</f>
        <v>1</v>
      </c>
      <c r="AL57" s="52">
        <f>'[9]NAW3 - Asset Repl - NPgN'!AL54</f>
        <v>54</v>
      </c>
      <c r="AM57" s="52">
        <f>'[9]NAW3 - Asset Repl - NPgN'!AM54</f>
        <v>32</v>
      </c>
      <c r="AN57" s="52">
        <f>'[9]NAW3 - Asset Repl - NPgN'!AN54</f>
        <v>20</v>
      </c>
      <c r="AO57" s="52">
        <f>'[9]NAW3 - Asset Repl - NPgN'!AO54</f>
        <v>4</v>
      </c>
      <c r="AP57" s="59">
        <f t="shared" si="288"/>
        <v>111</v>
      </c>
      <c r="BB57" s="6"/>
      <c r="BC57" s="6"/>
      <c r="BD57" s="58" t="s">
        <v>29</v>
      </c>
      <c r="BE57" s="172">
        <f>'NPgN - Probs. of Failure'!O$20</f>
        <v>6.504564966175294E-5</v>
      </c>
      <c r="BF57" s="172">
        <f>'NPgN - Probs. of Failure'!P$20</f>
        <v>2.7975987901637708E-4</v>
      </c>
      <c r="BG57" s="172">
        <f>'NPgN - Probs. of Failure'!Q$20</f>
        <v>8.0745785497170718E-4</v>
      </c>
      <c r="BH57" s="172">
        <f>'NPgN - Probs. of Failure'!R$20</f>
        <v>1.8074094130760318E-3</v>
      </c>
      <c r="BI57" s="172">
        <f>'NPgN - Probs. of Failure'!S$20</f>
        <v>3.438884388877639E-3</v>
      </c>
      <c r="BJ57" s="176"/>
      <c r="BK57" s="6"/>
      <c r="BL57" s="58" t="s">
        <v>29</v>
      </c>
      <c r="BM57" s="194">
        <f>$BM4*'NPgN - Average Cons. of Failure'!$Q$20</f>
        <v>250673.5260168493</v>
      </c>
      <c r="BN57" s="194">
        <f>$BM4*'NPgN - Average Cons. of Failure'!$Q$20</f>
        <v>250673.5260168493</v>
      </c>
      <c r="BO57" s="194">
        <f>$BM4*'NPgN - Average Cons. of Failure'!$Q$20</f>
        <v>250673.5260168493</v>
      </c>
      <c r="BP57" s="194">
        <f>$BM4*'NPgN - Average Cons. of Failure'!$Q$20</f>
        <v>250673.5260168493</v>
      </c>
      <c r="BQ57" s="194">
        <f>$BM4*'NPgN - Average Cons. of Failure'!$Q$20</f>
        <v>250673.5260168493</v>
      </c>
      <c r="BR57" s="176"/>
      <c r="BS57" s="6"/>
      <c r="BT57" s="58" t="s">
        <v>29</v>
      </c>
      <c r="BU57" s="24">
        <f t="shared" si="19"/>
        <v>16.30522235276829</v>
      </c>
      <c r="BV57" s="24">
        <f t="shared" si="20"/>
        <v>70.128395311082414</v>
      </c>
      <c r="BW57" s="24">
        <f t="shared" si="21"/>
        <v>202.40830761575955</v>
      </c>
      <c r="BX57" s="24">
        <f t="shared" si="22"/>
        <v>453.06969053181297</v>
      </c>
      <c r="BY57" s="24">
        <f t="shared" si="23"/>
        <v>862.03727532425569</v>
      </c>
      <c r="BZ57" s="6"/>
      <c r="CA57" s="6"/>
      <c r="CB57" s="58" t="s">
        <v>29</v>
      </c>
      <c r="CC57" s="195">
        <f t="shared" si="289"/>
        <v>65.220889411073159</v>
      </c>
      <c r="CD57" s="195">
        <f t="shared" si="274"/>
        <v>4488.2172999092745</v>
      </c>
      <c r="CE57" s="195">
        <f t="shared" si="274"/>
        <v>8298.7406122461416</v>
      </c>
      <c r="CF57" s="195">
        <f t="shared" si="274"/>
        <v>906.13938106362593</v>
      </c>
      <c r="CG57" s="195">
        <f t="shared" si="274"/>
        <v>0</v>
      </c>
      <c r="CH57" s="198">
        <f t="shared" si="275"/>
        <v>13758.318182630115</v>
      </c>
      <c r="CI57" s="68"/>
      <c r="CJ57" s="68"/>
      <c r="CK57" s="195">
        <f t="shared" si="276"/>
        <v>65.220889411073159</v>
      </c>
      <c r="CL57" s="195">
        <f t="shared" si="276"/>
        <v>4488.2172999092745</v>
      </c>
      <c r="CM57" s="195">
        <f t="shared" si="276"/>
        <v>8298.7406122461416</v>
      </c>
      <c r="CN57" s="195">
        <f t="shared" si="276"/>
        <v>906.13938106362593</v>
      </c>
      <c r="CO57" s="195">
        <f t="shared" si="276"/>
        <v>0</v>
      </c>
      <c r="CP57" s="198">
        <f t="shared" si="3"/>
        <v>13758.318182630115</v>
      </c>
      <c r="CS57" s="195">
        <f t="shared" si="290"/>
        <v>65.220889411073159</v>
      </c>
      <c r="CT57" s="195">
        <f t="shared" si="277"/>
        <v>4067.4469280427802</v>
      </c>
      <c r="CU57" s="195">
        <f t="shared" si="277"/>
        <v>7893.9239970146227</v>
      </c>
      <c r="CV57" s="195">
        <f t="shared" si="277"/>
        <v>4530.6969053181292</v>
      </c>
      <c r="CW57" s="195">
        <f t="shared" si="277"/>
        <v>0</v>
      </c>
      <c r="CX57" s="198">
        <f t="shared" si="5"/>
        <v>16557.288719786608</v>
      </c>
      <c r="DA57" s="195">
        <f t="shared" si="291"/>
        <v>65.220889411073159</v>
      </c>
      <c r="DB57" s="195">
        <f t="shared" si="278"/>
        <v>4067.4469280427802</v>
      </c>
      <c r="DC57" s="195">
        <f t="shared" si="278"/>
        <v>7893.9239970146227</v>
      </c>
      <c r="DD57" s="195">
        <f t="shared" si="278"/>
        <v>4530.6969053181292</v>
      </c>
      <c r="DE57" s="195">
        <f t="shared" si="278"/>
        <v>0</v>
      </c>
      <c r="DF57" s="198">
        <f t="shared" si="7"/>
        <v>16557.288719786608</v>
      </c>
      <c r="DI57" s="195">
        <f t="shared" si="292"/>
        <v>16.30522235276829</v>
      </c>
      <c r="DJ57" s="195">
        <f t="shared" si="279"/>
        <v>3786.9333467984502</v>
      </c>
      <c r="DK57" s="195">
        <f t="shared" si="279"/>
        <v>6477.0658437043057</v>
      </c>
      <c r="DL57" s="195">
        <f t="shared" si="279"/>
        <v>9061.3938106362584</v>
      </c>
      <c r="DM57" s="195">
        <f t="shared" si="279"/>
        <v>3448.1491012970228</v>
      </c>
      <c r="DN57" s="198">
        <f t="shared" si="29"/>
        <v>22789.847324788803</v>
      </c>
      <c r="DQ57" s="195">
        <f t="shared" si="293"/>
        <v>16.30522235276829</v>
      </c>
      <c r="DR57" s="195">
        <f t="shared" si="280"/>
        <v>3786.9333467984502</v>
      </c>
      <c r="DS57" s="195">
        <f t="shared" si="280"/>
        <v>6477.0658437043057</v>
      </c>
      <c r="DT57" s="195">
        <f t="shared" si="280"/>
        <v>9061.3938106362584</v>
      </c>
      <c r="DU57" s="195">
        <f t="shared" si="280"/>
        <v>3448.1491012970228</v>
      </c>
      <c r="DV57" s="198">
        <f t="shared" si="10"/>
        <v>22789.847324788803</v>
      </c>
    </row>
    <row r="58" spans="1:126" ht="25.5" customHeight="1">
      <c r="A58" s="19"/>
      <c r="B58" s="55"/>
      <c r="C58" s="55"/>
      <c r="D58" s="56">
        <f t="shared" si="281"/>
        <v>267</v>
      </c>
      <c r="E58" s="57">
        <f t="shared" si="282"/>
        <v>255</v>
      </c>
      <c r="F58" s="58" t="s">
        <v>30</v>
      </c>
      <c r="G58" s="52">
        <f>'[9]NAW3 - Asset Repl - NPgN'!G55</f>
        <v>47</v>
      </c>
      <c r="H58" s="52">
        <f>'[9]NAW3 - Asset Repl - NPgN'!H55</f>
        <v>50</v>
      </c>
      <c r="I58" s="52">
        <f>'[9]NAW3 - Asset Repl - NPgN'!I55</f>
        <v>66</v>
      </c>
      <c r="J58" s="52">
        <f>'[9]NAW3 - Asset Repl - NPgN'!J55</f>
        <v>74</v>
      </c>
      <c r="K58" s="52">
        <f>'[9]NAW3 - Asset Repl - NPgN'!K55</f>
        <v>30</v>
      </c>
      <c r="L58" s="59">
        <f t="shared" si="283"/>
        <v>267</v>
      </c>
      <c r="M58" s="52">
        <f>'[9]NAW3 - Asset Repl - NPgN'!M55</f>
        <v>36</v>
      </c>
      <c r="N58" s="52">
        <f>'[9]NAW3 - Asset Repl - NPgN'!N55</f>
        <v>50</v>
      </c>
      <c r="O58" s="52">
        <f>'[9]NAW3 - Asset Repl - NPgN'!O55</f>
        <v>70</v>
      </c>
      <c r="P58" s="52">
        <f>'[9]NAW3 - Asset Repl - NPgN'!P55</f>
        <v>80</v>
      </c>
      <c r="Q58" s="52">
        <f>'[9]NAW3 - Asset Repl - NPgN'!Q55</f>
        <v>34</v>
      </c>
      <c r="R58" s="59">
        <f t="shared" si="284"/>
        <v>270</v>
      </c>
      <c r="S58" s="52">
        <f>'[9]NAW3 - Asset Repl - NPgN'!S55</f>
        <v>23</v>
      </c>
      <c r="T58" s="52">
        <f>'[9]NAW3 - Asset Repl - NPgN'!T55</f>
        <v>0</v>
      </c>
      <c r="U58" s="52">
        <f>'[9]NAW3 - Asset Repl - NPgN'!U55</f>
        <v>-2</v>
      </c>
      <c r="V58" s="52">
        <f>'[9]NAW3 - Asset Repl - NPgN'!V55</f>
        <v>-13</v>
      </c>
      <c r="W58" s="52">
        <f>'[9]NAW3 - Asset Repl - NPgN'!W55</f>
        <v>-14</v>
      </c>
      <c r="X58" s="59">
        <f t="shared" si="285"/>
        <v>-6</v>
      </c>
      <c r="Y58" s="52">
        <f>'[9]NAW3 - Asset Repl - NPgN'!Y55</f>
        <v>36</v>
      </c>
      <c r="Z58" s="52">
        <f>'[9]NAW3 - Asset Repl - NPgN'!Z55</f>
        <v>42</v>
      </c>
      <c r="AA58" s="52">
        <f>'[9]NAW3 - Asset Repl - NPgN'!AA55</f>
        <v>28</v>
      </c>
      <c r="AB58" s="52">
        <f>'[9]NAW3 - Asset Repl - NPgN'!AB55</f>
        <v>97</v>
      </c>
      <c r="AC58" s="52">
        <f>'[9]NAW3 - Asset Repl - NPgN'!AC55</f>
        <v>67</v>
      </c>
      <c r="AD58" s="59">
        <f t="shared" si="286"/>
        <v>270</v>
      </c>
      <c r="AE58" s="52">
        <f>'[9]NAW3 - Asset Repl - NPgN'!AE55</f>
        <v>42</v>
      </c>
      <c r="AF58" s="52">
        <f>'[9]NAW3 - Asset Repl - NPgN'!AF55</f>
        <v>0</v>
      </c>
      <c r="AG58" s="52">
        <f>'[9]NAW3 - Asset Repl - NPgN'!AG55</f>
        <v>-2</v>
      </c>
      <c r="AH58" s="52">
        <f>'[9]NAW3 - Asset Repl - NPgN'!AH55</f>
        <v>-24</v>
      </c>
      <c r="AI58" s="52">
        <f>'[9]NAW3 - Asset Repl - NPgN'!AI55</f>
        <v>-28</v>
      </c>
      <c r="AJ58" s="59">
        <f t="shared" si="287"/>
        <v>-12</v>
      </c>
      <c r="AK58" s="52">
        <f>'[9]NAW3 - Asset Repl - NPgN'!AK55</f>
        <v>35</v>
      </c>
      <c r="AL58" s="52">
        <f>'[9]NAW3 - Asset Repl - NPgN'!AL55</f>
        <v>36</v>
      </c>
      <c r="AM58" s="52">
        <f>'[9]NAW3 - Asset Repl - NPgN'!AM55</f>
        <v>23</v>
      </c>
      <c r="AN58" s="52">
        <f>'[9]NAW3 - Asset Repl - NPgN'!AN55</f>
        <v>38</v>
      </c>
      <c r="AO58" s="52">
        <f>'[9]NAW3 - Asset Repl - NPgN'!AO55</f>
        <v>138</v>
      </c>
      <c r="AP58" s="59">
        <f t="shared" si="288"/>
        <v>270</v>
      </c>
      <c r="BB58" s="6"/>
      <c r="BC58" s="6"/>
      <c r="BD58" s="58" t="s">
        <v>30</v>
      </c>
      <c r="BE58" s="172">
        <f>'NPgN - Probs. of Failure'!O$20</f>
        <v>6.504564966175294E-5</v>
      </c>
      <c r="BF58" s="172">
        <f>'NPgN - Probs. of Failure'!P$20</f>
        <v>2.7975987901637708E-4</v>
      </c>
      <c r="BG58" s="172">
        <f>'NPgN - Probs. of Failure'!Q$20</f>
        <v>8.0745785497170718E-4</v>
      </c>
      <c r="BH58" s="172">
        <f>'NPgN - Probs. of Failure'!R$20</f>
        <v>1.8074094130760318E-3</v>
      </c>
      <c r="BI58" s="172">
        <f>'NPgN - Probs. of Failure'!S$20</f>
        <v>3.438884388877639E-3</v>
      </c>
      <c r="BJ58" s="176"/>
      <c r="BK58" s="6"/>
      <c r="BL58" s="58" t="s">
        <v>30</v>
      </c>
      <c r="BM58" s="194">
        <f>$BM5*'NPgN - Average Cons. of Failure'!$Q$20</f>
        <v>417789.21002808213</v>
      </c>
      <c r="BN58" s="194">
        <f>$BM5*'NPgN - Average Cons. of Failure'!$Q$20</f>
        <v>417789.21002808213</v>
      </c>
      <c r="BO58" s="194">
        <f>$BM5*'NPgN - Average Cons. of Failure'!$Q$20</f>
        <v>417789.21002808213</v>
      </c>
      <c r="BP58" s="194">
        <f>$BM5*'NPgN - Average Cons. of Failure'!$Q$20</f>
        <v>417789.21002808213</v>
      </c>
      <c r="BQ58" s="194">
        <f>$BM5*'NPgN - Average Cons. of Failure'!$Q$20</f>
        <v>417789.21002808213</v>
      </c>
      <c r="BR58" s="176"/>
      <c r="BS58" s="6"/>
      <c r="BT58" s="58" t="s">
        <v>30</v>
      </c>
      <c r="BU58" s="24">
        <f t="shared" si="19"/>
        <v>27.17537058794715</v>
      </c>
      <c r="BV58" s="24">
        <f t="shared" si="20"/>
        <v>116.88065885180401</v>
      </c>
      <c r="BW58" s="24">
        <f t="shared" si="21"/>
        <v>337.34717935959924</v>
      </c>
      <c r="BX58" s="24">
        <f t="shared" si="22"/>
        <v>755.11615088635494</v>
      </c>
      <c r="BY58" s="24">
        <f t="shared" si="23"/>
        <v>1436.7287922070927</v>
      </c>
      <c r="BZ58" s="6"/>
      <c r="CA58" s="6"/>
      <c r="CB58" s="58" t="s">
        <v>30</v>
      </c>
      <c r="CC58" s="195">
        <f t="shared" si="289"/>
        <v>978.31334116609742</v>
      </c>
      <c r="CD58" s="195">
        <f t="shared" si="274"/>
        <v>5844.0329425902009</v>
      </c>
      <c r="CE58" s="195">
        <f t="shared" si="274"/>
        <v>23614.302555171947</v>
      </c>
      <c r="CF58" s="195">
        <f t="shared" si="274"/>
        <v>60409.292070908399</v>
      </c>
      <c r="CG58" s="195">
        <f t="shared" si="274"/>
        <v>48848.778935041155</v>
      </c>
      <c r="CH58" s="198">
        <f t="shared" si="275"/>
        <v>139694.71984487781</v>
      </c>
      <c r="CI58" s="68"/>
      <c r="CJ58" s="68"/>
      <c r="CK58" s="195">
        <f t="shared" si="276"/>
        <v>1277.242417633516</v>
      </c>
      <c r="CL58" s="195">
        <f t="shared" si="276"/>
        <v>5844.0329425902009</v>
      </c>
      <c r="CM58" s="195">
        <f t="shared" si="276"/>
        <v>22264.913837733551</v>
      </c>
      <c r="CN58" s="195">
        <f t="shared" si="276"/>
        <v>55878.595165590268</v>
      </c>
      <c r="CO58" s="195">
        <f t="shared" si="276"/>
        <v>43101.86376621278</v>
      </c>
      <c r="CP58" s="198">
        <f t="shared" si="3"/>
        <v>128366.64812976032</v>
      </c>
      <c r="CS58" s="195">
        <f t="shared" si="290"/>
        <v>978.31334116609742</v>
      </c>
      <c r="CT58" s="195">
        <f t="shared" si="277"/>
        <v>4908.9876717757688</v>
      </c>
      <c r="CU58" s="195">
        <f t="shared" si="277"/>
        <v>9445.7210220687793</v>
      </c>
      <c r="CV58" s="195">
        <f t="shared" si="277"/>
        <v>73246.266635976426</v>
      </c>
      <c r="CW58" s="195">
        <f t="shared" si="277"/>
        <v>96260.829077875213</v>
      </c>
      <c r="CX58" s="198">
        <f t="shared" si="5"/>
        <v>184840.11774886228</v>
      </c>
      <c r="DA58" s="195">
        <f t="shared" si="291"/>
        <v>1603.3468646888819</v>
      </c>
      <c r="DB58" s="195">
        <f t="shared" si="278"/>
        <v>4908.9876717757688</v>
      </c>
      <c r="DC58" s="195">
        <f t="shared" si="278"/>
        <v>8771.0266633495794</v>
      </c>
      <c r="DD58" s="195">
        <f t="shared" si="278"/>
        <v>63429.756674453813</v>
      </c>
      <c r="DE58" s="195">
        <f t="shared" si="278"/>
        <v>76146.625986975909</v>
      </c>
      <c r="DF58" s="198">
        <f t="shared" si="7"/>
        <v>154859.74386124394</v>
      </c>
      <c r="DI58" s="195">
        <f t="shared" si="292"/>
        <v>951.1379705781502</v>
      </c>
      <c r="DJ58" s="195">
        <f t="shared" si="279"/>
        <v>4207.703718664945</v>
      </c>
      <c r="DK58" s="195">
        <f t="shared" si="279"/>
        <v>7758.9851252707822</v>
      </c>
      <c r="DL58" s="195">
        <f t="shared" si="279"/>
        <v>28694.413733681489</v>
      </c>
      <c r="DM58" s="195">
        <f t="shared" si="279"/>
        <v>198268.57332457879</v>
      </c>
      <c r="DN58" s="198">
        <f t="shared" si="29"/>
        <v>239880.81387277416</v>
      </c>
      <c r="DQ58" s="195">
        <f t="shared" si="293"/>
        <v>2092.5035352719306</v>
      </c>
      <c r="DR58" s="195">
        <f t="shared" si="280"/>
        <v>4207.703718664945</v>
      </c>
      <c r="DS58" s="195">
        <f t="shared" si="280"/>
        <v>7084.2907665515841</v>
      </c>
      <c r="DT58" s="195">
        <f t="shared" si="280"/>
        <v>10571.626112408969</v>
      </c>
      <c r="DU58" s="195">
        <f t="shared" si="280"/>
        <v>158040.16714278021</v>
      </c>
      <c r="DV58" s="198">
        <f t="shared" si="10"/>
        <v>181996.29127567762</v>
      </c>
    </row>
    <row r="59" spans="1:126" ht="25.5" customHeight="1" thickBot="1">
      <c r="A59" s="19"/>
      <c r="B59" s="60"/>
      <c r="C59" s="61"/>
      <c r="D59" s="62">
        <f>SUM(D55:D58)</f>
        <v>2541</v>
      </c>
      <c r="E59" s="63">
        <f>SUM(E55:E58)</f>
        <v>2517</v>
      </c>
      <c r="F59" s="64"/>
      <c r="G59" s="65">
        <f>SUM(G55:G58)</f>
        <v>344</v>
      </c>
      <c r="H59" s="66">
        <f t="shared" ref="H59:K59" si="294">SUM(H55:H58)</f>
        <v>750</v>
      </c>
      <c r="I59" s="66">
        <f t="shared" si="294"/>
        <v>767</v>
      </c>
      <c r="J59" s="66">
        <f t="shared" si="294"/>
        <v>487</v>
      </c>
      <c r="K59" s="66">
        <f t="shared" si="294"/>
        <v>193</v>
      </c>
      <c r="L59" s="67"/>
      <c r="M59" s="65">
        <f>SUM(M55:M58)</f>
        <v>289</v>
      </c>
      <c r="N59" s="66">
        <f t="shared" ref="N59:Q59" si="295">SUM(N55:N58)</f>
        <v>754</v>
      </c>
      <c r="O59" s="66">
        <f t="shared" si="295"/>
        <v>785</v>
      </c>
      <c r="P59" s="66">
        <f t="shared" si="295"/>
        <v>524</v>
      </c>
      <c r="Q59" s="66">
        <f t="shared" si="295"/>
        <v>210</v>
      </c>
      <c r="R59" s="67"/>
      <c r="S59" s="65">
        <f>SUM(S55:S58)</f>
        <v>124</v>
      </c>
      <c r="T59" s="66">
        <f t="shared" ref="T59:W59" si="296">SUM(T55:T58)</f>
        <v>-4</v>
      </c>
      <c r="U59" s="66">
        <f t="shared" si="296"/>
        <v>-13</v>
      </c>
      <c r="V59" s="66">
        <f t="shared" si="296"/>
        <v>-56</v>
      </c>
      <c r="W59" s="66">
        <f t="shared" si="296"/>
        <v>-63</v>
      </c>
      <c r="X59" s="67"/>
      <c r="Y59" s="65">
        <f>SUM(Y55:Y58)</f>
        <v>288</v>
      </c>
      <c r="Z59" s="66">
        <f t="shared" ref="Z59:AC59" si="297">SUM(Z55:Z58)</f>
        <v>612</v>
      </c>
      <c r="AA59" s="66">
        <f t="shared" si="297"/>
        <v>574</v>
      </c>
      <c r="AB59" s="66">
        <f t="shared" si="297"/>
        <v>642</v>
      </c>
      <c r="AC59" s="66">
        <f t="shared" si="297"/>
        <v>446</v>
      </c>
      <c r="AD59" s="67"/>
      <c r="AE59" s="65">
        <f>SUM(AE55:AE58)</f>
        <v>316</v>
      </c>
      <c r="AF59" s="66">
        <f t="shared" ref="AF59:AI59" si="298">SUM(AF55:AF58)</f>
        <v>-4</v>
      </c>
      <c r="AG59" s="66">
        <f t="shared" si="298"/>
        <v>-16</v>
      </c>
      <c r="AH59" s="66">
        <f t="shared" si="298"/>
        <v>-100</v>
      </c>
      <c r="AI59" s="66">
        <f t="shared" si="298"/>
        <v>-220</v>
      </c>
      <c r="AJ59" s="67"/>
      <c r="AK59" s="65">
        <f>SUM(AK55:AK58)</f>
        <v>248</v>
      </c>
      <c r="AL59" s="66">
        <f t="shared" ref="AL59:AO59" si="299">SUM(AL55:AL58)</f>
        <v>470</v>
      </c>
      <c r="AM59" s="66">
        <f t="shared" si="299"/>
        <v>538</v>
      </c>
      <c r="AN59" s="66">
        <f t="shared" si="299"/>
        <v>495</v>
      </c>
      <c r="AO59" s="66">
        <f t="shared" si="299"/>
        <v>811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3202.3456700836919</v>
      </c>
      <c r="CD59" s="197">
        <f t="shared" ref="CD59:CG59" si="300">SUM(CD55:CD58)</f>
        <v>33044.499870582033</v>
      </c>
      <c r="CE59" s="197">
        <f t="shared" si="300"/>
        <v>102904.38359185215</v>
      </c>
      <c r="CF59" s="197">
        <f t="shared" si="300"/>
        <v>167001.48793002625</v>
      </c>
      <c r="CG59" s="197">
        <f t="shared" si="300"/>
        <v>126891.88692773043</v>
      </c>
      <c r="CH59" s="198">
        <f>SUM(CC59:CG59)</f>
        <v>433044.6039902746</v>
      </c>
      <c r="CI59" s="68"/>
      <c r="CJ59" s="68"/>
      <c r="CK59" s="197">
        <f>SUM(CK55:CK58)</f>
        <v>3875.2078458412634</v>
      </c>
      <c r="CL59" s="197">
        <f t="shared" ref="CL59:CO59" si="301">SUM(CL55:CL58)</f>
        <v>32913.593532668012</v>
      </c>
      <c r="CM59" s="197">
        <f t="shared" si="301"/>
        <v>100192.11226980097</v>
      </c>
      <c r="CN59" s="197">
        <f t="shared" si="301"/>
        <v>155010.24345395094</v>
      </c>
      <c r="CO59" s="197">
        <f t="shared" si="301"/>
        <v>115742.87150020339</v>
      </c>
      <c r="CP59" s="198">
        <f t="shared" si="3"/>
        <v>407734.02860246459</v>
      </c>
      <c r="CS59" s="197">
        <f>SUM(CS55:CS58)</f>
        <v>3191.4755218485129</v>
      </c>
      <c r="CT59" s="197">
        <f t="shared" ref="CT59:CW59" si="302">SUM(CT55:CT58)</f>
        <v>26882.551535914925</v>
      </c>
      <c r="CU59" s="197">
        <f t="shared" si="302"/>
        <v>71301.6998294449</v>
      </c>
      <c r="CV59" s="197">
        <f t="shared" si="302"/>
        <v>205391.59304108855</v>
      </c>
      <c r="CW59" s="197">
        <f t="shared" si="302"/>
        <v>264760.381827923</v>
      </c>
      <c r="CX59" s="198">
        <f t="shared" si="5"/>
        <v>571527.70175621985</v>
      </c>
      <c r="DA59" s="197">
        <f>SUM(DA55:DA58)</f>
        <v>4725.2534378322507</v>
      </c>
      <c r="DB59" s="197">
        <f t="shared" ref="DB59:DE59" si="303">SUM(DB55:DB58)</f>
        <v>26709.568160814255</v>
      </c>
      <c r="DC59" s="197">
        <f t="shared" si="303"/>
        <v>69304.604527636067</v>
      </c>
      <c r="DD59" s="197">
        <f t="shared" si="303"/>
        <v>184489.97798455422</v>
      </c>
      <c r="DE59" s="197">
        <f t="shared" si="303"/>
        <v>222865.37024716422</v>
      </c>
      <c r="DF59" s="198">
        <f t="shared" si="7"/>
        <v>508094.77435800101</v>
      </c>
      <c r="DI59" s="197">
        <f>SUM(DI55:DI58)</f>
        <v>2799.0631705585565</v>
      </c>
      <c r="DJ59" s="197">
        <f t="shared" ref="DJ59:DM59" si="304">SUM(DJ55:DJ58)</f>
        <v>21566.819171334879</v>
      </c>
      <c r="DK59" s="197">
        <f t="shared" si="304"/>
        <v>64068.976303975091</v>
      </c>
      <c r="DL59" s="197">
        <f t="shared" si="304"/>
        <v>142294.08747302473</v>
      </c>
      <c r="DM59" s="197">
        <f t="shared" si="304"/>
        <v>501705.69423871685</v>
      </c>
      <c r="DN59" s="198">
        <f t="shared" si="29"/>
        <v>732434.64035761007</v>
      </c>
      <c r="DQ59" s="197">
        <f>SUM(DQ55:DQ58)</f>
        <v>6328.6003025211321</v>
      </c>
      <c r="DR59" s="197">
        <f t="shared" ref="DR59:DU59" si="305">SUM(DR55:DR58)</f>
        <v>21393.835796234205</v>
      </c>
      <c r="DS59" s="197">
        <f t="shared" si="305"/>
        <v>61748.027709981048</v>
      </c>
      <c r="DT59" s="197">
        <f t="shared" si="305"/>
        <v>104296.64276042335</v>
      </c>
      <c r="DU59" s="197">
        <f t="shared" si="305"/>
        <v>376825.22762007627</v>
      </c>
      <c r="DV59" s="198">
        <f t="shared" si="10"/>
        <v>570592.33418923593</v>
      </c>
    </row>
    <row r="60" spans="1:126" ht="25.5" customHeight="1">
      <c r="A60" s="19"/>
      <c r="B60" s="48" t="s">
        <v>36</v>
      </c>
      <c r="C60" s="48"/>
      <c r="D60" s="49">
        <f>L60</f>
        <v>5352</v>
      </c>
      <c r="E60" s="50">
        <f>D60+SUM(AE60:AI60)</f>
        <v>5310</v>
      </c>
      <c r="F60" s="51" t="s">
        <v>25</v>
      </c>
      <c r="G60" s="52">
        <f>'[9]NAW3 - Asset Repl - NPgN'!G57</f>
        <v>3986</v>
      </c>
      <c r="H60" s="52">
        <f>'[9]NAW3 - Asset Repl - NPgN'!H57</f>
        <v>1248</v>
      </c>
      <c r="I60" s="52">
        <f>'[9]NAW3 - Asset Repl - NPgN'!I57</f>
        <v>108</v>
      </c>
      <c r="J60" s="52">
        <f>'[9]NAW3 - Asset Repl - NPgN'!J57</f>
        <v>9</v>
      </c>
      <c r="K60" s="52">
        <f>'[9]NAW3 - Asset Repl - NPgN'!K57</f>
        <v>1</v>
      </c>
      <c r="L60" s="53">
        <f>SUM(G60:K60)</f>
        <v>5352</v>
      </c>
      <c r="M60" s="52">
        <f>'[9]NAW3 - Asset Repl - NPgN'!M57</f>
        <v>3792</v>
      </c>
      <c r="N60" s="52">
        <f>'[9]NAW3 - Asset Repl - NPgN'!N57</f>
        <v>1272</v>
      </c>
      <c r="O60" s="52">
        <f>'[9]NAW3 - Asset Repl - NPgN'!O57</f>
        <v>172</v>
      </c>
      <c r="P60" s="52">
        <f>'[9]NAW3 - Asset Repl - NPgN'!P57</f>
        <v>49</v>
      </c>
      <c r="Q60" s="52">
        <f>'[9]NAW3 - Asset Repl - NPgN'!Q57</f>
        <v>123</v>
      </c>
      <c r="R60" s="53">
        <f>SUM(M60:Q60)</f>
        <v>5408</v>
      </c>
      <c r="S60" s="52">
        <f>'[9]NAW3 - Asset Repl - NPgN'!S57</f>
        <v>147</v>
      </c>
      <c r="T60" s="52">
        <f>'[9]NAW3 - Asset Repl - NPgN'!T57</f>
        <v>-20</v>
      </c>
      <c r="U60" s="52">
        <f>'[9]NAW3 - Asset Repl - NPgN'!U57</f>
        <v>-80</v>
      </c>
      <c r="V60" s="52">
        <f>'[9]NAW3 - Asset Repl - NPgN'!V57</f>
        <v>-42</v>
      </c>
      <c r="W60" s="52">
        <f>'[9]NAW3 - Asset Repl - NPgN'!W57</f>
        <v>-18</v>
      </c>
      <c r="X60" s="53">
        <f>SUM(S60:W60)</f>
        <v>-13</v>
      </c>
      <c r="Y60" s="54">
        <f>'[9]NAW3 - Asset Repl - NPgN'!Y57</f>
        <v>3745</v>
      </c>
      <c r="Z60" s="54">
        <f>'[9]NAW3 - Asset Repl - NPgN'!Z57</f>
        <v>1052</v>
      </c>
      <c r="AA60" s="54">
        <f>'[9]NAW3 - Asset Repl - NPgN'!AA57</f>
        <v>480</v>
      </c>
      <c r="AB60" s="54">
        <f>'[9]NAW3 - Asset Repl - NPgN'!AB57</f>
        <v>48</v>
      </c>
      <c r="AC60" s="54">
        <f>'[9]NAW3 - Asset Repl - NPgN'!AC57</f>
        <v>27</v>
      </c>
      <c r="AD60" s="53">
        <f>SUM(Y60:AC60)</f>
        <v>5352</v>
      </c>
      <c r="AE60" s="54">
        <f>'[9]NAW3 - Asset Repl - NPgN'!AE57</f>
        <v>291</v>
      </c>
      <c r="AF60" s="54">
        <f>'[9]NAW3 - Asset Repl - NPgN'!AF57</f>
        <v>-41</v>
      </c>
      <c r="AG60" s="54">
        <f>'[9]NAW3 - Asset Repl - NPgN'!AG57</f>
        <v>-147</v>
      </c>
      <c r="AH60" s="54">
        <f>'[9]NAW3 - Asset Repl - NPgN'!AH57</f>
        <v>-83</v>
      </c>
      <c r="AI60" s="54">
        <f>'[9]NAW3 - Asset Repl - NPgN'!AI57</f>
        <v>-62</v>
      </c>
      <c r="AJ60" s="53">
        <f>SUM(AE60:AI60)</f>
        <v>-42</v>
      </c>
      <c r="AK60" s="54">
        <f>'[9]NAW3 - Asset Repl - NPgN'!AK57</f>
        <v>3399</v>
      </c>
      <c r="AL60" s="54">
        <f>'[9]NAW3 - Asset Repl - NPgN'!AL57</f>
        <v>1205</v>
      </c>
      <c r="AM60" s="54">
        <f>'[9]NAW3 - Asset Repl - NPgN'!AM57</f>
        <v>588</v>
      </c>
      <c r="AN60" s="54">
        <f>'[9]NAW3 - Asset Repl - NPgN'!AN57</f>
        <v>96</v>
      </c>
      <c r="AO60" s="54">
        <f>'[9]NAW3 - Asset Repl - NPgN'!AO57</f>
        <v>64</v>
      </c>
      <c r="AP60" s="53">
        <f>SUM(AK60:AO60)</f>
        <v>5352</v>
      </c>
      <c r="BB60" s="6"/>
      <c r="BC60" s="6"/>
      <c r="BD60" s="51" t="s">
        <v>25</v>
      </c>
      <c r="BE60" s="172">
        <f>'NPgN - Probs. of Failure'!O$21</f>
        <v>1.7423585452453925E-4</v>
      </c>
      <c r="BF60" s="172">
        <f>'NPgN - Probs. of Failure'!P$21</f>
        <v>7.493844989722952E-4</v>
      </c>
      <c r="BG60" s="172">
        <f>'NPgN - Probs. of Failure'!Q$21</f>
        <v>2.1629134321072352E-3</v>
      </c>
      <c r="BH60" s="172">
        <f>'NPgN - Probs. of Failure'!R$21</f>
        <v>4.8414540434388144E-3</v>
      </c>
      <c r="BI60" s="172">
        <f>'NPgN - Probs. of Failure'!S$21</f>
        <v>9.2116377224764883E-3</v>
      </c>
      <c r="BJ60" s="175"/>
      <c r="BK60" s="6"/>
      <c r="BL60" s="51" t="s">
        <v>25</v>
      </c>
      <c r="BM60" s="194">
        <f>$BM2*'NPgN - Average Cons. of Failure'!$Q$21</f>
        <v>60745.655152068575</v>
      </c>
      <c r="BN60" s="194">
        <f>$BM2*'NPgN - Average Cons. of Failure'!$Q$21</f>
        <v>60745.655152068575</v>
      </c>
      <c r="BO60" s="194">
        <f>$BM2*'NPgN - Average Cons. of Failure'!$Q$21</f>
        <v>60745.655152068575</v>
      </c>
      <c r="BP60" s="194">
        <f>$BM2*'NPgN - Average Cons. of Failure'!$Q$21</f>
        <v>60745.655152068575</v>
      </c>
      <c r="BQ60" s="194">
        <f>$BM2*'NPgN - Average Cons. of Failure'!$Q$21</f>
        <v>60745.655152068575</v>
      </c>
      <c r="BR60" s="175"/>
      <c r="BS60" s="6"/>
      <c r="BT60" s="51" t="s">
        <v>25</v>
      </c>
      <c r="BU60" s="24">
        <f t="shared" si="19"/>
        <v>10.584071134073648</v>
      </c>
      <c r="BV60" s="24">
        <f t="shared" si="20"/>
        <v>45.521852350876735</v>
      </c>
      <c r="BW60" s="24">
        <f t="shared" si="21"/>
        <v>131.38759347056319</v>
      </c>
      <c r="BX60" s="24">
        <f t="shared" si="22"/>
        <v>294.09729775732228</v>
      </c>
      <c r="BY60" s="24">
        <f t="shared" si="23"/>
        <v>559.56696847534317</v>
      </c>
      <c r="BZ60" s="6"/>
      <c r="CA60" s="6"/>
      <c r="CB60" s="51" t="s">
        <v>25</v>
      </c>
      <c r="CC60" s="195">
        <f>IF(BU60="","",M60*BU60)</f>
        <v>40134.797740407274</v>
      </c>
      <c r="CD60" s="195">
        <f t="shared" ref="CD60:CG63" si="306">IF(BV60="","",N60*BV60)</f>
        <v>57903.79619031521</v>
      </c>
      <c r="CE60" s="195">
        <f t="shared" si="306"/>
        <v>22598.666076936868</v>
      </c>
      <c r="CF60" s="195">
        <f t="shared" si="306"/>
        <v>14410.767590108791</v>
      </c>
      <c r="CG60" s="195">
        <f t="shared" si="306"/>
        <v>68826.73712246721</v>
      </c>
      <c r="CH60" s="198">
        <f>SUM(CC60:CG60)</f>
        <v>203874.76472023537</v>
      </c>
      <c r="CI60" s="68"/>
      <c r="CJ60" s="68"/>
      <c r="CK60" s="195">
        <f t="shared" ref="CK60:CO63" si="307">IF(BU60="","",G60*BU60)</f>
        <v>42188.107540417557</v>
      </c>
      <c r="CL60" s="195">
        <f t="shared" si="307"/>
        <v>56811.271733894166</v>
      </c>
      <c r="CM60" s="195">
        <f t="shared" si="307"/>
        <v>14189.860094820824</v>
      </c>
      <c r="CN60" s="195">
        <f t="shared" si="307"/>
        <v>2646.8756798159006</v>
      </c>
      <c r="CO60" s="195">
        <f t="shared" si="307"/>
        <v>559.56696847534317</v>
      </c>
      <c r="CP60" s="198">
        <f t="shared" si="3"/>
        <v>116395.68201742378</v>
      </c>
      <c r="CS60" s="195">
        <f>IF(BU60="","",Y60*BU60)</f>
        <v>39637.346397105808</v>
      </c>
      <c r="CT60" s="195">
        <f t="shared" ref="CT60:CW63" si="308">IF(BV60="","",Z60*BV60)</f>
        <v>47888.988673122323</v>
      </c>
      <c r="CU60" s="195">
        <f t="shared" si="308"/>
        <v>63066.044865870332</v>
      </c>
      <c r="CV60" s="195">
        <f t="shared" si="308"/>
        <v>14116.670292351469</v>
      </c>
      <c r="CW60" s="195">
        <f t="shared" si="308"/>
        <v>15108.308148834265</v>
      </c>
      <c r="CX60" s="198">
        <f t="shared" si="5"/>
        <v>179817.35837728422</v>
      </c>
      <c r="DA60" s="195">
        <f>IF(BU60="","",(S60+Y60)*BU60)</f>
        <v>41193.204853814641</v>
      </c>
      <c r="DB60" s="195">
        <f t="shared" ref="DB60:DE63" si="309">IF(BV60="","",(T60+Z60)*BV60)</f>
        <v>46978.551626104789</v>
      </c>
      <c r="DC60" s="195">
        <f t="shared" si="309"/>
        <v>52555.037388225275</v>
      </c>
      <c r="DD60" s="195">
        <f t="shared" si="309"/>
        <v>1764.5837865439337</v>
      </c>
      <c r="DE60" s="195">
        <f t="shared" si="309"/>
        <v>5036.1027162780883</v>
      </c>
      <c r="DF60" s="198">
        <f t="shared" si="7"/>
        <v>147527.48037096669</v>
      </c>
      <c r="DI60" s="195">
        <f>IF(BU60="","",AK60*BU60)</f>
        <v>35975.257784716327</v>
      </c>
      <c r="DJ60" s="195">
        <f t="shared" ref="DJ60:DM63" si="310">IF(BV60="","",AL60*BV60)</f>
        <v>54853.832082806468</v>
      </c>
      <c r="DK60" s="195">
        <f t="shared" si="310"/>
        <v>77255.904960691158</v>
      </c>
      <c r="DL60" s="195">
        <f t="shared" si="310"/>
        <v>28233.340584702939</v>
      </c>
      <c r="DM60" s="195">
        <f t="shared" si="310"/>
        <v>35812.285982421963</v>
      </c>
      <c r="DN60" s="198">
        <f t="shared" si="29"/>
        <v>232130.62139533885</v>
      </c>
      <c r="DQ60" s="195">
        <f>IF(BU60="","",(AE60+AK60)*BU60)</f>
        <v>39055.222484731763</v>
      </c>
      <c r="DR60" s="195">
        <f t="shared" ref="DR60:DU63" si="311">IF(BV60="","",(AF60+AL60)*BV60)</f>
        <v>52987.436136420518</v>
      </c>
      <c r="DS60" s="195">
        <f t="shared" si="311"/>
        <v>57941.928720518365</v>
      </c>
      <c r="DT60" s="195">
        <f t="shared" si="311"/>
        <v>3823.2648708451898</v>
      </c>
      <c r="DU60" s="195">
        <f t="shared" si="311"/>
        <v>1119.1339369506863</v>
      </c>
      <c r="DV60" s="198">
        <f t="shared" si="10"/>
        <v>154926.98614946651</v>
      </c>
    </row>
    <row r="61" spans="1:126" ht="25.5" customHeight="1">
      <c r="A61" s="19"/>
      <c r="B61" s="55"/>
      <c r="C61" s="55"/>
      <c r="D61" s="56">
        <f t="shared" ref="D61:D63" si="312">L61</f>
        <v>6308</v>
      </c>
      <c r="E61" s="57">
        <f t="shared" ref="E61:E63" si="313">D61+SUM(AE61:AI61)</f>
        <v>5809</v>
      </c>
      <c r="F61" s="58" t="s">
        <v>27</v>
      </c>
      <c r="G61" s="52">
        <f>'[9]NAW3 - Asset Repl - NPgN'!G58</f>
        <v>3108</v>
      </c>
      <c r="H61" s="52">
        <f>'[9]NAW3 - Asset Repl - NPgN'!H58</f>
        <v>2682</v>
      </c>
      <c r="I61" s="52">
        <f>'[9]NAW3 - Asset Repl - NPgN'!I58</f>
        <v>458</v>
      </c>
      <c r="J61" s="52">
        <f>'[9]NAW3 - Asset Repl - NPgN'!J58</f>
        <v>22</v>
      </c>
      <c r="K61" s="52">
        <f>'[9]NAW3 - Asset Repl - NPgN'!K58</f>
        <v>38</v>
      </c>
      <c r="L61" s="59">
        <f t="shared" ref="L61:L63" si="314">SUM(G61:K61)</f>
        <v>6308</v>
      </c>
      <c r="M61" s="52">
        <f>'[9]NAW3 - Asset Repl - NPgN'!M58</f>
        <v>2935</v>
      </c>
      <c r="N61" s="52">
        <f>'[9]NAW3 - Asset Repl - NPgN'!N58</f>
        <v>2728</v>
      </c>
      <c r="O61" s="52">
        <f>'[9]NAW3 - Asset Repl - NPgN'!O58</f>
        <v>670</v>
      </c>
      <c r="P61" s="52">
        <f>'[9]NAW3 - Asset Repl - NPgN'!P58</f>
        <v>89</v>
      </c>
      <c r="Q61" s="52">
        <f>'[9]NAW3 - Asset Repl - NPgN'!Q58</f>
        <v>195</v>
      </c>
      <c r="R61" s="59">
        <f t="shared" ref="R61:R63" si="315">SUM(M61:Q61)</f>
        <v>6617</v>
      </c>
      <c r="S61" s="52">
        <f>'[9]NAW3 - Asset Repl - NPgN'!S58</f>
        <v>137</v>
      </c>
      <c r="T61" s="52">
        <f>'[9]NAW3 - Asset Repl - NPgN'!T58</f>
        <v>-34</v>
      </c>
      <c r="U61" s="52">
        <f>'[9]NAW3 - Asset Repl - NPgN'!U58</f>
        <v>-275</v>
      </c>
      <c r="V61" s="52">
        <f>'[9]NAW3 - Asset Repl - NPgN'!V58</f>
        <v>-64</v>
      </c>
      <c r="W61" s="52">
        <f>'[9]NAW3 - Asset Repl - NPgN'!W58</f>
        <v>-16</v>
      </c>
      <c r="X61" s="59">
        <f t="shared" ref="X61:X63" si="316">SUM(S61:W61)</f>
        <v>-252</v>
      </c>
      <c r="Y61" s="52">
        <f>'[9]NAW3 - Asset Repl - NPgN'!Y58</f>
        <v>2775</v>
      </c>
      <c r="Z61" s="52">
        <f>'[9]NAW3 - Asset Repl - NPgN'!Z58</f>
        <v>2151</v>
      </c>
      <c r="AA61" s="52">
        <f>'[9]NAW3 - Asset Repl - NPgN'!AA58</f>
        <v>1032</v>
      </c>
      <c r="AB61" s="52">
        <f>'[9]NAW3 - Asset Repl - NPgN'!AB58</f>
        <v>266</v>
      </c>
      <c r="AC61" s="52">
        <f>'[9]NAW3 - Asset Repl - NPgN'!AC58</f>
        <v>84</v>
      </c>
      <c r="AD61" s="59">
        <f t="shared" ref="AD61:AD63" si="317">SUM(Y61:AC61)</f>
        <v>6308</v>
      </c>
      <c r="AE61" s="52">
        <f>'[9]NAW3 - Asset Repl - NPgN'!AE58</f>
        <v>273</v>
      </c>
      <c r="AF61" s="52">
        <f>'[9]NAW3 - Asset Repl - NPgN'!AF58</f>
        <v>-70</v>
      </c>
      <c r="AG61" s="52">
        <f>'[9]NAW3 - Asset Repl - NPgN'!AG58</f>
        <v>-507</v>
      </c>
      <c r="AH61" s="52">
        <f>'[9]NAW3 - Asset Repl - NPgN'!AH58</f>
        <v>-132</v>
      </c>
      <c r="AI61" s="52">
        <f>'[9]NAW3 - Asset Repl - NPgN'!AI58</f>
        <v>-63</v>
      </c>
      <c r="AJ61" s="59">
        <f t="shared" ref="AJ61:AJ63" si="318">SUM(AE61:AI61)</f>
        <v>-499</v>
      </c>
      <c r="AK61" s="52">
        <f>'[9]NAW3 - Asset Repl - NPgN'!AK58</f>
        <v>2438</v>
      </c>
      <c r="AL61" s="52">
        <f>'[9]NAW3 - Asset Repl - NPgN'!AL58</f>
        <v>2053</v>
      </c>
      <c r="AM61" s="52">
        <f>'[9]NAW3 - Asset Repl - NPgN'!AM58</f>
        <v>1198</v>
      </c>
      <c r="AN61" s="52">
        <f>'[9]NAW3 - Asset Repl - NPgN'!AN58</f>
        <v>417</v>
      </c>
      <c r="AO61" s="52">
        <f>'[9]NAW3 - Asset Repl - NPgN'!AO58</f>
        <v>202</v>
      </c>
      <c r="AP61" s="59">
        <f t="shared" ref="AP61:AP63" si="319">SUM(AK61:AO61)</f>
        <v>6308</v>
      </c>
      <c r="BB61" s="6"/>
      <c r="BC61" s="6"/>
      <c r="BD61" s="58" t="s">
        <v>27</v>
      </c>
      <c r="BE61" s="172">
        <f>'NPgN - Probs. of Failure'!O$21</f>
        <v>1.7423585452453925E-4</v>
      </c>
      <c r="BF61" s="172">
        <f>'NPgN - Probs. of Failure'!P$21</f>
        <v>7.493844989722952E-4</v>
      </c>
      <c r="BG61" s="172">
        <f>'NPgN - Probs. of Failure'!Q$21</f>
        <v>2.1629134321072352E-3</v>
      </c>
      <c r="BH61" s="172">
        <f>'NPgN - Probs. of Failure'!R$21</f>
        <v>4.8414540434388144E-3</v>
      </c>
      <c r="BI61" s="172">
        <f>'NPgN - Probs. of Failure'!S$21</f>
        <v>9.2116377224764883E-3</v>
      </c>
      <c r="BJ61" s="176"/>
      <c r="BK61" s="6"/>
      <c r="BL61" s="58" t="s">
        <v>27</v>
      </c>
      <c r="BM61" s="194">
        <f>$BM3*'NPgN - Average Cons. of Failure'!$Q$21</f>
        <v>86779.507360097967</v>
      </c>
      <c r="BN61" s="194">
        <f>$BM3*'NPgN - Average Cons. of Failure'!$Q$21</f>
        <v>86779.507360097967</v>
      </c>
      <c r="BO61" s="194">
        <f>$BM3*'NPgN - Average Cons. of Failure'!$Q$21</f>
        <v>86779.507360097967</v>
      </c>
      <c r="BP61" s="194">
        <f>$BM3*'NPgN - Average Cons. of Failure'!$Q$21</f>
        <v>86779.507360097967</v>
      </c>
      <c r="BQ61" s="194">
        <f>$BM3*'NPgN - Average Cons. of Failure'!$Q$21</f>
        <v>86779.507360097967</v>
      </c>
      <c r="BR61" s="176"/>
      <c r="BS61" s="6"/>
      <c r="BT61" s="58" t="s">
        <v>27</v>
      </c>
      <c r="BU61" s="24">
        <f t="shared" si="19"/>
        <v>15.120101620105213</v>
      </c>
      <c r="BV61" s="24">
        <f t="shared" si="20"/>
        <v>65.031217644109617</v>
      </c>
      <c r="BW61" s="24">
        <f t="shared" si="21"/>
        <v>187.69656210080458</v>
      </c>
      <c r="BX61" s="24">
        <f t="shared" si="22"/>
        <v>420.13899679617464</v>
      </c>
      <c r="BY61" s="24">
        <f t="shared" si="23"/>
        <v>799.38138353620445</v>
      </c>
      <c r="BZ61" s="6"/>
      <c r="CA61" s="6"/>
      <c r="CB61" s="58" t="s">
        <v>27</v>
      </c>
      <c r="CC61" s="195">
        <f t="shared" ref="CC61:CC63" si="320">IF(BU61="","",M61*BU61)</f>
        <v>44377.498255008803</v>
      </c>
      <c r="CD61" s="195">
        <f t="shared" si="306"/>
        <v>177405.16173313104</v>
      </c>
      <c r="CE61" s="195">
        <f t="shared" si="306"/>
        <v>125756.69660753907</v>
      </c>
      <c r="CF61" s="195">
        <f t="shared" si="306"/>
        <v>37392.370714859542</v>
      </c>
      <c r="CG61" s="195">
        <f t="shared" si="306"/>
        <v>155879.36978955986</v>
      </c>
      <c r="CH61" s="198">
        <f t="shared" ref="CH61:CH63" si="321">SUM(CC61:CG61)</f>
        <v>540811.09710009827</v>
      </c>
      <c r="CI61" s="68"/>
      <c r="CJ61" s="68"/>
      <c r="CK61" s="195">
        <f t="shared" si="307"/>
        <v>46993.275835287001</v>
      </c>
      <c r="CL61" s="195">
        <f t="shared" si="307"/>
        <v>174413.72572150201</v>
      </c>
      <c r="CM61" s="195">
        <f t="shared" si="307"/>
        <v>85965.025442168495</v>
      </c>
      <c r="CN61" s="195">
        <f t="shared" si="307"/>
        <v>9243.0579295158423</v>
      </c>
      <c r="CO61" s="195">
        <f t="shared" si="307"/>
        <v>30376.49257437577</v>
      </c>
      <c r="CP61" s="198">
        <f t="shared" si="3"/>
        <v>346991.5775028491</v>
      </c>
      <c r="CS61" s="195">
        <f t="shared" ref="CS61:CS63" si="322">IF(BU61="","",Y61*BU61)</f>
        <v>41958.281995791964</v>
      </c>
      <c r="CT61" s="195">
        <f t="shared" si="308"/>
        <v>139882.14915247977</v>
      </c>
      <c r="CU61" s="195">
        <f t="shared" si="308"/>
        <v>193702.85208803034</v>
      </c>
      <c r="CV61" s="195">
        <f t="shared" si="308"/>
        <v>111756.97314778245</v>
      </c>
      <c r="CW61" s="195">
        <f t="shared" si="308"/>
        <v>67148.036217041168</v>
      </c>
      <c r="CX61" s="198">
        <f t="shared" si="5"/>
        <v>554448.29260112566</v>
      </c>
      <c r="DA61" s="195">
        <f t="shared" ref="DA61:DA63" si="323">IF(BU61="","",(S61+Y61)*BU61)</f>
        <v>44029.73591774638</v>
      </c>
      <c r="DB61" s="195">
        <f t="shared" si="309"/>
        <v>137671.08775258006</v>
      </c>
      <c r="DC61" s="195">
        <f t="shared" si="309"/>
        <v>142086.29751030906</v>
      </c>
      <c r="DD61" s="195">
        <f t="shared" si="309"/>
        <v>84868.077352827284</v>
      </c>
      <c r="DE61" s="195">
        <f t="shared" si="309"/>
        <v>54357.934080461906</v>
      </c>
      <c r="DF61" s="198">
        <f t="shared" si="7"/>
        <v>463013.13261392474</v>
      </c>
      <c r="DI61" s="195">
        <f t="shared" ref="DI61:DI63" si="324">IF(BU61="","",AK61*BU61)</f>
        <v>36862.807749816508</v>
      </c>
      <c r="DJ61" s="195">
        <f t="shared" si="310"/>
        <v>133509.08982335703</v>
      </c>
      <c r="DK61" s="195">
        <f t="shared" si="310"/>
        <v>224860.48139676391</v>
      </c>
      <c r="DL61" s="195">
        <f t="shared" si="310"/>
        <v>175197.96166400483</v>
      </c>
      <c r="DM61" s="195">
        <f t="shared" si="310"/>
        <v>161475.03947431329</v>
      </c>
      <c r="DN61" s="198">
        <f t="shared" si="29"/>
        <v>731905.38010825554</v>
      </c>
      <c r="DQ61" s="195">
        <f t="shared" ref="DQ61:DQ63" si="325">IF(BU61="","",(AE61+AK61)*BU61)</f>
        <v>40990.595492105233</v>
      </c>
      <c r="DR61" s="195">
        <f t="shared" si="311"/>
        <v>128956.90458826938</v>
      </c>
      <c r="DS61" s="195">
        <f t="shared" si="311"/>
        <v>129698.32441165597</v>
      </c>
      <c r="DT61" s="195">
        <f t="shared" si="311"/>
        <v>119739.61408690977</v>
      </c>
      <c r="DU61" s="195">
        <f t="shared" si="311"/>
        <v>111114.01231153242</v>
      </c>
      <c r="DV61" s="198">
        <f t="shared" si="10"/>
        <v>530499.45089047274</v>
      </c>
    </row>
    <row r="62" spans="1:126" ht="25.5" customHeight="1">
      <c r="A62" s="19"/>
      <c r="B62" s="55"/>
      <c r="C62" s="55"/>
      <c r="D62" s="56">
        <f t="shared" si="312"/>
        <v>2231</v>
      </c>
      <c r="E62" s="57">
        <f t="shared" si="313"/>
        <v>1899</v>
      </c>
      <c r="F62" s="58" t="s">
        <v>29</v>
      </c>
      <c r="G62" s="52">
        <f>'[9]NAW3 - Asset Repl - NPgN'!G59</f>
        <v>924</v>
      </c>
      <c r="H62" s="52">
        <f>'[9]NAW3 - Asset Repl - NPgN'!H59</f>
        <v>1031</v>
      </c>
      <c r="I62" s="52">
        <f>'[9]NAW3 - Asset Repl - NPgN'!I59</f>
        <v>228</v>
      </c>
      <c r="J62" s="52">
        <f>'[9]NAW3 - Asset Repl - NPgN'!J59</f>
        <v>0</v>
      </c>
      <c r="K62" s="52">
        <f>'[9]NAW3 - Asset Repl - NPgN'!K59</f>
        <v>48</v>
      </c>
      <c r="L62" s="59">
        <f t="shared" si="314"/>
        <v>2231</v>
      </c>
      <c r="M62" s="52">
        <f>'[9]NAW3 - Asset Repl - NPgN'!M59</f>
        <v>880</v>
      </c>
      <c r="N62" s="52">
        <f>'[9]NAW3 - Asset Repl - NPgN'!N59</f>
        <v>1054</v>
      </c>
      <c r="O62" s="52">
        <f>'[9]NAW3 - Asset Repl - NPgN'!O59</f>
        <v>339</v>
      </c>
      <c r="P62" s="52">
        <f>'[9]NAW3 - Asset Repl - NPgN'!P59</f>
        <v>40</v>
      </c>
      <c r="Q62" s="52">
        <f>'[9]NAW3 - Asset Repl - NPgN'!Q59</f>
        <v>86</v>
      </c>
      <c r="R62" s="59">
        <f t="shared" si="315"/>
        <v>2399</v>
      </c>
      <c r="S62" s="52">
        <f>'[9]NAW3 - Asset Repl - NPgN'!S59</f>
        <v>33</v>
      </c>
      <c r="T62" s="52">
        <f>'[9]NAW3 - Asset Repl - NPgN'!T59</f>
        <v>-18</v>
      </c>
      <c r="U62" s="52">
        <f>'[9]NAW3 - Asset Repl - NPgN'!U59</f>
        <v>-139</v>
      </c>
      <c r="V62" s="52">
        <f>'[9]NAW3 - Asset Repl - NPgN'!V59</f>
        <v>-42</v>
      </c>
      <c r="W62" s="52">
        <f>'[9]NAW3 - Asset Repl - NPgN'!W59</f>
        <v>-8</v>
      </c>
      <c r="X62" s="59">
        <f t="shared" si="316"/>
        <v>-174</v>
      </c>
      <c r="Y62" s="52">
        <f>'[9]NAW3 - Asset Repl - NPgN'!Y59</f>
        <v>789</v>
      </c>
      <c r="Z62" s="52">
        <f>'[9]NAW3 - Asset Repl - NPgN'!Z59</f>
        <v>765</v>
      </c>
      <c r="AA62" s="52">
        <f>'[9]NAW3 - Asset Repl - NPgN'!AA59</f>
        <v>488</v>
      </c>
      <c r="AB62" s="52">
        <f>'[9]NAW3 - Asset Repl - NPgN'!AB59</f>
        <v>111</v>
      </c>
      <c r="AC62" s="52">
        <f>'[9]NAW3 - Asset Repl - NPgN'!AC59</f>
        <v>78</v>
      </c>
      <c r="AD62" s="59">
        <f t="shared" si="317"/>
        <v>2231</v>
      </c>
      <c r="AE62" s="52">
        <f>'[9]NAW3 - Asset Repl - NPgN'!AE59</f>
        <v>65</v>
      </c>
      <c r="AF62" s="52">
        <f>'[9]NAW3 - Asset Repl - NPgN'!AF59</f>
        <v>-36</v>
      </c>
      <c r="AG62" s="52">
        <f>'[9]NAW3 - Asset Repl - NPgN'!AG59</f>
        <v>-255</v>
      </c>
      <c r="AH62" s="52">
        <f>'[9]NAW3 - Asset Repl - NPgN'!AH59</f>
        <v>-83</v>
      </c>
      <c r="AI62" s="52">
        <f>'[9]NAW3 - Asset Repl - NPgN'!AI59</f>
        <v>-23</v>
      </c>
      <c r="AJ62" s="59">
        <f t="shared" si="318"/>
        <v>-332</v>
      </c>
      <c r="AK62" s="52">
        <f>'[9]NAW3 - Asset Repl - NPgN'!AK59</f>
        <v>682</v>
      </c>
      <c r="AL62" s="52">
        <f>'[9]NAW3 - Asset Repl - NPgN'!AL59</f>
        <v>745</v>
      </c>
      <c r="AM62" s="52">
        <f>'[9]NAW3 - Asset Repl - NPgN'!AM59</f>
        <v>483</v>
      </c>
      <c r="AN62" s="52">
        <f>'[9]NAW3 - Asset Repl - NPgN'!AN59</f>
        <v>198</v>
      </c>
      <c r="AO62" s="52">
        <f>'[9]NAW3 - Asset Repl - NPgN'!AO59</f>
        <v>123</v>
      </c>
      <c r="AP62" s="59">
        <f t="shared" si="319"/>
        <v>2231</v>
      </c>
      <c r="BB62" s="6"/>
      <c r="BC62" s="6"/>
      <c r="BD62" s="58" t="s">
        <v>29</v>
      </c>
      <c r="BE62" s="172">
        <f>'NPgN - Probs. of Failure'!O$21</f>
        <v>1.7423585452453925E-4</v>
      </c>
      <c r="BF62" s="172">
        <f>'NPgN - Probs. of Failure'!P$21</f>
        <v>7.493844989722952E-4</v>
      </c>
      <c r="BG62" s="172">
        <f>'NPgN - Probs. of Failure'!Q$21</f>
        <v>2.1629134321072352E-3</v>
      </c>
      <c r="BH62" s="172">
        <f>'NPgN - Probs. of Failure'!R$21</f>
        <v>4.8414540434388144E-3</v>
      </c>
      <c r="BI62" s="172">
        <f>'NPgN - Probs. of Failure'!S$21</f>
        <v>9.2116377224764883E-3</v>
      </c>
      <c r="BJ62" s="176"/>
      <c r="BK62" s="6"/>
      <c r="BL62" s="58" t="s">
        <v>29</v>
      </c>
      <c r="BM62" s="194">
        <f>$BM4*'NPgN - Average Cons. of Failure'!$Q$21</f>
        <v>130169.26104014696</v>
      </c>
      <c r="BN62" s="194">
        <f>$BM4*'NPgN - Average Cons. of Failure'!$Q$21</f>
        <v>130169.26104014696</v>
      </c>
      <c r="BO62" s="194">
        <f>$BM4*'NPgN - Average Cons. of Failure'!$Q$21</f>
        <v>130169.26104014696</v>
      </c>
      <c r="BP62" s="194">
        <f>$BM4*'NPgN - Average Cons. of Failure'!$Q$21</f>
        <v>130169.26104014696</v>
      </c>
      <c r="BQ62" s="194">
        <f>$BM4*'NPgN - Average Cons. of Failure'!$Q$21</f>
        <v>130169.26104014696</v>
      </c>
      <c r="BR62" s="176"/>
      <c r="BS62" s="6"/>
      <c r="BT62" s="58" t="s">
        <v>29</v>
      </c>
      <c r="BU62" s="24">
        <f t="shared" si="19"/>
        <v>22.680152430157822</v>
      </c>
      <c r="BV62" s="24">
        <f t="shared" si="20"/>
        <v>97.546826466164433</v>
      </c>
      <c r="BW62" s="24">
        <f t="shared" si="21"/>
        <v>281.54484315120686</v>
      </c>
      <c r="BX62" s="24">
        <f t="shared" si="22"/>
        <v>630.20849519426201</v>
      </c>
      <c r="BY62" s="24">
        <f t="shared" si="23"/>
        <v>1199.0720753043067</v>
      </c>
      <c r="BZ62" s="6"/>
      <c r="CA62" s="6"/>
      <c r="CB62" s="58" t="s">
        <v>29</v>
      </c>
      <c r="CC62" s="195">
        <f t="shared" si="320"/>
        <v>19958.534138538882</v>
      </c>
      <c r="CD62" s="195">
        <f t="shared" si="306"/>
        <v>102814.35509533731</v>
      </c>
      <c r="CE62" s="195">
        <f t="shared" si="306"/>
        <v>95443.701828259131</v>
      </c>
      <c r="CF62" s="195">
        <f t="shared" si="306"/>
        <v>25208.339807770481</v>
      </c>
      <c r="CG62" s="195">
        <f t="shared" si="306"/>
        <v>103120.19847617038</v>
      </c>
      <c r="CH62" s="198">
        <f t="shared" si="321"/>
        <v>346545.12934607617</v>
      </c>
      <c r="CI62" s="68"/>
      <c r="CJ62" s="68"/>
      <c r="CK62" s="195">
        <f t="shared" si="307"/>
        <v>20956.460845465826</v>
      </c>
      <c r="CL62" s="195">
        <f t="shared" si="307"/>
        <v>100570.77808661554</v>
      </c>
      <c r="CM62" s="195">
        <f t="shared" si="307"/>
        <v>64192.224238475166</v>
      </c>
      <c r="CN62" s="195">
        <f t="shared" si="307"/>
        <v>0</v>
      </c>
      <c r="CO62" s="195">
        <f t="shared" si="307"/>
        <v>57555.45961460672</v>
      </c>
      <c r="CP62" s="198">
        <f t="shared" si="3"/>
        <v>243274.92278516325</v>
      </c>
      <c r="CS62" s="195">
        <f t="shared" si="322"/>
        <v>17894.640267394523</v>
      </c>
      <c r="CT62" s="195">
        <f t="shared" si="308"/>
        <v>74623.322246615789</v>
      </c>
      <c r="CU62" s="195">
        <f t="shared" si="308"/>
        <v>137393.88345778894</v>
      </c>
      <c r="CV62" s="195">
        <f t="shared" si="308"/>
        <v>69953.142966563086</v>
      </c>
      <c r="CW62" s="195">
        <f t="shared" si="308"/>
        <v>93527.62187373593</v>
      </c>
      <c r="CX62" s="198">
        <f t="shared" si="5"/>
        <v>393392.61081209825</v>
      </c>
      <c r="DA62" s="195">
        <f t="shared" si="323"/>
        <v>18643.085297589729</v>
      </c>
      <c r="DB62" s="195">
        <f t="shared" si="309"/>
        <v>72867.479370224828</v>
      </c>
      <c r="DC62" s="195">
        <f t="shared" si="309"/>
        <v>98259.150259771195</v>
      </c>
      <c r="DD62" s="195">
        <f t="shared" si="309"/>
        <v>43484.386168404082</v>
      </c>
      <c r="DE62" s="195">
        <f t="shared" si="309"/>
        <v>83935.045271301467</v>
      </c>
      <c r="DF62" s="198">
        <f t="shared" si="7"/>
        <v>317189.14636729128</v>
      </c>
      <c r="DI62" s="195">
        <f t="shared" si="324"/>
        <v>15467.863957367634</v>
      </c>
      <c r="DJ62" s="195">
        <f t="shared" si="310"/>
        <v>72672.385717292505</v>
      </c>
      <c r="DK62" s="195">
        <f t="shared" si="310"/>
        <v>135986.15924203291</v>
      </c>
      <c r="DL62" s="195">
        <f t="shared" si="310"/>
        <v>124781.28204846388</v>
      </c>
      <c r="DM62" s="195">
        <f t="shared" si="310"/>
        <v>147485.86526242972</v>
      </c>
      <c r="DN62" s="198">
        <f t="shared" si="29"/>
        <v>496393.5562275867</v>
      </c>
      <c r="DQ62" s="195">
        <f t="shared" si="325"/>
        <v>16942.073865327893</v>
      </c>
      <c r="DR62" s="195">
        <f t="shared" si="311"/>
        <v>69160.699964510583</v>
      </c>
      <c r="DS62" s="195">
        <f t="shared" si="311"/>
        <v>64192.224238475166</v>
      </c>
      <c r="DT62" s="195">
        <f t="shared" si="311"/>
        <v>72473.976947340125</v>
      </c>
      <c r="DU62" s="195">
        <f t="shared" si="311"/>
        <v>119907.20753043068</v>
      </c>
      <c r="DV62" s="198">
        <f t="shared" si="10"/>
        <v>342676.18254608446</v>
      </c>
    </row>
    <row r="63" spans="1:126" ht="25.5" customHeight="1">
      <c r="A63" s="19"/>
      <c r="B63" s="55"/>
      <c r="C63" s="55"/>
      <c r="D63" s="56">
        <f t="shared" si="312"/>
        <v>895</v>
      </c>
      <c r="E63" s="57">
        <f t="shared" si="313"/>
        <v>670</v>
      </c>
      <c r="F63" s="58" t="s">
        <v>30</v>
      </c>
      <c r="G63" s="52">
        <f>'[9]NAW3 - Asset Repl - NPgN'!G60</f>
        <v>304</v>
      </c>
      <c r="H63" s="52">
        <f>'[9]NAW3 - Asset Repl - NPgN'!H60</f>
        <v>445</v>
      </c>
      <c r="I63" s="52">
        <f>'[9]NAW3 - Asset Repl - NPgN'!I60</f>
        <v>105</v>
      </c>
      <c r="J63" s="52">
        <f>'[9]NAW3 - Asset Repl - NPgN'!J60</f>
        <v>23</v>
      </c>
      <c r="K63" s="52">
        <f>'[9]NAW3 - Asset Repl - NPgN'!K60</f>
        <v>18</v>
      </c>
      <c r="L63" s="59">
        <f t="shared" si="314"/>
        <v>895</v>
      </c>
      <c r="M63" s="52">
        <f>'[9]NAW3 - Asset Repl - NPgN'!M60</f>
        <v>290</v>
      </c>
      <c r="N63" s="52">
        <f>'[9]NAW3 - Asset Repl - NPgN'!N60</f>
        <v>456</v>
      </c>
      <c r="O63" s="52">
        <f>'[9]NAW3 - Asset Repl - NPgN'!O60</f>
        <v>166</v>
      </c>
      <c r="P63" s="52">
        <f>'[9]NAW3 - Asset Repl - NPgN'!P60</f>
        <v>54</v>
      </c>
      <c r="Q63" s="52">
        <f>'[9]NAW3 - Asset Repl - NPgN'!Q60</f>
        <v>50</v>
      </c>
      <c r="R63" s="59">
        <f t="shared" si="315"/>
        <v>1016</v>
      </c>
      <c r="S63" s="52">
        <f>'[9]NAW3 - Asset Repl - NPgN'!S60</f>
        <v>9</v>
      </c>
      <c r="T63" s="52">
        <f>'[9]NAW3 - Asset Repl - NPgN'!T60</f>
        <v>-8</v>
      </c>
      <c r="U63" s="52">
        <f>'[9]NAW3 - Asset Repl - NPgN'!U60</f>
        <v>-76</v>
      </c>
      <c r="V63" s="52">
        <f>'[9]NAW3 - Asset Repl - NPgN'!V60</f>
        <v>-34</v>
      </c>
      <c r="W63" s="52">
        <f>'[9]NAW3 - Asset Repl - NPgN'!W60</f>
        <v>-6</v>
      </c>
      <c r="X63" s="59">
        <f t="shared" si="316"/>
        <v>-115</v>
      </c>
      <c r="Y63" s="52">
        <f>'[9]NAW3 - Asset Repl - NPgN'!Y60</f>
        <v>233</v>
      </c>
      <c r="Z63" s="52">
        <f>'[9]NAW3 - Asset Repl - NPgN'!Z60</f>
        <v>358</v>
      </c>
      <c r="AA63" s="52">
        <f>'[9]NAW3 - Asset Repl - NPgN'!AA60</f>
        <v>194</v>
      </c>
      <c r="AB63" s="52">
        <f>'[9]NAW3 - Asset Repl - NPgN'!AB60</f>
        <v>55</v>
      </c>
      <c r="AC63" s="52">
        <f>'[9]NAW3 - Asset Repl - NPgN'!AC60</f>
        <v>55</v>
      </c>
      <c r="AD63" s="59">
        <f t="shared" si="317"/>
        <v>895</v>
      </c>
      <c r="AE63" s="52">
        <f>'[9]NAW3 - Asset Repl - NPgN'!AE60</f>
        <v>17</v>
      </c>
      <c r="AF63" s="52">
        <f>'[9]NAW3 - Asset Repl - NPgN'!AF60</f>
        <v>-16</v>
      </c>
      <c r="AG63" s="52">
        <f>'[9]NAW3 - Asset Repl - NPgN'!AG60</f>
        <v>-140</v>
      </c>
      <c r="AH63" s="52">
        <f>'[9]NAW3 - Asset Repl - NPgN'!AH60</f>
        <v>-69</v>
      </c>
      <c r="AI63" s="52">
        <f>'[9]NAW3 - Asset Repl - NPgN'!AI60</f>
        <v>-17</v>
      </c>
      <c r="AJ63" s="59">
        <f t="shared" si="318"/>
        <v>-225</v>
      </c>
      <c r="AK63" s="52">
        <f>'[9]NAW3 - Asset Repl - NPgN'!AK60</f>
        <v>199</v>
      </c>
      <c r="AL63" s="52">
        <f>'[9]NAW3 - Asset Repl - NPgN'!AL60</f>
        <v>292</v>
      </c>
      <c r="AM63" s="52">
        <f>'[9]NAW3 - Asset Repl - NPgN'!AM60</f>
        <v>226</v>
      </c>
      <c r="AN63" s="52">
        <f>'[9]NAW3 - Asset Repl - NPgN'!AN60</f>
        <v>90</v>
      </c>
      <c r="AO63" s="52">
        <f>'[9]NAW3 - Asset Repl - NPgN'!AO60</f>
        <v>88</v>
      </c>
      <c r="AP63" s="59">
        <f t="shared" si="319"/>
        <v>895</v>
      </c>
      <c r="BB63" s="6"/>
      <c r="BC63" s="6"/>
      <c r="BD63" s="58" t="s">
        <v>30</v>
      </c>
      <c r="BE63" s="172">
        <f>'NPgN - Probs. of Failure'!O$21</f>
        <v>1.7423585452453925E-4</v>
      </c>
      <c r="BF63" s="172">
        <f>'NPgN - Probs. of Failure'!P$21</f>
        <v>7.493844989722952E-4</v>
      </c>
      <c r="BG63" s="172">
        <f>'NPgN - Probs. of Failure'!Q$21</f>
        <v>2.1629134321072352E-3</v>
      </c>
      <c r="BH63" s="172">
        <f>'NPgN - Probs. of Failure'!R$21</f>
        <v>4.8414540434388144E-3</v>
      </c>
      <c r="BI63" s="172">
        <f>'NPgN - Probs. of Failure'!S$21</f>
        <v>9.2116377224764883E-3</v>
      </c>
      <c r="BJ63" s="176"/>
      <c r="BK63" s="6"/>
      <c r="BL63" s="58" t="s">
        <v>30</v>
      </c>
      <c r="BM63" s="194">
        <f>$BM5*'NPgN - Average Cons. of Failure'!$Q$21</f>
        <v>216948.76840024491</v>
      </c>
      <c r="BN63" s="194">
        <f>$BM5*'NPgN - Average Cons. of Failure'!$Q$21</f>
        <v>216948.76840024491</v>
      </c>
      <c r="BO63" s="194">
        <f>$BM5*'NPgN - Average Cons. of Failure'!$Q$21</f>
        <v>216948.76840024491</v>
      </c>
      <c r="BP63" s="194">
        <f>$BM5*'NPgN - Average Cons. of Failure'!$Q$21</f>
        <v>216948.76840024491</v>
      </c>
      <c r="BQ63" s="194">
        <f>$BM5*'NPgN - Average Cons. of Failure'!$Q$21</f>
        <v>216948.76840024491</v>
      </c>
      <c r="BR63" s="176"/>
      <c r="BS63" s="6"/>
      <c r="BT63" s="58" t="s">
        <v>30</v>
      </c>
      <c r="BU63" s="24">
        <f t="shared" si="19"/>
        <v>37.800254050263028</v>
      </c>
      <c r="BV63" s="24">
        <f t="shared" si="20"/>
        <v>162.57804411027405</v>
      </c>
      <c r="BW63" s="24">
        <f t="shared" si="21"/>
        <v>469.24140525201142</v>
      </c>
      <c r="BX63" s="24">
        <f t="shared" si="22"/>
        <v>1050.3474919904365</v>
      </c>
      <c r="BY63" s="24">
        <f t="shared" si="23"/>
        <v>1998.4534588405111</v>
      </c>
      <c r="BZ63" s="6"/>
      <c r="CA63" s="6"/>
      <c r="CB63" s="58" t="s">
        <v>30</v>
      </c>
      <c r="CC63" s="195">
        <f t="shared" si="320"/>
        <v>10962.073674576279</v>
      </c>
      <c r="CD63" s="195">
        <f t="shared" si="306"/>
        <v>74135.588114284968</v>
      </c>
      <c r="CE63" s="195">
        <f t="shared" si="306"/>
        <v>77894.073271833899</v>
      </c>
      <c r="CF63" s="195">
        <f t="shared" si="306"/>
        <v>56718.764567483573</v>
      </c>
      <c r="CG63" s="195">
        <f t="shared" si="306"/>
        <v>99922.672942025558</v>
      </c>
      <c r="CH63" s="198">
        <f t="shared" si="321"/>
        <v>319633.17257020425</v>
      </c>
      <c r="CI63" s="68"/>
      <c r="CJ63" s="68"/>
      <c r="CK63" s="195">
        <f t="shared" si="307"/>
        <v>11491.277231279961</v>
      </c>
      <c r="CL63" s="195">
        <f t="shared" si="307"/>
        <v>72347.229629071953</v>
      </c>
      <c r="CM63" s="195">
        <f t="shared" si="307"/>
        <v>49270.3475514612</v>
      </c>
      <c r="CN63" s="195">
        <f t="shared" si="307"/>
        <v>24157.99231578004</v>
      </c>
      <c r="CO63" s="195">
        <f t="shared" si="307"/>
        <v>35972.162259129196</v>
      </c>
      <c r="CP63" s="198">
        <f t="shared" si="3"/>
        <v>193239.00898672236</v>
      </c>
      <c r="CS63" s="195">
        <f t="shared" si="322"/>
        <v>8807.4591937112855</v>
      </c>
      <c r="CT63" s="195">
        <f t="shared" si="308"/>
        <v>58202.939791478108</v>
      </c>
      <c r="CU63" s="195">
        <f t="shared" si="308"/>
        <v>91032.832618890214</v>
      </c>
      <c r="CV63" s="195">
        <f t="shared" si="308"/>
        <v>57769.112059474006</v>
      </c>
      <c r="CW63" s="195">
        <f t="shared" si="308"/>
        <v>109914.94023622811</v>
      </c>
      <c r="CX63" s="198">
        <f t="shared" si="5"/>
        <v>325727.2838997817</v>
      </c>
      <c r="DA63" s="195">
        <f t="shared" si="323"/>
        <v>9147.6614801636533</v>
      </c>
      <c r="DB63" s="195">
        <f t="shared" si="309"/>
        <v>56902.315438595921</v>
      </c>
      <c r="DC63" s="195">
        <f t="shared" si="309"/>
        <v>55370.485819737347</v>
      </c>
      <c r="DD63" s="195">
        <f t="shared" si="309"/>
        <v>22057.297331799167</v>
      </c>
      <c r="DE63" s="195">
        <f t="shared" si="309"/>
        <v>97924.219483185036</v>
      </c>
      <c r="DF63" s="198">
        <f t="shared" si="7"/>
        <v>241401.97955348113</v>
      </c>
      <c r="DI63" s="195">
        <f t="shared" si="324"/>
        <v>7522.2505560023428</v>
      </c>
      <c r="DJ63" s="195">
        <f t="shared" si="310"/>
        <v>47472.788880200023</v>
      </c>
      <c r="DK63" s="195">
        <f t="shared" si="310"/>
        <v>106048.55758695459</v>
      </c>
      <c r="DL63" s="195">
        <f t="shared" si="310"/>
        <v>94531.274279139296</v>
      </c>
      <c r="DM63" s="195">
        <f t="shared" si="310"/>
        <v>175863.90437796497</v>
      </c>
      <c r="DN63" s="198">
        <f t="shared" si="29"/>
        <v>431438.7756802612</v>
      </c>
      <c r="DQ63" s="195">
        <f t="shared" si="325"/>
        <v>8164.8548748568137</v>
      </c>
      <c r="DR63" s="195">
        <f t="shared" si="311"/>
        <v>44871.540174435635</v>
      </c>
      <c r="DS63" s="195">
        <f t="shared" si="311"/>
        <v>40354.760851672982</v>
      </c>
      <c r="DT63" s="195">
        <f t="shared" si="311"/>
        <v>22057.297331799167</v>
      </c>
      <c r="DU63" s="195">
        <f t="shared" si="311"/>
        <v>141890.19557767629</v>
      </c>
      <c r="DV63" s="198">
        <f t="shared" si="10"/>
        <v>257338.64881044091</v>
      </c>
    </row>
    <row r="64" spans="1:126" ht="25.5" customHeight="1" thickBot="1">
      <c r="A64" s="19"/>
      <c r="B64" s="60"/>
      <c r="C64" s="61"/>
      <c r="D64" s="62">
        <f>SUM(D60:D63)</f>
        <v>14786</v>
      </c>
      <c r="E64" s="63">
        <f>SUM(E60:E63)</f>
        <v>13688</v>
      </c>
      <c r="F64" s="64"/>
      <c r="G64" s="65">
        <f>SUM(G60:G63)</f>
        <v>8322</v>
      </c>
      <c r="H64" s="66">
        <f t="shared" ref="H64:K64" si="326">SUM(H60:H63)</f>
        <v>5406</v>
      </c>
      <c r="I64" s="66">
        <f t="shared" si="326"/>
        <v>899</v>
      </c>
      <c r="J64" s="66">
        <f t="shared" si="326"/>
        <v>54</v>
      </c>
      <c r="K64" s="66">
        <f t="shared" si="326"/>
        <v>105</v>
      </c>
      <c r="L64" s="67"/>
      <c r="M64" s="65">
        <f>SUM(M60:M63)</f>
        <v>7897</v>
      </c>
      <c r="N64" s="66">
        <f t="shared" ref="N64:Q64" si="327">SUM(N60:N63)</f>
        <v>5510</v>
      </c>
      <c r="O64" s="66">
        <f t="shared" si="327"/>
        <v>1347</v>
      </c>
      <c r="P64" s="66">
        <f t="shared" si="327"/>
        <v>232</v>
      </c>
      <c r="Q64" s="66">
        <f t="shared" si="327"/>
        <v>454</v>
      </c>
      <c r="R64" s="67"/>
      <c r="S64" s="65">
        <f>SUM(S60:S63)</f>
        <v>326</v>
      </c>
      <c r="T64" s="66">
        <f t="shared" ref="T64:W64" si="328">SUM(T60:T63)</f>
        <v>-80</v>
      </c>
      <c r="U64" s="66">
        <f t="shared" si="328"/>
        <v>-570</v>
      </c>
      <c r="V64" s="66">
        <f t="shared" si="328"/>
        <v>-182</v>
      </c>
      <c r="W64" s="66">
        <f t="shared" si="328"/>
        <v>-48</v>
      </c>
      <c r="X64" s="67"/>
      <c r="Y64" s="65">
        <f>SUM(Y60:Y63)</f>
        <v>7542</v>
      </c>
      <c r="Z64" s="66">
        <f t="shared" ref="Z64:AC64" si="329">SUM(Z60:Z63)</f>
        <v>4326</v>
      </c>
      <c r="AA64" s="66">
        <f t="shared" si="329"/>
        <v>2194</v>
      </c>
      <c r="AB64" s="66">
        <f t="shared" si="329"/>
        <v>480</v>
      </c>
      <c r="AC64" s="66">
        <f t="shared" si="329"/>
        <v>244</v>
      </c>
      <c r="AD64" s="67"/>
      <c r="AE64" s="65">
        <f>SUM(AE60:AE63)</f>
        <v>646</v>
      </c>
      <c r="AF64" s="66">
        <f t="shared" ref="AF64:AI64" si="330">SUM(AF60:AF63)</f>
        <v>-163</v>
      </c>
      <c r="AG64" s="66">
        <f t="shared" si="330"/>
        <v>-1049</v>
      </c>
      <c r="AH64" s="66">
        <f t="shared" si="330"/>
        <v>-367</v>
      </c>
      <c r="AI64" s="66">
        <f t="shared" si="330"/>
        <v>-165</v>
      </c>
      <c r="AJ64" s="67"/>
      <c r="AK64" s="65">
        <f>SUM(AK60:AK63)</f>
        <v>6718</v>
      </c>
      <c r="AL64" s="66">
        <f t="shared" ref="AL64:AO64" si="331">SUM(AL60:AL63)</f>
        <v>4295</v>
      </c>
      <c r="AM64" s="66">
        <f t="shared" si="331"/>
        <v>2495</v>
      </c>
      <c r="AN64" s="66">
        <f t="shared" si="331"/>
        <v>801</v>
      </c>
      <c r="AO64" s="66">
        <f t="shared" si="331"/>
        <v>477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115432.90380853125</v>
      </c>
      <c r="CD64" s="197">
        <f t="shared" ref="CD64:CG64" si="332">SUM(CD60:CD63)</f>
        <v>412258.90113306855</v>
      </c>
      <c r="CE64" s="197">
        <f t="shared" si="332"/>
        <v>321693.13778456894</v>
      </c>
      <c r="CF64" s="197">
        <f t="shared" si="332"/>
        <v>133730.24268022238</v>
      </c>
      <c r="CG64" s="197">
        <f t="shared" si="332"/>
        <v>427748.97833022301</v>
      </c>
      <c r="CH64" s="198">
        <f>SUM(CC64:CG64)</f>
        <v>1410864.1637366142</v>
      </c>
      <c r="CI64" s="68"/>
      <c r="CJ64" s="68"/>
      <c r="CK64" s="197">
        <f>SUM(CK60:CK63)</f>
        <v>121629.12145245034</v>
      </c>
      <c r="CL64" s="197">
        <f t="shared" ref="CL64:CO64" si="333">SUM(CL60:CL63)</f>
        <v>404143.00517108367</v>
      </c>
      <c r="CM64" s="197">
        <f t="shared" si="333"/>
        <v>213617.45732692568</v>
      </c>
      <c r="CN64" s="197">
        <f t="shared" si="333"/>
        <v>36047.925925111784</v>
      </c>
      <c r="CO64" s="197">
        <f t="shared" si="333"/>
        <v>124463.68141658703</v>
      </c>
      <c r="CP64" s="198">
        <f t="shared" si="3"/>
        <v>899901.19129215856</v>
      </c>
      <c r="CS64" s="197">
        <f>SUM(CS60:CS63)</f>
        <v>108297.72785400359</v>
      </c>
      <c r="CT64" s="197">
        <f t="shared" ref="CT64:CW64" si="334">SUM(CT60:CT63)</f>
        <v>320597.39986369596</v>
      </c>
      <c r="CU64" s="197">
        <f t="shared" si="334"/>
        <v>485195.61303057981</v>
      </c>
      <c r="CV64" s="197">
        <f t="shared" si="334"/>
        <v>253595.898466171</v>
      </c>
      <c r="CW64" s="197">
        <f t="shared" si="334"/>
        <v>285698.9064758395</v>
      </c>
      <c r="CX64" s="198">
        <f t="shared" si="5"/>
        <v>1453385.5456902899</v>
      </c>
      <c r="DA64" s="197">
        <f>SUM(DA60:DA63)</f>
        <v>113013.6875493144</v>
      </c>
      <c r="DB64" s="197">
        <f t="shared" ref="DB64:DE64" si="335">SUM(DB60:DB63)</f>
        <v>314419.43418750563</v>
      </c>
      <c r="DC64" s="197">
        <f t="shared" si="335"/>
        <v>348270.97097804293</v>
      </c>
      <c r="DD64" s="197">
        <f t="shared" si="335"/>
        <v>152174.34463957447</v>
      </c>
      <c r="DE64" s="197">
        <f t="shared" si="335"/>
        <v>241253.3015512265</v>
      </c>
      <c r="DF64" s="198">
        <f t="shared" si="7"/>
        <v>1169131.7389056638</v>
      </c>
      <c r="DI64" s="197">
        <f>SUM(DI60:DI63)</f>
        <v>95828.180047902802</v>
      </c>
      <c r="DJ64" s="197">
        <f t="shared" ref="DJ64:DM64" si="336">SUM(DJ60:DJ63)</f>
        <v>308508.09650365601</v>
      </c>
      <c r="DK64" s="197">
        <f t="shared" si="336"/>
        <v>544151.10318644252</v>
      </c>
      <c r="DL64" s="197">
        <f t="shared" si="336"/>
        <v>422743.85857631097</v>
      </c>
      <c r="DM64" s="197">
        <f t="shared" si="336"/>
        <v>520637.09509712999</v>
      </c>
      <c r="DN64" s="198">
        <f t="shared" si="29"/>
        <v>1891868.3334114423</v>
      </c>
      <c r="DQ64" s="197">
        <f>SUM(DQ60:DQ63)</f>
        <v>105152.7467170217</v>
      </c>
      <c r="DR64" s="197">
        <f t="shared" ref="DR64:DU64" si="337">SUM(DR60:DR63)</f>
        <v>295976.5808636361</v>
      </c>
      <c r="DS64" s="197">
        <f t="shared" si="337"/>
        <v>292187.23822232248</v>
      </c>
      <c r="DT64" s="197">
        <f t="shared" si="337"/>
        <v>218094.15323689426</v>
      </c>
      <c r="DU64" s="197">
        <f t="shared" si="337"/>
        <v>374030.54935659008</v>
      </c>
      <c r="DV64" s="198">
        <f t="shared" si="10"/>
        <v>1285441.2683964646</v>
      </c>
    </row>
    <row r="65" spans="1:126" ht="25.5" customHeight="1">
      <c r="A65" s="19"/>
      <c r="B65" s="48" t="s">
        <v>37</v>
      </c>
      <c r="C65" s="48"/>
      <c r="D65" s="49">
        <f>L65</f>
        <v>3258</v>
      </c>
      <c r="E65" s="50">
        <f>D65+SUM(AE65:AI65)</f>
        <v>3451</v>
      </c>
      <c r="F65" s="51" t="s">
        <v>25</v>
      </c>
      <c r="G65" s="52">
        <f>'[9]NAW3 - Asset Repl - NPgN'!G62</f>
        <v>2494</v>
      </c>
      <c r="H65" s="52">
        <f>'[9]NAW3 - Asset Repl - NPgN'!H62</f>
        <v>563</v>
      </c>
      <c r="I65" s="52">
        <f>'[9]NAW3 - Asset Repl - NPgN'!I62</f>
        <v>122</v>
      </c>
      <c r="J65" s="52">
        <f>'[9]NAW3 - Asset Repl - NPgN'!J62</f>
        <v>64</v>
      </c>
      <c r="K65" s="52">
        <f>'[9]NAW3 - Asset Repl - NPgN'!K62</f>
        <v>15</v>
      </c>
      <c r="L65" s="53">
        <f>SUM(G65:K65)</f>
        <v>3258</v>
      </c>
      <c r="M65" s="52">
        <f>'[9]NAW3 - Asset Repl - NPgN'!M62</f>
        <v>2396</v>
      </c>
      <c r="N65" s="52">
        <f>'[9]NAW3 - Asset Repl - NPgN'!N62</f>
        <v>571</v>
      </c>
      <c r="O65" s="52">
        <f>'[9]NAW3 - Asset Repl - NPgN'!O62</f>
        <v>126</v>
      </c>
      <c r="P65" s="52">
        <f>'[9]NAW3 - Asset Repl - NPgN'!P62</f>
        <v>72</v>
      </c>
      <c r="Q65" s="52">
        <f>'[9]NAW3 - Asset Repl - NPgN'!Q62</f>
        <v>39</v>
      </c>
      <c r="R65" s="53">
        <f>SUM(M65:Q65)</f>
        <v>3204</v>
      </c>
      <c r="S65" s="52">
        <f>'[9]NAW3 - Asset Repl - NPgN'!S62</f>
        <v>144</v>
      </c>
      <c r="T65" s="52">
        <f>'[9]NAW3 - Asset Repl - NPgN'!T62</f>
        <v>-1</v>
      </c>
      <c r="U65" s="52">
        <f>'[9]NAW3 - Asset Repl - NPgN'!U62</f>
        <v>0</v>
      </c>
      <c r="V65" s="52">
        <f>'[9]NAW3 - Asset Repl - NPgN'!V62</f>
        <v>-12</v>
      </c>
      <c r="W65" s="52">
        <f>'[9]NAW3 - Asset Repl - NPgN'!W62</f>
        <v>-38</v>
      </c>
      <c r="X65" s="53">
        <f>SUM(S65:W65)</f>
        <v>93</v>
      </c>
      <c r="Y65" s="54">
        <f>'[9]NAW3 - Asset Repl - NPgN'!Y62</f>
        <v>2368</v>
      </c>
      <c r="Z65" s="54">
        <f>'[9]NAW3 - Asset Repl - NPgN'!Z62</f>
        <v>492</v>
      </c>
      <c r="AA65" s="54">
        <f>'[9]NAW3 - Asset Repl - NPgN'!AA62</f>
        <v>250</v>
      </c>
      <c r="AB65" s="54">
        <f>'[9]NAW3 - Asset Repl - NPgN'!AB62</f>
        <v>78</v>
      </c>
      <c r="AC65" s="54">
        <f>'[9]NAW3 - Asset Repl - NPgN'!AC62</f>
        <v>70</v>
      </c>
      <c r="AD65" s="53">
        <f>SUM(Y65:AC65)</f>
        <v>3258</v>
      </c>
      <c r="AE65" s="54">
        <f>'[9]NAW3 - Asset Repl - NPgN'!AE62</f>
        <v>296</v>
      </c>
      <c r="AF65" s="54">
        <f>'[9]NAW3 - Asset Repl - NPgN'!AF62</f>
        <v>-1</v>
      </c>
      <c r="AG65" s="54">
        <f>'[9]NAW3 - Asset Repl - NPgN'!AG62</f>
        <v>0</v>
      </c>
      <c r="AH65" s="54">
        <f>'[9]NAW3 - Asset Repl - NPgN'!AH62</f>
        <v>-24</v>
      </c>
      <c r="AI65" s="54">
        <f>'[9]NAW3 - Asset Repl - NPgN'!AI62</f>
        <v>-78</v>
      </c>
      <c r="AJ65" s="53">
        <f>SUM(AE65:AI65)</f>
        <v>193</v>
      </c>
      <c r="AK65" s="54">
        <f>'[9]NAW3 - Asset Repl - NPgN'!AK62</f>
        <v>2251</v>
      </c>
      <c r="AL65" s="54">
        <f>'[9]NAW3 - Asset Repl - NPgN'!AL62</f>
        <v>422</v>
      </c>
      <c r="AM65" s="54">
        <f>'[9]NAW3 - Asset Repl - NPgN'!AM62</f>
        <v>376</v>
      </c>
      <c r="AN65" s="54">
        <f>'[9]NAW3 - Asset Repl - NPgN'!AN62</f>
        <v>88</v>
      </c>
      <c r="AO65" s="54">
        <f>'[9]NAW3 - Asset Repl - NPgN'!AO62</f>
        <v>121</v>
      </c>
      <c r="AP65" s="53">
        <f>SUM(AK65:AO65)</f>
        <v>3258</v>
      </c>
      <c r="BB65" s="6"/>
      <c r="BC65" s="6"/>
      <c r="BD65" s="51" t="s">
        <v>25</v>
      </c>
      <c r="BE65" s="172">
        <f>'NPgN - Probs. of Failure'!O$22</f>
        <v>1.4999715167648991E-4</v>
      </c>
      <c r="BF65" s="172">
        <f>'NPgN - Probs. of Failure'!P$22</f>
        <v>6.4513438214593567E-4</v>
      </c>
      <c r="BG65" s="172">
        <f>'NPgN - Probs. of Failure'!Q$22</f>
        <v>1.8620211954894377E-3</v>
      </c>
      <c r="BH65" s="172">
        <f>'NPgN - Probs. of Failure'!R$22</f>
        <v>4.1679384445304805E-3</v>
      </c>
      <c r="BI65" s="172">
        <f>'NPgN - Probs. of Failure'!S$22</f>
        <v>7.9301669820925486E-3</v>
      </c>
      <c r="BJ65" s="175"/>
      <c r="BK65" s="6"/>
      <c r="BL65" s="51" t="s">
        <v>25</v>
      </c>
      <c r="BM65" s="194">
        <f>$BM2*'NPgN - Average Cons. of Failure'!$Q$22</f>
        <v>46738.657065693427</v>
      </c>
      <c r="BN65" s="194">
        <f>$BM2*'NPgN - Average Cons. of Failure'!$Q$22</f>
        <v>46738.657065693427</v>
      </c>
      <c r="BO65" s="194">
        <f>$BM2*'NPgN - Average Cons. of Failure'!$Q$22</f>
        <v>46738.657065693427</v>
      </c>
      <c r="BP65" s="194">
        <f>$BM2*'NPgN - Average Cons. of Failure'!$Q$22</f>
        <v>46738.657065693427</v>
      </c>
      <c r="BQ65" s="194">
        <f>$BM2*'NPgN - Average Cons. of Failure'!$Q$22</f>
        <v>46738.657065693427</v>
      </c>
      <c r="BR65" s="175"/>
      <c r="BS65" s="6"/>
      <c r="BT65" s="51" t="s">
        <v>25</v>
      </c>
      <c r="BU65" s="24">
        <f t="shared" si="19"/>
        <v>7.0106654330382643</v>
      </c>
      <c r="BV65" s="24">
        <f t="shared" si="20"/>
        <v>30.152714648406899</v>
      </c>
      <c r="BW65" s="24">
        <f t="shared" si="21"/>
        <v>87.028370105033332</v>
      </c>
      <c r="BX65" s="24">
        <f t="shared" si="22"/>
        <v>194.80384562982982</v>
      </c>
      <c r="BY65" s="24">
        <f t="shared" si="23"/>
        <v>370.6453550497086</v>
      </c>
      <c r="BZ65" s="6"/>
      <c r="CA65" s="6"/>
      <c r="CB65" s="51" t="s">
        <v>25</v>
      </c>
      <c r="CC65" s="195">
        <f>IF(BU65="","",M65*BU65)</f>
        <v>16797.554377559682</v>
      </c>
      <c r="CD65" s="195">
        <f t="shared" ref="CD65:CG68" si="338">IF(BV65="","",N65*BV65)</f>
        <v>17217.20006424034</v>
      </c>
      <c r="CE65" s="195">
        <f t="shared" si="338"/>
        <v>10965.574633234201</v>
      </c>
      <c r="CF65" s="195">
        <f t="shared" si="338"/>
        <v>14025.876885347747</v>
      </c>
      <c r="CG65" s="195">
        <f t="shared" si="338"/>
        <v>14455.168846938635</v>
      </c>
      <c r="CH65" s="198">
        <f>SUM(CC65:CG65)</f>
        <v>73461.374807320593</v>
      </c>
      <c r="CI65" s="68"/>
      <c r="CJ65" s="68"/>
      <c r="CK65" s="195">
        <f t="shared" ref="CK65:CO68" si="339">IF(BU65="","",G65*BU65)</f>
        <v>17484.59958999743</v>
      </c>
      <c r="CL65" s="195">
        <f t="shared" si="339"/>
        <v>16975.978347053086</v>
      </c>
      <c r="CM65" s="195">
        <f t="shared" si="339"/>
        <v>10617.461152814067</v>
      </c>
      <c r="CN65" s="195">
        <f t="shared" si="339"/>
        <v>12467.446120309109</v>
      </c>
      <c r="CO65" s="195">
        <f t="shared" si="339"/>
        <v>5559.6803257456286</v>
      </c>
      <c r="CP65" s="198">
        <f t="shared" si="3"/>
        <v>63105.165535919317</v>
      </c>
      <c r="CS65" s="195">
        <f>IF(BU65="","",Y65*BU65)</f>
        <v>16601.25574543461</v>
      </c>
      <c r="CT65" s="195">
        <f t="shared" ref="CT65:CW68" si="340">IF(BV65="","",Z65*BV65)</f>
        <v>14835.135607016195</v>
      </c>
      <c r="CU65" s="195">
        <f t="shared" si="340"/>
        <v>21757.092526258333</v>
      </c>
      <c r="CV65" s="195">
        <f t="shared" si="340"/>
        <v>15194.699959126727</v>
      </c>
      <c r="CW65" s="195">
        <f t="shared" si="340"/>
        <v>25945.174853479602</v>
      </c>
      <c r="CX65" s="198">
        <f t="shared" si="5"/>
        <v>94333.358691315472</v>
      </c>
      <c r="DA65" s="195">
        <f>IF(BU65="","",(S65+Y65)*BU65)</f>
        <v>17610.791567792119</v>
      </c>
      <c r="DB65" s="195">
        <f t="shared" ref="DB65:DE68" si="341">IF(BV65="","",(T65+Z65)*BV65)</f>
        <v>14804.982892367787</v>
      </c>
      <c r="DC65" s="195">
        <f t="shared" si="341"/>
        <v>21757.092526258333</v>
      </c>
      <c r="DD65" s="195">
        <f t="shared" si="341"/>
        <v>12857.053811568769</v>
      </c>
      <c r="DE65" s="195">
        <f t="shared" si="341"/>
        <v>11860.651361590675</v>
      </c>
      <c r="DF65" s="198">
        <f t="shared" si="7"/>
        <v>78890.572159577685</v>
      </c>
      <c r="DI65" s="195">
        <f>IF(BU65="","",AK65*BU65)</f>
        <v>15781.007889769133</v>
      </c>
      <c r="DJ65" s="195">
        <f t="shared" ref="DJ65:DM68" si="342">IF(BV65="","",AL65*BV65)</f>
        <v>12724.445581627711</v>
      </c>
      <c r="DK65" s="195">
        <f t="shared" si="342"/>
        <v>32722.667159492532</v>
      </c>
      <c r="DL65" s="195">
        <f t="shared" si="342"/>
        <v>17142.738415425025</v>
      </c>
      <c r="DM65" s="195">
        <f t="shared" si="342"/>
        <v>44848.087961014739</v>
      </c>
      <c r="DN65" s="198">
        <f t="shared" si="29"/>
        <v>123218.94700732914</v>
      </c>
      <c r="DQ65" s="195">
        <f>IF(BU65="","",(AE65+AK65)*BU65)</f>
        <v>17856.164857948461</v>
      </c>
      <c r="DR65" s="195">
        <f t="shared" ref="DR65:DU68" si="343">IF(BV65="","",(AF65+AL65)*BV65)</f>
        <v>12694.292866979305</v>
      </c>
      <c r="DS65" s="195">
        <f t="shared" si="343"/>
        <v>32722.667159492532</v>
      </c>
      <c r="DT65" s="195">
        <f t="shared" si="343"/>
        <v>12467.446120309109</v>
      </c>
      <c r="DU65" s="195">
        <f t="shared" si="343"/>
        <v>15937.75026713747</v>
      </c>
      <c r="DV65" s="198">
        <f t="shared" si="10"/>
        <v>91678.321271866866</v>
      </c>
    </row>
    <row r="66" spans="1:126" ht="25.5" customHeight="1">
      <c r="A66" s="19"/>
      <c r="B66" s="55"/>
      <c r="C66" s="55"/>
      <c r="D66" s="56">
        <f t="shared" ref="D66:D68" si="344">L66</f>
        <v>5365</v>
      </c>
      <c r="E66" s="57">
        <f t="shared" ref="E66:E68" si="345">D66+SUM(AE66:AI66)</f>
        <v>5253</v>
      </c>
      <c r="F66" s="58" t="s">
        <v>27</v>
      </c>
      <c r="G66" s="52">
        <f>'[9]NAW3 - Asset Repl - NPgN'!G63</f>
        <v>2652</v>
      </c>
      <c r="H66" s="52">
        <f>'[9]NAW3 - Asset Repl - NPgN'!H63</f>
        <v>1750</v>
      </c>
      <c r="I66" s="52">
        <f>'[9]NAW3 - Asset Repl - NPgN'!I63</f>
        <v>484</v>
      </c>
      <c r="J66" s="52">
        <f>'[9]NAW3 - Asset Repl - NPgN'!J63</f>
        <v>405</v>
      </c>
      <c r="K66" s="52">
        <f>'[9]NAW3 - Asset Repl - NPgN'!K63</f>
        <v>74</v>
      </c>
      <c r="L66" s="59">
        <f t="shared" ref="L66:L68" si="346">SUM(G66:K66)</f>
        <v>5365</v>
      </c>
      <c r="M66" s="52">
        <f>'[9]NAW3 - Asset Repl - NPgN'!M63</f>
        <v>2536</v>
      </c>
      <c r="N66" s="52">
        <f>'[9]NAW3 - Asset Repl - NPgN'!N63</f>
        <v>1753</v>
      </c>
      <c r="O66" s="52">
        <f>'[9]NAW3 - Asset Repl - NPgN'!O63</f>
        <v>478</v>
      </c>
      <c r="P66" s="52">
        <f>'[9]NAW3 - Asset Repl - NPgN'!P63</f>
        <v>446</v>
      </c>
      <c r="Q66" s="52">
        <f>'[9]NAW3 - Asset Repl - NPgN'!Q63</f>
        <v>166</v>
      </c>
      <c r="R66" s="59">
        <f t="shared" ref="R66:R68" si="347">SUM(M66:Q66)</f>
        <v>5379</v>
      </c>
      <c r="S66" s="52">
        <f>'[9]NAW3 - Asset Repl - NPgN'!S63</f>
        <v>163</v>
      </c>
      <c r="T66" s="52">
        <f>'[9]NAW3 - Asset Repl - NPgN'!T63</f>
        <v>2</v>
      </c>
      <c r="U66" s="52">
        <f>'[9]NAW3 - Asset Repl - NPgN'!U63</f>
        <v>0</v>
      </c>
      <c r="V66" s="52">
        <f>'[9]NAW3 - Asset Repl - NPgN'!V63</f>
        <v>-70</v>
      </c>
      <c r="W66" s="52">
        <f>'[9]NAW3 - Asset Repl - NPgN'!W63</f>
        <v>-147</v>
      </c>
      <c r="X66" s="59">
        <f t="shared" ref="X66:X68" si="348">SUM(S66:W66)</f>
        <v>-52</v>
      </c>
      <c r="Y66" s="52">
        <f>'[9]NAW3 - Asset Repl - NPgN'!Y63</f>
        <v>2335</v>
      </c>
      <c r="Z66" s="52">
        <f>'[9]NAW3 - Asset Repl - NPgN'!Z63</f>
        <v>1610</v>
      </c>
      <c r="AA66" s="52">
        <f>'[9]NAW3 - Asset Repl - NPgN'!AA63</f>
        <v>674</v>
      </c>
      <c r="AB66" s="52">
        <f>'[9]NAW3 - Asset Repl - NPgN'!AB63</f>
        <v>315</v>
      </c>
      <c r="AC66" s="52">
        <f>'[9]NAW3 - Asset Repl - NPgN'!AC63</f>
        <v>431</v>
      </c>
      <c r="AD66" s="59">
        <f t="shared" ref="AD66:AD68" si="349">SUM(Y66:AC66)</f>
        <v>5365</v>
      </c>
      <c r="AE66" s="52">
        <f>'[9]NAW3 - Asset Repl - NPgN'!AE63</f>
        <v>335</v>
      </c>
      <c r="AF66" s="52">
        <f>'[9]NAW3 - Asset Repl - NPgN'!AF63</f>
        <v>2</v>
      </c>
      <c r="AG66" s="52">
        <f>'[9]NAW3 - Asset Repl - NPgN'!AG63</f>
        <v>0</v>
      </c>
      <c r="AH66" s="52">
        <f>'[9]NAW3 - Asset Repl - NPgN'!AH63</f>
        <v>-146</v>
      </c>
      <c r="AI66" s="52">
        <f>'[9]NAW3 - Asset Repl - NPgN'!AI63</f>
        <v>-303</v>
      </c>
      <c r="AJ66" s="59">
        <f t="shared" ref="AJ66:AJ68" si="350">SUM(AE66:AI66)</f>
        <v>-112</v>
      </c>
      <c r="AK66" s="52">
        <f>'[9]NAW3 - Asset Repl - NPgN'!AK63</f>
        <v>2105</v>
      </c>
      <c r="AL66" s="52">
        <f>'[9]NAW3 - Asset Repl - NPgN'!AL63</f>
        <v>1538</v>
      </c>
      <c r="AM66" s="52">
        <f>'[9]NAW3 - Asset Repl - NPgN'!AM63</f>
        <v>788</v>
      </c>
      <c r="AN66" s="52">
        <f>'[9]NAW3 - Asset Repl - NPgN'!AN63</f>
        <v>263</v>
      </c>
      <c r="AO66" s="52">
        <f>'[9]NAW3 - Asset Repl - NPgN'!AO63</f>
        <v>671</v>
      </c>
      <c r="AP66" s="59">
        <f t="shared" ref="AP66:AP68" si="351">SUM(AK66:AO66)</f>
        <v>5365</v>
      </c>
      <c r="BB66" s="6"/>
      <c r="BC66" s="6"/>
      <c r="BD66" s="58" t="s">
        <v>27</v>
      </c>
      <c r="BE66" s="172">
        <f>'NPgN - Probs. of Failure'!O$22</f>
        <v>1.4999715167648991E-4</v>
      </c>
      <c r="BF66" s="172">
        <f>'NPgN - Probs. of Failure'!P$22</f>
        <v>6.4513438214593567E-4</v>
      </c>
      <c r="BG66" s="172">
        <f>'NPgN - Probs. of Failure'!Q$22</f>
        <v>1.8620211954894377E-3</v>
      </c>
      <c r="BH66" s="172">
        <f>'NPgN - Probs. of Failure'!R$22</f>
        <v>4.1679384445304805E-3</v>
      </c>
      <c r="BI66" s="172">
        <f>'NPgN - Probs. of Failure'!S$22</f>
        <v>7.9301669820925486E-3</v>
      </c>
      <c r="BJ66" s="176"/>
      <c r="BK66" s="6"/>
      <c r="BL66" s="58" t="s">
        <v>27</v>
      </c>
      <c r="BM66" s="194">
        <f>$BM3*'NPgN - Average Cons. of Failure'!$Q$22</f>
        <v>66769.510093847755</v>
      </c>
      <c r="BN66" s="194">
        <f>$BM3*'NPgN - Average Cons. of Failure'!$Q$22</f>
        <v>66769.510093847755</v>
      </c>
      <c r="BO66" s="194">
        <f>$BM3*'NPgN - Average Cons. of Failure'!$Q$22</f>
        <v>66769.510093847755</v>
      </c>
      <c r="BP66" s="194">
        <f>$BM3*'NPgN - Average Cons. of Failure'!$Q$22</f>
        <v>66769.510093847755</v>
      </c>
      <c r="BQ66" s="194">
        <f>$BM3*'NPgN - Average Cons. of Failure'!$Q$22</f>
        <v>66769.510093847755</v>
      </c>
      <c r="BR66" s="176"/>
      <c r="BS66" s="6"/>
      <c r="BT66" s="58" t="s">
        <v>27</v>
      </c>
      <c r="BU66" s="24">
        <f t="shared" si="19"/>
        <v>10.015236332911806</v>
      </c>
      <c r="BV66" s="24">
        <f t="shared" si="20"/>
        <v>43.075306640581289</v>
      </c>
      <c r="BW66" s="24">
        <f t="shared" si="21"/>
        <v>124.32624300719047</v>
      </c>
      <c r="BX66" s="24">
        <f t="shared" si="22"/>
        <v>278.29120804261402</v>
      </c>
      <c r="BY66" s="24">
        <f t="shared" si="23"/>
        <v>529.4933643567266</v>
      </c>
      <c r="BZ66" s="6"/>
      <c r="CA66" s="6"/>
      <c r="CB66" s="58" t="s">
        <v>27</v>
      </c>
      <c r="CC66" s="195">
        <f t="shared" ref="CC66:CC68" si="352">IF(BU66="","",M66*BU66)</f>
        <v>25398.639340264341</v>
      </c>
      <c r="CD66" s="195">
        <f t="shared" si="338"/>
        <v>75511.012540939002</v>
      </c>
      <c r="CE66" s="195">
        <f t="shared" si="338"/>
        <v>59427.944157437043</v>
      </c>
      <c r="CF66" s="195">
        <f t="shared" si="338"/>
        <v>124117.87878700584</v>
      </c>
      <c r="CG66" s="195">
        <f t="shared" si="338"/>
        <v>87895.898483216617</v>
      </c>
      <c r="CH66" s="198">
        <f t="shared" ref="CH66:CH68" si="353">SUM(CC66:CG66)</f>
        <v>372351.37330886291</v>
      </c>
      <c r="CI66" s="68"/>
      <c r="CJ66" s="68"/>
      <c r="CK66" s="195">
        <f t="shared" si="339"/>
        <v>26560.406754882111</v>
      </c>
      <c r="CL66" s="195">
        <f t="shared" si="339"/>
        <v>75381.786621017251</v>
      </c>
      <c r="CM66" s="195">
        <f t="shared" si="339"/>
        <v>60173.901615480187</v>
      </c>
      <c r="CN66" s="195">
        <f t="shared" si="339"/>
        <v>112707.93925725868</v>
      </c>
      <c r="CO66" s="195">
        <f t="shared" si="339"/>
        <v>39182.508962397769</v>
      </c>
      <c r="CP66" s="198">
        <f t="shared" si="3"/>
        <v>314006.54321103601</v>
      </c>
      <c r="CS66" s="195">
        <f t="shared" ref="CS66:CS68" si="354">IF(BU66="","",Y66*BU66)</f>
        <v>23385.576837349068</v>
      </c>
      <c r="CT66" s="195">
        <f t="shared" si="340"/>
        <v>69351.243691335869</v>
      </c>
      <c r="CU66" s="195">
        <f t="shared" si="340"/>
        <v>83795.887786846375</v>
      </c>
      <c r="CV66" s="195">
        <f t="shared" si="340"/>
        <v>87661.730533423412</v>
      </c>
      <c r="CW66" s="195">
        <f t="shared" si="340"/>
        <v>228211.64003774917</v>
      </c>
      <c r="CX66" s="198">
        <f t="shared" si="5"/>
        <v>492406.07888670394</v>
      </c>
      <c r="DA66" s="195">
        <f t="shared" ref="DA66:DA68" si="355">IF(BU66="","",(S66+Y66)*BU66)</f>
        <v>25018.060359613693</v>
      </c>
      <c r="DB66" s="195">
        <f t="shared" si="341"/>
        <v>69437.394304617032</v>
      </c>
      <c r="DC66" s="195">
        <f t="shared" si="341"/>
        <v>83795.887786846375</v>
      </c>
      <c r="DD66" s="195">
        <f t="shared" si="341"/>
        <v>68181.345970440438</v>
      </c>
      <c r="DE66" s="195">
        <f t="shared" si="341"/>
        <v>150376.11547731035</v>
      </c>
      <c r="DF66" s="198">
        <f t="shared" si="7"/>
        <v>396808.80389882787</v>
      </c>
      <c r="DI66" s="195">
        <f t="shared" ref="DI66:DI68" si="356">IF(BU66="","",AK66*BU66)</f>
        <v>21082.072480779352</v>
      </c>
      <c r="DJ66" s="195">
        <f t="shared" si="342"/>
        <v>66249.821613214022</v>
      </c>
      <c r="DK66" s="195">
        <f t="shared" si="342"/>
        <v>97969.079489666095</v>
      </c>
      <c r="DL66" s="195">
        <f t="shared" si="342"/>
        <v>73190.587715207483</v>
      </c>
      <c r="DM66" s="195">
        <f t="shared" si="342"/>
        <v>355290.04748336354</v>
      </c>
      <c r="DN66" s="198">
        <f t="shared" si="29"/>
        <v>613781.60878223053</v>
      </c>
      <c r="DQ66" s="195">
        <f t="shared" ref="DQ66:DQ68" si="357">IF(BU66="","",(AE66+AK66)*BU66)</f>
        <v>24437.176652304806</v>
      </c>
      <c r="DR66" s="195">
        <f t="shared" si="343"/>
        <v>66335.972226495185</v>
      </c>
      <c r="DS66" s="195">
        <f t="shared" si="343"/>
        <v>97969.079489666095</v>
      </c>
      <c r="DT66" s="195">
        <f t="shared" si="343"/>
        <v>32560.07134098584</v>
      </c>
      <c r="DU66" s="195">
        <f t="shared" si="343"/>
        <v>194853.55808327539</v>
      </c>
      <c r="DV66" s="198">
        <f t="shared" si="10"/>
        <v>416155.8577927273</v>
      </c>
    </row>
    <row r="67" spans="1:126" ht="25.5" customHeight="1">
      <c r="A67" s="19"/>
      <c r="B67" s="55"/>
      <c r="C67" s="55"/>
      <c r="D67" s="56">
        <f t="shared" si="344"/>
        <v>914</v>
      </c>
      <c r="E67" s="57">
        <f t="shared" si="345"/>
        <v>889</v>
      </c>
      <c r="F67" s="58" t="s">
        <v>29</v>
      </c>
      <c r="G67" s="52">
        <f>'[9]NAW3 - Asset Repl - NPgN'!G64</f>
        <v>498</v>
      </c>
      <c r="H67" s="52">
        <f>'[9]NAW3 - Asset Repl - NPgN'!H64</f>
        <v>275</v>
      </c>
      <c r="I67" s="52">
        <f>'[9]NAW3 - Asset Repl - NPgN'!I64</f>
        <v>75</v>
      </c>
      <c r="J67" s="52">
        <f>'[9]NAW3 - Asset Repl - NPgN'!J64</f>
        <v>57</v>
      </c>
      <c r="K67" s="52">
        <f>'[9]NAW3 - Asset Repl - NPgN'!K64</f>
        <v>9</v>
      </c>
      <c r="L67" s="59">
        <f t="shared" si="346"/>
        <v>914</v>
      </c>
      <c r="M67" s="52">
        <f>'[9]NAW3 - Asset Repl - NPgN'!M64</f>
        <v>480</v>
      </c>
      <c r="N67" s="52">
        <f>'[9]NAW3 - Asset Repl - NPgN'!N64</f>
        <v>281</v>
      </c>
      <c r="O67" s="52">
        <f>'[9]NAW3 - Asset Repl - NPgN'!O64</f>
        <v>79</v>
      </c>
      <c r="P67" s="52">
        <f>'[9]NAW3 - Asset Repl - NPgN'!P64</f>
        <v>65</v>
      </c>
      <c r="Q67" s="52">
        <f>'[9]NAW3 - Asset Repl - NPgN'!Q64</f>
        <v>25</v>
      </c>
      <c r="R67" s="59">
        <f t="shared" si="347"/>
        <v>930</v>
      </c>
      <c r="S67" s="52">
        <f>'[9]NAW3 - Asset Repl - NPgN'!S64</f>
        <v>27</v>
      </c>
      <c r="T67" s="52">
        <f>'[9]NAW3 - Asset Repl - NPgN'!T64</f>
        <v>-1</v>
      </c>
      <c r="U67" s="52">
        <f>'[9]NAW3 - Asset Repl - NPgN'!U64</f>
        <v>0</v>
      </c>
      <c r="V67" s="52">
        <f>'[9]NAW3 - Asset Repl - NPgN'!V64</f>
        <v>-12</v>
      </c>
      <c r="W67" s="52">
        <f>'[9]NAW3 - Asset Repl - NPgN'!W64</f>
        <v>-27</v>
      </c>
      <c r="X67" s="59">
        <f t="shared" si="348"/>
        <v>-13</v>
      </c>
      <c r="Y67" s="52">
        <f>'[9]NAW3 - Asset Repl - NPgN'!Y64</f>
        <v>460</v>
      </c>
      <c r="Z67" s="52">
        <f>'[9]NAW3 - Asset Repl - NPgN'!Z64</f>
        <v>202</v>
      </c>
      <c r="AA67" s="52">
        <f>'[9]NAW3 - Asset Repl - NPgN'!AA64</f>
        <v>145</v>
      </c>
      <c r="AB67" s="52">
        <f>'[9]NAW3 - Asset Repl - NPgN'!AB64</f>
        <v>48</v>
      </c>
      <c r="AC67" s="52">
        <f>'[9]NAW3 - Asset Repl - NPgN'!AC64</f>
        <v>59</v>
      </c>
      <c r="AD67" s="59">
        <f t="shared" si="349"/>
        <v>914</v>
      </c>
      <c r="AE67" s="52">
        <f>'[9]NAW3 - Asset Repl - NPgN'!AE64</f>
        <v>55</v>
      </c>
      <c r="AF67" s="52">
        <f>'[9]NAW3 - Asset Repl - NPgN'!AF64</f>
        <v>-1</v>
      </c>
      <c r="AG67" s="52">
        <f>'[9]NAW3 - Asset Repl - NPgN'!AG64</f>
        <v>0</v>
      </c>
      <c r="AH67" s="52">
        <f>'[9]NAW3 - Asset Repl - NPgN'!AH64</f>
        <v>-24</v>
      </c>
      <c r="AI67" s="52">
        <f>'[9]NAW3 - Asset Repl - NPgN'!AI64</f>
        <v>-55</v>
      </c>
      <c r="AJ67" s="59">
        <f t="shared" si="350"/>
        <v>-25</v>
      </c>
      <c r="AK67" s="52">
        <f>'[9]NAW3 - Asset Repl - NPgN'!AK64</f>
        <v>428</v>
      </c>
      <c r="AL67" s="52">
        <f>'[9]NAW3 - Asset Repl - NPgN'!AL64</f>
        <v>159</v>
      </c>
      <c r="AM67" s="52">
        <f>'[9]NAW3 - Asset Repl - NPgN'!AM64</f>
        <v>190</v>
      </c>
      <c r="AN67" s="52">
        <f>'[9]NAW3 - Asset Repl - NPgN'!AN64</f>
        <v>43</v>
      </c>
      <c r="AO67" s="52">
        <f>'[9]NAW3 - Asset Repl - NPgN'!AO64</f>
        <v>94</v>
      </c>
      <c r="AP67" s="59">
        <f t="shared" si="351"/>
        <v>914</v>
      </c>
      <c r="BB67" s="6"/>
      <c r="BC67" s="6"/>
      <c r="BD67" s="58" t="s">
        <v>29</v>
      </c>
      <c r="BE67" s="172">
        <f>'NPgN - Probs. of Failure'!O$22</f>
        <v>1.4999715167648991E-4</v>
      </c>
      <c r="BF67" s="172">
        <f>'NPgN - Probs. of Failure'!P$22</f>
        <v>6.4513438214593567E-4</v>
      </c>
      <c r="BG67" s="172">
        <f>'NPgN - Probs. of Failure'!Q$22</f>
        <v>1.8620211954894377E-3</v>
      </c>
      <c r="BH67" s="172">
        <f>'NPgN - Probs. of Failure'!R$22</f>
        <v>4.1679384445304805E-3</v>
      </c>
      <c r="BI67" s="172">
        <f>'NPgN - Probs. of Failure'!S$22</f>
        <v>7.9301669820925486E-3</v>
      </c>
      <c r="BJ67" s="176"/>
      <c r="BK67" s="6"/>
      <c r="BL67" s="58" t="s">
        <v>29</v>
      </c>
      <c r="BM67" s="194">
        <f>$BM4*'NPgN - Average Cons. of Failure'!$Q$22</f>
        <v>100154.26514077163</v>
      </c>
      <c r="BN67" s="194">
        <f>$BM4*'NPgN - Average Cons. of Failure'!$Q$22</f>
        <v>100154.26514077163</v>
      </c>
      <c r="BO67" s="194">
        <f>$BM4*'NPgN - Average Cons. of Failure'!$Q$22</f>
        <v>100154.26514077163</v>
      </c>
      <c r="BP67" s="194">
        <f>$BM4*'NPgN - Average Cons. of Failure'!$Q$22</f>
        <v>100154.26514077163</v>
      </c>
      <c r="BQ67" s="194">
        <f>$BM4*'NPgN - Average Cons. of Failure'!$Q$22</f>
        <v>100154.26514077163</v>
      </c>
      <c r="BR67" s="176"/>
      <c r="BS67" s="6"/>
      <c r="BT67" s="58" t="s">
        <v>29</v>
      </c>
      <c r="BU67" s="24">
        <f t="shared" si="19"/>
        <v>15.022854499367709</v>
      </c>
      <c r="BV67" s="24">
        <f t="shared" si="20"/>
        <v>64.612959960871933</v>
      </c>
      <c r="BW67" s="24">
        <f t="shared" si="21"/>
        <v>186.48936451078572</v>
      </c>
      <c r="BX67" s="24">
        <f t="shared" si="22"/>
        <v>417.43681206392102</v>
      </c>
      <c r="BY67" s="24">
        <f t="shared" si="23"/>
        <v>794.24004653508996</v>
      </c>
      <c r="BZ67" s="6"/>
      <c r="CA67" s="6"/>
      <c r="CB67" s="58" t="s">
        <v>29</v>
      </c>
      <c r="CC67" s="195">
        <f t="shared" si="352"/>
        <v>7210.9701596965006</v>
      </c>
      <c r="CD67" s="195">
        <f t="shared" si="338"/>
        <v>18156.241749005014</v>
      </c>
      <c r="CE67" s="195">
        <f t="shared" si="338"/>
        <v>14732.659796352073</v>
      </c>
      <c r="CF67" s="195">
        <f t="shared" si="338"/>
        <v>27133.392784154865</v>
      </c>
      <c r="CG67" s="195">
        <f t="shared" si="338"/>
        <v>19856.001163377248</v>
      </c>
      <c r="CH67" s="198">
        <f t="shared" si="353"/>
        <v>87089.265652585716</v>
      </c>
      <c r="CI67" s="68"/>
      <c r="CJ67" s="68"/>
      <c r="CK67" s="195">
        <f t="shared" si="339"/>
        <v>7481.381540685119</v>
      </c>
      <c r="CL67" s="195">
        <f t="shared" si="339"/>
        <v>17768.563989239781</v>
      </c>
      <c r="CM67" s="195">
        <f t="shared" si="339"/>
        <v>13986.702338308929</v>
      </c>
      <c r="CN67" s="195">
        <f t="shared" si="339"/>
        <v>23793.898287643497</v>
      </c>
      <c r="CO67" s="195">
        <f t="shared" si="339"/>
        <v>7148.1604188158099</v>
      </c>
      <c r="CP67" s="198">
        <f t="shared" si="3"/>
        <v>70178.706574693148</v>
      </c>
      <c r="CS67" s="195">
        <f t="shared" si="354"/>
        <v>6910.5130697091463</v>
      </c>
      <c r="CT67" s="195">
        <f t="shared" si="340"/>
        <v>13051.81791209613</v>
      </c>
      <c r="CU67" s="195">
        <f t="shared" si="340"/>
        <v>27040.95785406393</v>
      </c>
      <c r="CV67" s="195">
        <f t="shared" si="340"/>
        <v>20036.966979068209</v>
      </c>
      <c r="CW67" s="195">
        <f t="shared" si="340"/>
        <v>46860.162745570306</v>
      </c>
      <c r="CX67" s="198">
        <f t="shared" si="5"/>
        <v>113900.41856050771</v>
      </c>
      <c r="DA67" s="195">
        <f t="shared" si="355"/>
        <v>7316.130141192074</v>
      </c>
      <c r="DB67" s="195">
        <f t="shared" si="341"/>
        <v>12987.204952135258</v>
      </c>
      <c r="DC67" s="195">
        <f t="shared" si="341"/>
        <v>27040.95785406393</v>
      </c>
      <c r="DD67" s="195">
        <f t="shared" si="341"/>
        <v>15027.725234301157</v>
      </c>
      <c r="DE67" s="195">
        <f t="shared" si="341"/>
        <v>25415.681489122879</v>
      </c>
      <c r="DF67" s="198">
        <f t="shared" si="7"/>
        <v>87787.699670815302</v>
      </c>
      <c r="DI67" s="195">
        <f t="shared" si="356"/>
        <v>6429.7817257293791</v>
      </c>
      <c r="DJ67" s="195">
        <f t="shared" si="342"/>
        <v>10273.460633778637</v>
      </c>
      <c r="DK67" s="195">
        <f t="shared" si="342"/>
        <v>35432.979257049286</v>
      </c>
      <c r="DL67" s="195">
        <f t="shared" si="342"/>
        <v>17949.782918748606</v>
      </c>
      <c r="DM67" s="195">
        <f t="shared" si="342"/>
        <v>74658.564374298454</v>
      </c>
      <c r="DN67" s="198">
        <f t="shared" si="29"/>
        <v>144744.56890960436</v>
      </c>
      <c r="DQ67" s="195">
        <f t="shared" si="357"/>
        <v>7256.0387231946033</v>
      </c>
      <c r="DR67" s="195">
        <f t="shared" si="343"/>
        <v>10208.847673817765</v>
      </c>
      <c r="DS67" s="195">
        <f t="shared" si="343"/>
        <v>35432.979257049286</v>
      </c>
      <c r="DT67" s="195">
        <f t="shared" si="343"/>
        <v>7931.2994292144995</v>
      </c>
      <c r="DU67" s="195">
        <f t="shared" si="343"/>
        <v>30975.361814868509</v>
      </c>
      <c r="DV67" s="198">
        <f t="shared" si="10"/>
        <v>91804.526898144657</v>
      </c>
    </row>
    <row r="68" spans="1:126" ht="25.5" customHeight="1">
      <c r="A68" s="19"/>
      <c r="B68" s="55"/>
      <c r="C68" s="55"/>
      <c r="D68" s="56">
        <f t="shared" si="344"/>
        <v>423</v>
      </c>
      <c r="E68" s="57">
        <f t="shared" si="345"/>
        <v>367</v>
      </c>
      <c r="F68" s="58" t="s">
        <v>30</v>
      </c>
      <c r="G68" s="52">
        <f>'[9]NAW3 - Asset Repl - NPgN'!G65</f>
        <v>180</v>
      </c>
      <c r="H68" s="52">
        <f>'[9]NAW3 - Asset Repl - NPgN'!H65</f>
        <v>130</v>
      </c>
      <c r="I68" s="52">
        <f>'[9]NAW3 - Asset Repl - NPgN'!I65</f>
        <v>64</v>
      </c>
      <c r="J68" s="52">
        <f>'[9]NAW3 - Asset Repl - NPgN'!J65</f>
        <v>42</v>
      </c>
      <c r="K68" s="52">
        <f>'[9]NAW3 - Asset Repl - NPgN'!K65</f>
        <v>7</v>
      </c>
      <c r="L68" s="59">
        <f t="shared" si="346"/>
        <v>423</v>
      </c>
      <c r="M68" s="52">
        <f>'[9]NAW3 - Asset Repl - NPgN'!M65</f>
        <v>174</v>
      </c>
      <c r="N68" s="52">
        <f>'[9]NAW3 - Asset Repl - NPgN'!N65</f>
        <v>136</v>
      </c>
      <c r="O68" s="52">
        <f>'[9]NAW3 - Asset Repl - NPgN'!O65</f>
        <v>68</v>
      </c>
      <c r="P68" s="52">
        <f>'[9]NAW3 - Asset Repl - NPgN'!P65</f>
        <v>48</v>
      </c>
      <c r="Q68" s="52">
        <f>'[9]NAW3 - Asset Repl - NPgN'!Q65</f>
        <v>23</v>
      </c>
      <c r="R68" s="59">
        <f t="shared" si="347"/>
        <v>449</v>
      </c>
      <c r="S68" s="52">
        <f>'[9]NAW3 - Asset Repl - NPgN'!S65</f>
        <v>8</v>
      </c>
      <c r="T68" s="52">
        <f>'[9]NAW3 - Asset Repl - NPgN'!T65</f>
        <v>-1</v>
      </c>
      <c r="U68" s="52">
        <f>'[9]NAW3 - Asset Repl - NPgN'!U65</f>
        <v>0</v>
      </c>
      <c r="V68" s="52">
        <f>'[9]NAW3 - Asset Repl - NPgN'!V65</f>
        <v>-8</v>
      </c>
      <c r="W68" s="52">
        <f>'[9]NAW3 - Asset Repl - NPgN'!W65</f>
        <v>-27</v>
      </c>
      <c r="X68" s="59">
        <f t="shared" si="348"/>
        <v>-28</v>
      </c>
      <c r="Y68" s="52">
        <f>'[9]NAW3 - Asset Repl - NPgN'!Y65</f>
        <v>163</v>
      </c>
      <c r="Z68" s="52">
        <f>'[9]NAW3 - Asset Repl - NPgN'!Z65</f>
        <v>106</v>
      </c>
      <c r="AA68" s="52">
        <f>'[9]NAW3 - Asset Repl - NPgN'!AA65</f>
        <v>75</v>
      </c>
      <c r="AB68" s="52">
        <f>'[9]NAW3 - Asset Repl - NPgN'!AB65</f>
        <v>35</v>
      </c>
      <c r="AC68" s="52">
        <f>'[9]NAW3 - Asset Repl - NPgN'!AC65</f>
        <v>44</v>
      </c>
      <c r="AD68" s="59">
        <f t="shared" si="349"/>
        <v>423</v>
      </c>
      <c r="AE68" s="52">
        <f>'[9]NAW3 - Asset Repl - NPgN'!AE65</f>
        <v>16</v>
      </c>
      <c r="AF68" s="52">
        <f>'[9]NAW3 - Asset Repl - NPgN'!AF65</f>
        <v>-1</v>
      </c>
      <c r="AG68" s="52">
        <f>'[9]NAW3 - Asset Repl - NPgN'!AG65</f>
        <v>0</v>
      </c>
      <c r="AH68" s="52">
        <f>'[9]NAW3 - Asset Repl - NPgN'!AH65</f>
        <v>-16</v>
      </c>
      <c r="AI68" s="52">
        <f>'[9]NAW3 - Asset Repl - NPgN'!AI65</f>
        <v>-55</v>
      </c>
      <c r="AJ68" s="59">
        <f t="shared" si="350"/>
        <v>-56</v>
      </c>
      <c r="AK68" s="52">
        <f>'[9]NAW3 - Asset Repl - NPgN'!AK65</f>
        <v>141</v>
      </c>
      <c r="AL68" s="52">
        <f>'[9]NAW3 - Asset Repl - NPgN'!AL65</f>
        <v>104</v>
      </c>
      <c r="AM68" s="52">
        <f>'[9]NAW3 - Asset Repl - NPgN'!AM65</f>
        <v>60</v>
      </c>
      <c r="AN68" s="52">
        <f>'[9]NAW3 - Asset Repl - NPgN'!AN65</f>
        <v>45</v>
      </c>
      <c r="AO68" s="52">
        <f>'[9]NAW3 - Asset Repl - NPgN'!AO65</f>
        <v>73</v>
      </c>
      <c r="AP68" s="59">
        <f t="shared" si="351"/>
        <v>423</v>
      </c>
      <c r="BB68" s="6"/>
      <c r="BC68" s="6"/>
      <c r="BD68" s="58" t="s">
        <v>30</v>
      </c>
      <c r="BE68" s="172">
        <f>'NPgN - Probs. of Failure'!O$22</f>
        <v>1.4999715167648991E-4</v>
      </c>
      <c r="BF68" s="172">
        <f>'NPgN - Probs. of Failure'!P$22</f>
        <v>6.4513438214593567E-4</v>
      </c>
      <c r="BG68" s="172">
        <f>'NPgN - Probs. of Failure'!Q$22</f>
        <v>1.8620211954894377E-3</v>
      </c>
      <c r="BH68" s="172">
        <f>'NPgN - Probs. of Failure'!R$22</f>
        <v>4.1679384445304805E-3</v>
      </c>
      <c r="BI68" s="172">
        <f>'NPgN - Probs. of Failure'!S$22</f>
        <v>7.9301669820925486E-3</v>
      </c>
      <c r="BJ68" s="176"/>
      <c r="BK68" s="6"/>
      <c r="BL68" s="58" t="s">
        <v>30</v>
      </c>
      <c r="BM68" s="194">
        <f>$BM5*'NPgN - Average Cons. of Failure'!$Q$22</f>
        <v>166923.77523461939</v>
      </c>
      <c r="BN68" s="194">
        <f>$BM5*'NPgN - Average Cons. of Failure'!$Q$22</f>
        <v>166923.77523461939</v>
      </c>
      <c r="BO68" s="194">
        <f>$BM5*'NPgN - Average Cons. of Failure'!$Q$22</f>
        <v>166923.77523461939</v>
      </c>
      <c r="BP68" s="194">
        <f>$BM5*'NPgN - Average Cons. of Failure'!$Q$22</f>
        <v>166923.77523461939</v>
      </c>
      <c r="BQ68" s="194">
        <f>$BM5*'NPgN - Average Cons. of Failure'!$Q$22</f>
        <v>166923.77523461939</v>
      </c>
      <c r="BR68" s="176"/>
      <c r="BS68" s="6"/>
      <c r="BT68" s="58" t="s">
        <v>30</v>
      </c>
      <c r="BU68" s="24">
        <f t="shared" si="19"/>
        <v>25.038090832279515</v>
      </c>
      <c r="BV68" s="24">
        <f t="shared" si="20"/>
        <v>107.68826660145322</v>
      </c>
      <c r="BW68" s="24">
        <f t="shared" si="21"/>
        <v>310.81560751797622</v>
      </c>
      <c r="BX68" s="24">
        <f t="shared" si="22"/>
        <v>695.72802010653504</v>
      </c>
      <c r="BY68" s="24">
        <f t="shared" si="23"/>
        <v>1323.7334108918164</v>
      </c>
      <c r="BZ68" s="6"/>
      <c r="CA68" s="6"/>
      <c r="CB68" s="58" t="s">
        <v>30</v>
      </c>
      <c r="CC68" s="195">
        <f t="shared" si="352"/>
        <v>4356.6278048166359</v>
      </c>
      <c r="CD68" s="195">
        <f t="shared" si="338"/>
        <v>14645.604257797639</v>
      </c>
      <c r="CE68" s="195">
        <f t="shared" si="338"/>
        <v>21135.461311222381</v>
      </c>
      <c r="CF68" s="195">
        <f t="shared" si="338"/>
        <v>33394.944965113682</v>
      </c>
      <c r="CG68" s="195">
        <f t="shared" si="338"/>
        <v>30445.868450511778</v>
      </c>
      <c r="CH68" s="198">
        <f t="shared" si="353"/>
        <v>103978.50678946212</v>
      </c>
      <c r="CI68" s="68"/>
      <c r="CJ68" s="68"/>
      <c r="CK68" s="195">
        <f t="shared" si="339"/>
        <v>4506.8563498103131</v>
      </c>
      <c r="CL68" s="195">
        <f t="shared" si="339"/>
        <v>13999.474658188919</v>
      </c>
      <c r="CM68" s="195">
        <f t="shared" si="339"/>
        <v>19892.198881150478</v>
      </c>
      <c r="CN68" s="195">
        <f t="shared" si="339"/>
        <v>29220.576844474472</v>
      </c>
      <c r="CO68" s="195">
        <f t="shared" si="339"/>
        <v>9266.1338762427149</v>
      </c>
      <c r="CP68" s="198">
        <f t="shared" si="3"/>
        <v>76885.240609866902</v>
      </c>
      <c r="CS68" s="195">
        <f t="shared" si="354"/>
        <v>4081.2088056615607</v>
      </c>
      <c r="CT68" s="195">
        <f t="shared" si="340"/>
        <v>11414.956259754041</v>
      </c>
      <c r="CU68" s="195">
        <f t="shared" si="340"/>
        <v>23311.170563848216</v>
      </c>
      <c r="CV68" s="195">
        <f t="shared" si="340"/>
        <v>24350.480703728725</v>
      </c>
      <c r="CW68" s="195">
        <f t="shared" si="340"/>
        <v>58244.270079239926</v>
      </c>
      <c r="CX68" s="198">
        <f t="shared" si="5"/>
        <v>121402.08641223247</v>
      </c>
      <c r="DA68" s="195">
        <f t="shared" si="355"/>
        <v>4281.5135323197974</v>
      </c>
      <c r="DB68" s="195">
        <f t="shared" si="341"/>
        <v>11307.267993152589</v>
      </c>
      <c r="DC68" s="195">
        <f t="shared" si="341"/>
        <v>23311.170563848216</v>
      </c>
      <c r="DD68" s="195">
        <f t="shared" si="341"/>
        <v>18784.656542876444</v>
      </c>
      <c r="DE68" s="195">
        <f t="shared" si="341"/>
        <v>22503.467985160878</v>
      </c>
      <c r="DF68" s="198">
        <f t="shared" si="7"/>
        <v>80188.076617357932</v>
      </c>
      <c r="DI68" s="195">
        <f t="shared" si="356"/>
        <v>3530.3708073514117</v>
      </c>
      <c r="DJ68" s="195">
        <f t="shared" si="342"/>
        <v>11199.579726551136</v>
      </c>
      <c r="DK68" s="195">
        <f t="shared" si="342"/>
        <v>18648.936451078574</v>
      </c>
      <c r="DL68" s="195">
        <f t="shared" si="342"/>
        <v>31307.760904794079</v>
      </c>
      <c r="DM68" s="195">
        <f t="shared" si="342"/>
        <v>96632.538995102601</v>
      </c>
      <c r="DN68" s="198">
        <f t="shared" si="29"/>
        <v>161319.1868848778</v>
      </c>
      <c r="DQ68" s="195">
        <f t="shared" si="357"/>
        <v>3930.9802606678841</v>
      </c>
      <c r="DR68" s="195">
        <f t="shared" si="343"/>
        <v>11091.891459949682</v>
      </c>
      <c r="DS68" s="195">
        <f t="shared" si="343"/>
        <v>18648.936451078574</v>
      </c>
      <c r="DT68" s="195">
        <f t="shared" si="343"/>
        <v>20176.112583089518</v>
      </c>
      <c r="DU68" s="195">
        <f t="shared" si="343"/>
        <v>23827.201396052697</v>
      </c>
      <c r="DV68" s="198">
        <f t="shared" si="10"/>
        <v>77675.122150838346</v>
      </c>
    </row>
    <row r="69" spans="1:126" ht="25.5" customHeight="1" thickBot="1">
      <c r="A69" s="19"/>
      <c r="B69" s="60"/>
      <c r="C69" s="61"/>
      <c r="D69" s="62">
        <f>SUM(D65:D68)</f>
        <v>9960</v>
      </c>
      <c r="E69" s="63">
        <f>SUM(E65:E68)</f>
        <v>9960</v>
      </c>
      <c r="F69" s="64"/>
      <c r="G69" s="65">
        <f>SUM(G65:G68)</f>
        <v>5824</v>
      </c>
      <c r="H69" s="66">
        <f t="shared" ref="H69:K69" si="358">SUM(H65:H68)</f>
        <v>2718</v>
      </c>
      <c r="I69" s="66">
        <f t="shared" si="358"/>
        <v>745</v>
      </c>
      <c r="J69" s="66">
        <f t="shared" si="358"/>
        <v>568</v>
      </c>
      <c r="K69" s="66">
        <f t="shared" si="358"/>
        <v>105</v>
      </c>
      <c r="L69" s="67"/>
      <c r="M69" s="65">
        <f>SUM(M65:M68)</f>
        <v>5586</v>
      </c>
      <c r="N69" s="66">
        <f t="shared" ref="N69:Q69" si="359">SUM(N65:N68)</f>
        <v>2741</v>
      </c>
      <c r="O69" s="66">
        <f t="shared" si="359"/>
        <v>751</v>
      </c>
      <c r="P69" s="66">
        <f t="shared" si="359"/>
        <v>631</v>
      </c>
      <c r="Q69" s="66">
        <f t="shared" si="359"/>
        <v>253</v>
      </c>
      <c r="R69" s="67"/>
      <c r="S69" s="65">
        <f>SUM(S65:S68)</f>
        <v>342</v>
      </c>
      <c r="T69" s="66">
        <f t="shared" ref="T69:W69" si="360">SUM(T65:T68)</f>
        <v>-1</v>
      </c>
      <c r="U69" s="66">
        <f t="shared" si="360"/>
        <v>0</v>
      </c>
      <c r="V69" s="66">
        <f t="shared" si="360"/>
        <v>-102</v>
      </c>
      <c r="W69" s="66">
        <f t="shared" si="360"/>
        <v>-239</v>
      </c>
      <c r="X69" s="67"/>
      <c r="Y69" s="65">
        <f>SUM(Y65:Y68)</f>
        <v>5326</v>
      </c>
      <c r="Z69" s="66">
        <f t="shared" ref="Z69:AC69" si="361">SUM(Z65:Z68)</f>
        <v>2410</v>
      </c>
      <c r="AA69" s="66">
        <f t="shared" si="361"/>
        <v>1144</v>
      </c>
      <c r="AB69" s="66">
        <f t="shared" si="361"/>
        <v>476</v>
      </c>
      <c r="AC69" s="66">
        <f t="shared" si="361"/>
        <v>604</v>
      </c>
      <c r="AD69" s="67"/>
      <c r="AE69" s="65">
        <f>SUM(AE65:AE68)</f>
        <v>702</v>
      </c>
      <c r="AF69" s="66">
        <f t="shared" ref="AF69:AI69" si="362">SUM(AF65:AF68)</f>
        <v>-1</v>
      </c>
      <c r="AG69" s="66">
        <f t="shared" si="362"/>
        <v>0</v>
      </c>
      <c r="AH69" s="66">
        <f t="shared" si="362"/>
        <v>-210</v>
      </c>
      <c r="AI69" s="66">
        <f t="shared" si="362"/>
        <v>-491</v>
      </c>
      <c r="AJ69" s="67"/>
      <c r="AK69" s="65">
        <f>SUM(AK65:AK68)</f>
        <v>4925</v>
      </c>
      <c r="AL69" s="66">
        <f t="shared" ref="AL69:AO69" si="363">SUM(AL65:AL68)</f>
        <v>2223</v>
      </c>
      <c r="AM69" s="66">
        <f t="shared" si="363"/>
        <v>1414</v>
      </c>
      <c r="AN69" s="66">
        <f t="shared" si="363"/>
        <v>439</v>
      </c>
      <c r="AO69" s="66">
        <f t="shared" si="363"/>
        <v>959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53763.791682337156</v>
      </c>
      <c r="CD69" s="197">
        <f>SUM(CD65:CD68)</f>
        <v>125530.05861198199</v>
      </c>
      <c r="CE69" s="197">
        <f t="shared" ref="CE69:CG69" si="364">SUM(CE65:CE68)</f>
        <v>106261.63989824569</v>
      </c>
      <c r="CF69" s="197">
        <f t="shared" si="364"/>
        <v>198672.09342162212</v>
      </c>
      <c r="CG69" s="197">
        <f t="shared" si="364"/>
        <v>152652.93694404428</v>
      </c>
      <c r="CH69" s="198">
        <f>SUM(CC69:CG69)</f>
        <v>636880.52055823128</v>
      </c>
      <c r="CI69" s="68"/>
      <c r="CJ69" s="68"/>
      <c r="CK69" s="197">
        <f>SUM(CK65:CK68)</f>
        <v>56033.244235374972</v>
      </c>
      <c r="CL69" s="197">
        <f>SUM(CL65:CL68)</f>
        <v>124125.80361549904</v>
      </c>
      <c r="CM69" s="197">
        <f t="shared" ref="CM69:CO69" si="365">SUM(CM65:CM68)</f>
        <v>104670.26398775366</v>
      </c>
      <c r="CN69" s="197">
        <f t="shared" si="365"/>
        <v>178189.86050968576</v>
      </c>
      <c r="CO69" s="197">
        <f t="shared" si="365"/>
        <v>61156.483583201916</v>
      </c>
      <c r="CP69" s="198">
        <f t="shared" si="3"/>
        <v>524175.65593151539</v>
      </c>
      <c r="CS69" s="197">
        <f>SUM(CS65:CS68)</f>
        <v>50978.554458154387</v>
      </c>
      <c r="CT69" s="197">
        <f t="shared" ref="CT69:CW69" si="366">SUM(CT65:CT68)</f>
        <v>108653.15347020223</v>
      </c>
      <c r="CU69" s="197">
        <f t="shared" si="366"/>
        <v>155905.10873101687</v>
      </c>
      <c r="CV69" s="197">
        <f t="shared" si="366"/>
        <v>147243.87817534705</v>
      </c>
      <c r="CW69" s="197">
        <f t="shared" si="366"/>
        <v>359261.24771603901</v>
      </c>
      <c r="CX69" s="198">
        <f t="shared" si="5"/>
        <v>822041.94255075953</v>
      </c>
      <c r="DA69" s="197">
        <f>SUM(DA65:DA68)</f>
        <v>54226.495600917682</v>
      </c>
      <c r="DB69" s="197">
        <f>SUM(DB65:DB68)</f>
        <v>108536.85014227267</v>
      </c>
      <c r="DC69" s="197">
        <f t="shared" ref="DC69:DE69" si="367">SUM(DC65:DC68)</f>
        <v>155905.10873101687</v>
      </c>
      <c r="DD69" s="197">
        <f t="shared" si="367"/>
        <v>114850.78155918681</v>
      </c>
      <c r="DE69" s="197">
        <f t="shared" si="367"/>
        <v>210155.9163131848</v>
      </c>
      <c r="DF69" s="198">
        <f t="shared" si="7"/>
        <v>643675.15234657889</v>
      </c>
      <c r="DI69" s="197">
        <f>SUM(DI65:DI68)</f>
        <v>46823.232903629279</v>
      </c>
      <c r="DJ69" s="197">
        <f t="shared" ref="DJ69:DM69" si="368">SUM(DJ65:DJ68)</f>
        <v>100447.3075551715</v>
      </c>
      <c r="DK69" s="197">
        <f t="shared" si="368"/>
        <v>184773.66235728649</v>
      </c>
      <c r="DL69" s="197">
        <f t="shared" si="368"/>
        <v>139590.8699541752</v>
      </c>
      <c r="DM69" s="197">
        <f t="shared" si="368"/>
        <v>571429.23881377932</v>
      </c>
      <c r="DN69" s="198">
        <f t="shared" si="29"/>
        <v>1043064.3115840418</v>
      </c>
      <c r="DQ69" s="197">
        <f>SUM(DQ65:DQ68)</f>
        <v>53480.360494115754</v>
      </c>
      <c r="DR69" s="197">
        <f>SUM(DR65:DR68)</f>
        <v>100331.00422724194</v>
      </c>
      <c r="DS69" s="197">
        <f t="shared" ref="DS69:DU69" si="369">SUM(DS65:DS68)</f>
        <v>184773.66235728649</v>
      </c>
      <c r="DT69" s="197">
        <f t="shared" si="369"/>
        <v>73134.929473598968</v>
      </c>
      <c r="DU69" s="197">
        <f t="shared" si="369"/>
        <v>265593.87156133412</v>
      </c>
      <c r="DV69" s="198">
        <f t="shared" si="10"/>
        <v>677313.82811357733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'[9]NAW3 - Asset Repl - NPgN'!G67</f>
        <v>0</v>
      </c>
      <c r="H70" s="52">
        <f>'[9]NAW3 - Asset Repl - NPgN'!H67</f>
        <v>0</v>
      </c>
      <c r="I70" s="52">
        <f>'[9]NAW3 - Asset Repl - NPgN'!I67</f>
        <v>0</v>
      </c>
      <c r="J70" s="52">
        <f>'[9]NAW3 - Asset Repl - NPgN'!J67</f>
        <v>0</v>
      </c>
      <c r="K70" s="52">
        <f>'[9]NAW3 - Asset Repl - NPgN'!K67</f>
        <v>0</v>
      </c>
      <c r="L70" s="53">
        <f>SUM(G70:K70)</f>
        <v>0</v>
      </c>
      <c r="M70" s="52">
        <f>'[9]NAW3 - Asset Repl - NPgN'!M67</f>
        <v>0</v>
      </c>
      <c r="N70" s="52">
        <f>'[9]NAW3 - Asset Repl - NPgN'!N67</f>
        <v>0</v>
      </c>
      <c r="O70" s="52">
        <f>'[9]NAW3 - Asset Repl - NPgN'!O67</f>
        <v>0</v>
      </c>
      <c r="P70" s="52">
        <f>'[9]NAW3 - Asset Repl - NPgN'!P67</f>
        <v>0</v>
      </c>
      <c r="Q70" s="52">
        <f>'[9]NAW3 - Asset Repl - NPgN'!Q67</f>
        <v>0</v>
      </c>
      <c r="R70" s="53">
        <f>SUM(M70:Q70)</f>
        <v>0</v>
      </c>
      <c r="S70" s="52">
        <f>'[9]NAW3 - Asset Repl - NPgN'!S67</f>
        <v>0</v>
      </c>
      <c r="T70" s="52">
        <f>'[9]NAW3 - Asset Repl - NPgN'!T67</f>
        <v>0</v>
      </c>
      <c r="U70" s="52">
        <f>'[9]NAW3 - Asset Repl - NPgN'!U67</f>
        <v>0</v>
      </c>
      <c r="V70" s="52">
        <f>'[9]NAW3 - Asset Repl - NPgN'!V67</f>
        <v>0</v>
      </c>
      <c r="W70" s="52">
        <f>'[9]NAW3 - Asset Repl - NPgN'!W67</f>
        <v>0</v>
      </c>
      <c r="X70" s="53">
        <f>SUM(S70:W70)</f>
        <v>0</v>
      </c>
      <c r="Y70" s="54">
        <f>'[9]NAW3 - Asset Repl - NPgN'!Y67</f>
        <v>0</v>
      </c>
      <c r="Z70" s="54">
        <f>'[9]NAW3 - Asset Repl - NPgN'!Z67</f>
        <v>0</v>
      </c>
      <c r="AA70" s="54">
        <f>'[9]NAW3 - Asset Repl - NPgN'!AA67</f>
        <v>0</v>
      </c>
      <c r="AB70" s="54">
        <f>'[9]NAW3 - Asset Repl - NPgN'!AB67</f>
        <v>0</v>
      </c>
      <c r="AC70" s="54">
        <f>'[9]NAW3 - Asset Repl - NPgN'!AC67</f>
        <v>0</v>
      </c>
      <c r="AD70" s="53">
        <f>SUM(Y70:AC70)</f>
        <v>0</v>
      </c>
      <c r="AE70" s="54">
        <f>'[9]NAW3 - Asset Repl - NPgN'!AE67</f>
        <v>0</v>
      </c>
      <c r="AF70" s="54">
        <f>'[9]NAW3 - Asset Repl - NPgN'!AF67</f>
        <v>0</v>
      </c>
      <c r="AG70" s="54">
        <f>'[9]NAW3 - Asset Repl - NPgN'!AG67</f>
        <v>0</v>
      </c>
      <c r="AH70" s="54">
        <f>'[9]NAW3 - Asset Repl - NPgN'!AH67</f>
        <v>0</v>
      </c>
      <c r="AI70" s="54">
        <f>'[9]NAW3 - Asset Repl - NPgN'!AI67</f>
        <v>0</v>
      </c>
      <c r="AJ70" s="53">
        <f>SUM(AE70:AI70)</f>
        <v>0</v>
      </c>
      <c r="AK70" s="54">
        <f>'[9]NAW3 - Asset Repl - NPgN'!AK67</f>
        <v>0</v>
      </c>
      <c r="AL70" s="54">
        <f>'[9]NAW3 - Asset Repl - NPgN'!AL67</f>
        <v>0</v>
      </c>
      <c r="AM70" s="54">
        <f>'[9]NAW3 - Asset Repl - NPgN'!AM67</f>
        <v>0</v>
      </c>
      <c r="AN70" s="54">
        <f>'[9]NAW3 - Asset Repl - NPgN'!AN67</f>
        <v>0</v>
      </c>
      <c r="AO70" s="54">
        <f>'[9]NAW3 - Asset Repl - NPgN'!AO67</f>
        <v>0</v>
      </c>
      <c r="AP70" s="53">
        <f>SUM(AK70:AO70)</f>
        <v>0</v>
      </c>
      <c r="BB70" s="6"/>
      <c r="BC70" s="6"/>
      <c r="BD70" s="51" t="s">
        <v>25</v>
      </c>
      <c r="BE70" s="172">
        <f>'NPgN - Probs. of Failure'!O$23</f>
        <v>0</v>
      </c>
      <c r="BF70" s="172">
        <f>'NPgN - Probs. of Failure'!P$23</f>
        <v>0</v>
      </c>
      <c r="BG70" s="172">
        <f>'NPgN - Probs. of Failure'!Q$23</f>
        <v>0</v>
      </c>
      <c r="BH70" s="172">
        <f>'NPgN - Probs. of Failure'!R$23</f>
        <v>0</v>
      </c>
      <c r="BI70" s="172">
        <f>'NPgN - Probs. of Failure'!S$23</f>
        <v>0</v>
      </c>
      <c r="BJ70" s="175"/>
      <c r="BK70" s="6"/>
      <c r="BL70" s="51" t="s">
        <v>25</v>
      </c>
      <c r="BM70" s="242">
        <f>IFERROR($BM2*'NPgN - Average Cons. of Failure'!$Q$23,0)</f>
        <v>0</v>
      </c>
      <c r="BN70" s="242">
        <f>IFERROR($BM2*'NPgN - Average Cons. of Failure'!$Q$23,0)</f>
        <v>0</v>
      </c>
      <c r="BO70" s="242">
        <f>IFERROR($BM2*'NPgN - Average Cons. of Failure'!$Q$23,0)</f>
        <v>0</v>
      </c>
      <c r="BP70" s="242">
        <f>IFERROR($BM2*'NPgN - Average Cons. of Failure'!$Q$23,0)</f>
        <v>0</v>
      </c>
      <c r="BQ70" s="242">
        <f>IFERROR($BM2*'NPgN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27</v>
      </c>
      <c r="G71" s="52">
        <f>'[9]NAW3 - Asset Repl - NPgN'!G68</f>
        <v>0</v>
      </c>
      <c r="H71" s="52">
        <f>'[9]NAW3 - Asset Repl - NPgN'!H68</f>
        <v>0</v>
      </c>
      <c r="I71" s="52">
        <f>'[9]NAW3 - Asset Repl - NPgN'!I68</f>
        <v>0</v>
      </c>
      <c r="J71" s="52">
        <f>'[9]NAW3 - Asset Repl - NPgN'!J68</f>
        <v>0</v>
      </c>
      <c r="K71" s="52">
        <f>'[9]NAW3 - Asset Repl - NPgN'!K68</f>
        <v>0</v>
      </c>
      <c r="L71" s="59">
        <f t="shared" ref="L71:L73" si="378">SUM(G71:K71)</f>
        <v>0</v>
      </c>
      <c r="M71" s="52">
        <f>'[9]NAW3 - Asset Repl - NPgN'!M68</f>
        <v>0</v>
      </c>
      <c r="N71" s="52">
        <f>'[9]NAW3 - Asset Repl - NPgN'!N68</f>
        <v>0</v>
      </c>
      <c r="O71" s="52">
        <f>'[9]NAW3 - Asset Repl - NPgN'!O68</f>
        <v>0</v>
      </c>
      <c r="P71" s="52">
        <f>'[9]NAW3 - Asset Repl - NPgN'!P68</f>
        <v>0</v>
      </c>
      <c r="Q71" s="52">
        <f>'[9]NAW3 - Asset Repl - NPgN'!Q68</f>
        <v>0</v>
      </c>
      <c r="R71" s="59">
        <f t="shared" ref="R71:R73" si="379">SUM(M71:Q71)</f>
        <v>0</v>
      </c>
      <c r="S71" s="52">
        <f>'[9]NAW3 - Asset Repl - NPgN'!S68</f>
        <v>0</v>
      </c>
      <c r="T71" s="52">
        <f>'[9]NAW3 - Asset Repl - NPgN'!T68</f>
        <v>0</v>
      </c>
      <c r="U71" s="52">
        <f>'[9]NAW3 - Asset Repl - NPgN'!U68</f>
        <v>0</v>
      </c>
      <c r="V71" s="52">
        <f>'[9]NAW3 - Asset Repl - NPgN'!V68</f>
        <v>0</v>
      </c>
      <c r="W71" s="52">
        <f>'[9]NAW3 - Asset Repl - NPgN'!W68</f>
        <v>0</v>
      </c>
      <c r="X71" s="59">
        <f t="shared" ref="X71:X73" si="380">SUM(S71:W71)</f>
        <v>0</v>
      </c>
      <c r="Y71" s="52">
        <f>'[9]NAW3 - Asset Repl - NPgN'!Y68</f>
        <v>0</v>
      </c>
      <c r="Z71" s="52">
        <f>'[9]NAW3 - Asset Repl - NPgN'!Z68</f>
        <v>0</v>
      </c>
      <c r="AA71" s="52">
        <f>'[9]NAW3 - Asset Repl - NPgN'!AA68</f>
        <v>0</v>
      </c>
      <c r="AB71" s="52">
        <f>'[9]NAW3 - Asset Repl - NPgN'!AB68</f>
        <v>0</v>
      </c>
      <c r="AC71" s="52">
        <f>'[9]NAW3 - Asset Repl - NPgN'!AC68</f>
        <v>0</v>
      </c>
      <c r="AD71" s="59">
        <f t="shared" ref="AD71:AD73" si="381">SUM(Y71:AC71)</f>
        <v>0</v>
      </c>
      <c r="AE71" s="52">
        <f>'[9]NAW3 - Asset Repl - NPgN'!AE68</f>
        <v>0</v>
      </c>
      <c r="AF71" s="52">
        <f>'[9]NAW3 - Asset Repl - NPgN'!AF68</f>
        <v>0</v>
      </c>
      <c r="AG71" s="52">
        <f>'[9]NAW3 - Asset Repl - NPgN'!AG68</f>
        <v>0</v>
      </c>
      <c r="AH71" s="52">
        <f>'[9]NAW3 - Asset Repl - NPgN'!AH68</f>
        <v>0</v>
      </c>
      <c r="AI71" s="52">
        <f>'[9]NAW3 - Asset Repl - NPgN'!AI68</f>
        <v>0</v>
      </c>
      <c r="AJ71" s="59">
        <f t="shared" ref="AJ71:AJ73" si="382">SUM(AE71:AI71)</f>
        <v>0</v>
      </c>
      <c r="AK71" s="52">
        <f>'[9]NAW3 - Asset Repl - NPgN'!AK68</f>
        <v>0</v>
      </c>
      <c r="AL71" s="52">
        <f>'[9]NAW3 - Asset Repl - NPgN'!AL68</f>
        <v>0</v>
      </c>
      <c r="AM71" s="52">
        <f>'[9]NAW3 - Asset Repl - NPgN'!AM68</f>
        <v>0</v>
      </c>
      <c r="AN71" s="52">
        <f>'[9]NAW3 - Asset Repl - NPgN'!AN68</f>
        <v>0</v>
      </c>
      <c r="AO71" s="52">
        <f>'[9]NAW3 - Asset Repl - NPgN'!AO68</f>
        <v>0</v>
      </c>
      <c r="AP71" s="59">
        <f t="shared" ref="AP71:AP73" si="383">SUM(AK71:AO71)</f>
        <v>0</v>
      </c>
      <c r="BB71" s="6"/>
      <c r="BC71" s="6"/>
      <c r="BD71" s="58" t="s">
        <v>27</v>
      </c>
      <c r="BE71" s="172">
        <f>'NPgN - Probs. of Failure'!O$23</f>
        <v>0</v>
      </c>
      <c r="BF71" s="172">
        <f>'NPgN - Probs. of Failure'!P$23</f>
        <v>0</v>
      </c>
      <c r="BG71" s="172">
        <f>'NPgN - Probs. of Failure'!Q$23</f>
        <v>0</v>
      </c>
      <c r="BH71" s="172">
        <f>'NPgN - Probs. of Failure'!R$23</f>
        <v>0</v>
      </c>
      <c r="BI71" s="172">
        <f>'NPgN - Probs. of Failure'!S$23</f>
        <v>0</v>
      </c>
      <c r="BJ71" s="176"/>
      <c r="BK71" s="6"/>
      <c r="BL71" s="58" t="s">
        <v>27</v>
      </c>
      <c r="BM71" s="242">
        <f>IFERROR($BM3*'NPgN - Average Cons. of Failure'!$Q$23,0)</f>
        <v>0</v>
      </c>
      <c r="BN71" s="242">
        <f>IFERROR($BM3*'NPgN - Average Cons. of Failure'!$Q$23,0)</f>
        <v>0</v>
      </c>
      <c r="BO71" s="242">
        <f>IFERROR($BM3*'NPgN - Average Cons. of Failure'!$Q$23,0)</f>
        <v>0</v>
      </c>
      <c r="BP71" s="242">
        <f>IFERROR($BM3*'NPgN - Average Cons. of Failure'!$Q$23,0)</f>
        <v>0</v>
      </c>
      <c r="BQ71" s="242">
        <f>IFERROR($BM3*'NPgN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27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29</v>
      </c>
      <c r="G72" s="52">
        <f>'[9]NAW3 - Asset Repl - NPgN'!G69</f>
        <v>0</v>
      </c>
      <c r="H72" s="52">
        <f>'[9]NAW3 - Asset Repl - NPgN'!H69</f>
        <v>0</v>
      </c>
      <c r="I72" s="52">
        <f>'[9]NAW3 - Asset Repl - NPgN'!I69</f>
        <v>0</v>
      </c>
      <c r="J72" s="52">
        <f>'[9]NAW3 - Asset Repl - NPgN'!J69</f>
        <v>0</v>
      </c>
      <c r="K72" s="52">
        <f>'[9]NAW3 - Asset Repl - NPgN'!K69</f>
        <v>0</v>
      </c>
      <c r="L72" s="59">
        <f t="shared" si="378"/>
        <v>0</v>
      </c>
      <c r="M72" s="52">
        <f>'[9]NAW3 - Asset Repl - NPgN'!M69</f>
        <v>0</v>
      </c>
      <c r="N72" s="52">
        <f>'[9]NAW3 - Asset Repl - NPgN'!N69</f>
        <v>0</v>
      </c>
      <c r="O72" s="52">
        <f>'[9]NAW3 - Asset Repl - NPgN'!O69</f>
        <v>0</v>
      </c>
      <c r="P72" s="52">
        <f>'[9]NAW3 - Asset Repl - NPgN'!P69</f>
        <v>0</v>
      </c>
      <c r="Q72" s="52">
        <f>'[9]NAW3 - Asset Repl - NPgN'!Q69</f>
        <v>0</v>
      </c>
      <c r="R72" s="59">
        <f t="shared" si="379"/>
        <v>0</v>
      </c>
      <c r="S72" s="52">
        <f>'[9]NAW3 - Asset Repl - NPgN'!S69</f>
        <v>0</v>
      </c>
      <c r="T72" s="52">
        <f>'[9]NAW3 - Asset Repl - NPgN'!T69</f>
        <v>0</v>
      </c>
      <c r="U72" s="52">
        <f>'[9]NAW3 - Asset Repl - NPgN'!U69</f>
        <v>0</v>
      </c>
      <c r="V72" s="52">
        <f>'[9]NAW3 - Asset Repl - NPgN'!V69</f>
        <v>0</v>
      </c>
      <c r="W72" s="52">
        <f>'[9]NAW3 - Asset Repl - NPgN'!W69</f>
        <v>0</v>
      </c>
      <c r="X72" s="59">
        <f t="shared" si="380"/>
        <v>0</v>
      </c>
      <c r="Y72" s="52">
        <f>'[9]NAW3 - Asset Repl - NPgN'!Y69</f>
        <v>0</v>
      </c>
      <c r="Z72" s="52">
        <f>'[9]NAW3 - Asset Repl - NPgN'!Z69</f>
        <v>0</v>
      </c>
      <c r="AA72" s="52">
        <f>'[9]NAW3 - Asset Repl - NPgN'!AA69</f>
        <v>0</v>
      </c>
      <c r="AB72" s="52">
        <f>'[9]NAW3 - Asset Repl - NPgN'!AB69</f>
        <v>0</v>
      </c>
      <c r="AC72" s="52">
        <f>'[9]NAW3 - Asset Repl - NPgN'!AC69</f>
        <v>0</v>
      </c>
      <c r="AD72" s="59">
        <f t="shared" si="381"/>
        <v>0</v>
      </c>
      <c r="AE72" s="52">
        <f>'[9]NAW3 - Asset Repl - NPgN'!AE69</f>
        <v>0</v>
      </c>
      <c r="AF72" s="52">
        <f>'[9]NAW3 - Asset Repl - NPgN'!AF69</f>
        <v>0</v>
      </c>
      <c r="AG72" s="52">
        <f>'[9]NAW3 - Asset Repl - NPgN'!AG69</f>
        <v>0</v>
      </c>
      <c r="AH72" s="52">
        <f>'[9]NAW3 - Asset Repl - NPgN'!AH69</f>
        <v>0</v>
      </c>
      <c r="AI72" s="52">
        <f>'[9]NAW3 - Asset Repl - NPgN'!AI69</f>
        <v>0</v>
      </c>
      <c r="AJ72" s="59">
        <f t="shared" si="382"/>
        <v>0</v>
      </c>
      <c r="AK72" s="52">
        <f>'[9]NAW3 - Asset Repl - NPgN'!AK69</f>
        <v>0</v>
      </c>
      <c r="AL72" s="52">
        <f>'[9]NAW3 - Asset Repl - NPgN'!AL69</f>
        <v>0</v>
      </c>
      <c r="AM72" s="52">
        <f>'[9]NAW3 - Asset Repl - NPgN'!AM69</f>
        <v>0</v>
      </c>
      <c r="AN72" s="52">
        <f>'[9]NAW3 - Asset Repl - NPgN'!AN69</f>
        <v>0</v>
      </c>
      <c r="AO72" s="52">
        <f>'[9]NAW3 - Asset Repl - NPgN'!AO69</f>
        <v>0</v>
      </c>
      <c r="AP72" s="59">
        <f t="shared" si="383"/>
        <v>0</v>
      </c>
      <c r="BB72" s="6"/>
      <c r="BC72" s="6"/>
      <c r="BD72" s="58" t="s">
        <v>29</v>
      </c>
      <c r="BE72" s="172">
        <f>'NPgN - Probs. of Failure'!O$23</f>
        <v>0</v>
      </c>
      <c r="BF72" s="172">
        <f>'NPgN - Probs. of Failure'!P$23</f>
        <v>0</v>
      </c>
      <c r="BG72" s="172">
        <f>'NPgN - Probs. of Failure'!Q$23</f>
        <v>0</v>
      </c>
      <c r="BH72" s="172">
        <f>'NPgN - Probs. of Failure'!R$23</f>
        <v>0</v>
      </c>
      <c r="BI72" s="172">
        <f>'NPgN - Probs. of Failure'!S$23</f>
        <v>0</v>
      </c>
      <c r="BJ72" s="176"/>
      <c r="BK72" s="6"/>
      <c r="BL72" s="58" t="s">
        <v>29</v>
      </c>
      <c r="BM72" s="242">
        <f>IFERROR($BM4*'NPgN - Average Cons. of Failure'!$Q$23,0)</f>
        <v>0</v>
      </c>
      <c r="BN72" s="242">
        <f>IFERROR($BM4*'NPgN - Average Cons. of Failure'!$Q$23,0)</f>
        <v>0</v>
      </c>
      <c r="BO72" s="242">
        <f>IFERROR($BM4*'NPgN - Average Cons. of Failure'!$Q$23,0)</f>
        <v>0</v>
      </c>
      <c r="BP72" s="242">
        <f>IFERROR($BM4*'NPgN - Average Cons. of Failure'!$Q$23,0)</f>
        <v>0</v>
      </c>
      <c r="BQ72" s="242">
        <f>IFERROR($BM4*'NPgN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29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30</v>
      </c>
      <c r="G73" s="52">
        <f>'[9]NAW3 - Asset Repl - NPgN'!G70</f>
        <v>0</v>
      </c>
      <c r="H73" s="52">
        <f>'[9]NAW3 - Asset Repl - NPgN'!H70</f>
        <v>0</v>
      </c>
      <c r="I73" s="52">
        <f>'[9]NAW3 - Asset Repl - NPgN'!I70</f>
        <v>0</v>
      </c>
      <c r="J73" s="52">
        <f>'[9]NAW3 - Asset Repl - NPgN'!J70</f>
        <v>0</v>
      </c>
      <c r="K73" s="52">
        <f>'[9]NAW3 - Asset Repl - NPgN'!K70</f>
        <v>0</v>
      </c>
      <c r="L73" s="59">
        <f t="shared" si="378"/>
        <v>0</v>
      </c>
      <c r="M73" s="52">
        <f>'[9]NAW3 - Asset Repl - NPgN'!M70</f>
        <v>0</v>
      </c>
      <c r="N73" s="52">
        <f>'[9]NAW3 - Asset Repl - NPgN'!N70</f>
        <v>0</v>
      </c>
      <c r="O73" s="52">
        <f>'[9]NAW3 - Asset Repl - NPgN'!O70</f>
        <v>0</v>
      </c>
      <c r="P73" s="52">
        <f>'[9]NAW3 - Asset Repl - NPgN'!P70</f>
        <v>0</v>
      </c>
      <c r="Q73" s="52">
        <f>'[9]NAW3 - Asset Repl - NPgN'!Q70</f>
        <v>0</v>
      </c>
      <c r="R73" s="59">
        <f t="shared" si="379"/>
        <v>0</v>
      </c>
      <c r="S73" s="52">
        <f>'[9]NAW3 - Asset Repl - NPgN'!S70</f>
        <v>0</v>
      </c>
      <c r="T73" s="52">
        <f>'[9]NAW3 - Asset Repl - NPgN'!T70</f>
        <v>0</v>
      </c>
      <c r="U73" s="52">
        <f>'[9]NAW3 - Asset Repl - NPgN'!U70</f>
        <v>0</v>
      </c>
      <c r="V73" s="52">
        <f>'[9]NAW3 - Asset Repl - NPgN'!V70</f>
        <v>0</v>
      </c>
      <c r="W73" s="52">
        <f>'[9]NAW3 - Asset Repl - NPgN'!W70</f>
        <v>0</v>
      </c>
      <c r="X73" s="59">
        <f t="shared" si="380"/>
        <v>0</v>
      </c>
      <c r="Y73" s="52">
        <f>'[9]NAW3 - Asset Repl - NPgN'!Y70</f>
        <v>0</v>
      </c>
      <c r="Z73" s="52">
        <f>'[9]NAW3 - Asset Repl - NPgN'!Z70</f>
        <v>0</v>
      </c>
      <c r="AA73" s="52">
        <f>'[9]NAW3 - Asset Repl - NPgN'!AA70</f>
        <v>0</v>
      </c>
      <c r="AB73" s="52">
        <f>'[9]NAW3 - Asset Repl - NPgN'!AB70</f>
        <v>0</v>
      </c>
      <c r="AC73" s="52">
        <f>'[9]NAW3 - Asset Repl - NPgN'!AC70</f>
        <v>0</v>
      </c>
      <c r="AD73" s="59">
        <f t="shared" si="381"/>
        <v>0</v>
      </c>
      <c r="AE73" s="52">
        <f>'[9]NAW3 - Asset Repl - NPgN'!AE70</f>
        <v>0</v>
      </c>
      <c r="AF73" s="52">
        <f>'[9]NAW3 - Asset Repl - NPgN'!AF70</f>
        <v>0</v>
      </c>
      <c r="AG73" s="52">
        <f>'[9]NAW3 - Asset Repl - NPgN'!AG70</f>
        <v>0</v>
      </c>
      <c r="AH73" s="52">
        <f>'[9]NAW3 - Asset Repl - NPgN'!AH70</f>
        <v>0</v>
      </c>
      <c r="AI73" s="52">
        <f>'[9]NAW3 - Asset Repl - NPgN'!AI70</f>
        <v>0</v>
      </c>
      <c r="AJ73" s="59">
        <f t="shared" si="382"/>
        <v>0</v>
      </c>
      <c r="AK73" s="52">
        <f>'[9]NAW3 - Asset Repl - NPgN'!AK70</f>
        <v>0</v>
      </c>
      <c r="AL73" s="52">
        <f>'[9]NAW3 - Asset Repl - NPgN'!AL70</f>
        <v>0</v>
      </c>
      <c r="AM73" s="52">
        <f>'[9]NAW3 - Asset Repl - NPgN'!AM70</f>
        <v>0</v>
      </c>
      <c r="AN73" s="52">
        <f>'[9]NAW3 - Asset Repl - NPgN'!AN70</f>
        <v>0</v>
      </c>
      <c r="AO73" s="52">
        <f>'[9]NAW3 - Asset Repl - NPgN'!AO70</f>
        <v>0</v>
      </c>
      <c r="AP73" s="59">
        <f t="shared" si="383"/>
        <v>0</v>
      </c>
      <c r="BB73" s="6"/>
      <c r="BC73" s="6"/>
      <c r="BD73" s="58" t="s">
        <v>30</v>
      </c>
      <c r="BE73" s="172">
        <f>'NPgN - Probs. of Failure'!O$23</f>
        <v>0</v>
      </c>
      <c r="BF73" s="172">
        <f>'NPgN - Probs. of Failure'!P$23</f>
        <v>0</v>
      </c>
      <c r="BG73" s="172">
        <f>'NPgN - Probs. of Failure'!Q$23</f>
        <v>0</v>
      </c>
      <c r="BH73" s="172">
        <f>'NPgN - Probs. of Failure'!R$23</f>
        <v>0</v>
      </c>
      <c r="BI73" s="172">
        <f>'NPgN - Probs. of Failure'!S$23</f>
        <v>0</v>
      </c>
      <c r="BJ73" s="176"/>
      <c r="BK73" s="6"/>
      <c r="BL73" s="58" t="s">
        <v>30</v>
      </c>
      <c r="BM73" s="242">
        <f>IFERROR($BM5*'NPgN - Average Cons. of Failure'!$Q$23,0)</f>
        <v>0</v>
      </c>
      <c r="BN73" s="242">
        <f>IFERROR($BM5*'NPgN - Average Cons. of Failure'!$Q$23,0)</f>
        <v>0</v>
      </c>
      <c r="BO73" s="242">
        <f>IFERROR($BM5*'NPgN - Average Cons. of Failure'!$Q$23,0)</f>
        <v>0</v>
      </c>
      <c r="BP73" s="242">
        <f>IFERROR($BM5*'NPgN - Average Cons. of Failure'!$Q$23,0)</f>
        <v>0</v>
      </c>
      <c r="BQ73" s="242">
        <f>IFERROR($BM5*'NPgN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30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42673</v>
      </c>
      <c r="E75" s="50">
        <f>D75+SUM(AE75:AI75)</f>
        <v>42754</v>
      </c>
      <c r="F75" s="51" t="s">
        <v>25</v>
      </c>
      <c r="G75" s="52">
        <f>'[9]NAW3 - Asset Repl - NPgN'!G72</f>
        <v>14496</v>
      </c>
      <c r="H75" s="52">
        <f>'[9]NAW3 - Asset Repl - NPgN'!H72</f>
        <v>9898</v>
      </c>
      <c r="I75" s="52">
        <f>'[9]NAW3 - Asset Repl - NPgN'!I72</f>
        <v>9947</v>
      </c>
      <c r="J75" s="52">
        <f>'[9]NAW3 - Asset Repl - NPgN'!J72</f>
        <v>7197</v>
      </c>
      <c r="K75" s="52">
        <f>'[9]NAW3 - Asset Repl - NPgN'!K72</f>
        <v>1135</v>
      </c>
      <c r="L75" s="53">
        <f>SUM(G75:K75)</f>
        <v>42673</v>
      </c>
      <c r="M75" s="69">
        <f>'[9]NAW3 - Asset Repl - NPgN'!M72</f>
        <v>13237</v>
      </c>
      <c r="N75" s="69">
        <f>'[9]NAW3 - Asset Repl - NPgN'!N72</f>
        <v>9960</v>
      </c>
      <c r="O75" s="69">
        <f>'[9]NAW3 - Asset Repl - NPgN'!O72</f>
        <v>10135</v>
      </c>
      <c r="P75" s="69">
        <f>'[9]NAW3 - Asset Repl - NPgN'!P72</f>
        <v>7612</v>
      </c>
      <c r="Q75" s="69">
        <f>'[9]NAW3 - Asset Repl - NPgN'!Q72</f>
        <v>1702</v>
      </c>
      <c r="R75" s="53">
        <f>SUM(M75:Q75)</f>
        <v>42646</v>
      </c>
      <c r="S75" s="52">
        <f>'[9]NAW3 - Asset Repl - NPgN'!S72</f>
        <v>1476</v>
      </c>
      <c r="T75" s="52">
        <f>'[9]NAW3 - Asset Repl - NPgN'!T72</f>
        <v>-40</v>
      </c>
      <c r="U75" s="52">
        <f>'[9]NAW3 - Asset Repl - NPgN'!U72</f>
        <v>-218</v>
      </c>
      <c r="V75" s="52">
        <f>'[9]NAW3 - Asset Repl - NPgN'!V72</f>
        <v>-423</v>
      </c>
      <c r="W75" s="52">
        <f>'[9]NAW3 - Asset Repl - NPgN'!W72</f>
        <v>-770</v>
      </c>
      <c r="X75" s="53">
        <f>SUM(S75:W75)</f>
        <v>25</v>
      </c>
      <c r="Y75" s="69">
        <f>'[9]NAW3 - Asset Repl - NPgN'!Y72</f>
        <v>12621</v>
      </c>
      <c r="Z75" s="69">
        <f>'[9]NAW3 - Asset Repl - NPgN'!Z72</f>
        <v>5451</v>
      </c>
      <c r="AA75" s="69">
        <f>'[9]NAW3 - Asset Repl - NPgN'!AA72</f>
        <v>14288</v>
      </c>
      <c r="AB75" s="69">
        <f>'[9]NAW3 - Asset Repl - NPgN'!AB72</f>
        <v>8600</v>
      </c>
      <c r="AC75" s="69">
        <f>'[9]NAW3 - Asset Repl - NPgN'!AC72</f>
        <v>1822</v>
      </c>
      <c r="AD75" s="53">
        <f>SUM(Y75:AC75)</f>
        <v>42782</v>
      </c>
      <c r="AE75" s="54">
        <f>'[9]NAW3 - Asset Repl - NPgN'!AE72</f>
        <v>4196</v>
      </c>
      <c r="AF75" s="54">
        <f>'[9]NAW3 - Asset Repl - NPgN'!AF72</f>
        <v>-80</v>
      </c>
      <c r="AG75" s="54">
        <f>'[9]NAW3 - Asset Repl - NPgN'!AG72</f>
        <v>-558</v>
      </c>
      <c r="AH75" s="54">
        <f>'[9]NAW3 - Asset Repl - NPgN'!AH72</f>
        <v>-1107</v>
      </c>
      <c r="AI75" s="54">
        <f>'[9]NAW3 - Asset Repl - NPgN'!AI72</f>
        <v>-2370</v>
      </c>
      <c r="AJ75" s="53">
        <f>SUM(AE75:AI75)</f>
        <v>81</v>
      </c>
      <c r="AK75" s="69">
        <f>'[9]NAW3 - Asset Repl - NPgN'!AK72</f>
        <v>10834</v>
      </c>
      <c r="AL75" s="69">
        <f>'[9]NAW3 - Asset Repl - NPgN'!AL72</f>
        <v>5196</v>
      </c>
      <c r="AM75" s="69">
        <f>'[9]NAW3 - Asset Repl - NPgN'!AM72</f>
        <v>12471</v>
      </c>
      <c r="AN75" s="69">
        <f>'[9]NAW3 - Asset Repl - NPgN'!AN72</f>
        <v>9058</v>
      </c>
      <c r="AO75" s="69">
        <f>'[9]NAW3 - Asset Repl - NPgN'!AO72</f>
        <v>5121</v>
      </c>
      <c r="AP75" s="53">
        <f>SUM(AK75:AO75)</f>
        <v>42680</v>
      </c>
      <c r="BB75" s="6"/>
      <c r="BC75" s="6"/>
      <c r="BD75" s="51" t="s">
        <v>25</v>
      </c>
      <c r="BE75" s="172">
        <f>'NPgN - Probs. of Failure'!O$24</f>
        <v>7.2312683793356244E-6</v>
      </c>
      <c r="BF75" s="172">
        <f>'NPgN - Probs. of Failure'!P$24</f>
        <v>3.1101522968221333E-5</v>
      </c>
      <c r="BG75" s="172">
        <f>'NPgN - Probs. of Failure'!Q$24</f>
        <v>8.9766871184567392E-5</v>
      </c>
      <c r="BH75" s="172">
        <f>'NPgN - Probs. of Failure'!R$24</f>
        <v>2.0093369203406372E-4</v>
      </c>
      <c r="BI75" s="172">
        <f>'NPgN - Probs. of Failure'!S$24</f>
        <v>3.8230836452240021E-4</v>
      </c>
      <c r="BJ75" s="175"/>
      <c r="BK75" s="6"/>
      <c r="BL75" s="51" t="s">
        <v>25</v>
      </c>
      <c r="BM75" s="194">
        <f>$BM2*'NPgN - Average Cons. of Failure'!$Q$24</f>
        <v>7410.1626029930603</v>
      </c>
      <c r="BN75" s="194">
        <f>$BM2*'NPgN - Average Cons. of Failure'!$Q$24</f>
        <v>7410.1626029930603</v>
      </c>
      <c r="BO75" s="194">
        <f>$BM2*'NPgN - Average Cons. of Failure'!$Q$24</f>
        <v>7410.1626029930603</v>
      </c>
      <c r="BP75" s="194">
        <f>$BM2*'NPgN - Average Cons. of Failure'!$Q$24</f>
        <v>7410.1626029930603</v>
      </c>
      <c r="BQ75" s="194">
        <f>$BM2*'NPgN - Average Cons. of Failure'!$Q$24</f>
        <v>7410.1626029930603</v>
      </c>
      <c r="BR75" s="175"/>
      <c r="BS75" s="6"/>
      <c r="BT75" s="51" t="s">
        <v>25</v>
      </c>
      <c r="BU75" s="24">
        <f t="shared" si="19"/>
        <v>5.3584874516759078E-2</v>
      </c>
      <c r="BV75" s="24">
        <f t="shared" si="20"/>
        <v>0.23046734239524344</v>
      </c>
      <c r="BW75" s="24">
        <f t="shared" si="21"/>
        <v>0.66518711183957668</v>
      </c>
      <c r="BX75" s="24">
        <f t="shared" si="22"/>
        <v>1.4889513303921436</v>
      </c>
      <c r="BY75" s="24">
        <f t="shared" si="23"/>
        <v>2.8329671455953287</v>
      </c>
      <c r="BZ75" s="6"/>
      <c r="CA75" s="6"/>
      <c r="CB75" s="51" t="s">
        <v>25</v>
      </c>
      <c r="CC75" s="195">
        <f>IF(BU75="","",M75*BU75)</f>
        <v>709.30298397833997</v>
      </c>
      <c r="CD75" s="195">
        <f t="shared" ref="CD75:CG78" si="402">IF(BV75="","",N75*BV75)</f>
        <v>2295.4547302566248</v>
      </c>
      <c r="CE75" s="195">
        <f t="shared" si="402"/>
        <v>6741.6713784941094</v>
      </c>
      <c r="CF75" s="195">
        <f t="shared" si="402"/>
        <v>11333.897526944997</v>
      </c>
      <c r="CG75" s="195">
        <f t="shared" si="402"/>
        <v>4821.7100818032495</v>
      </c>
      <c r="CH75" s="198">
        <f>SUM(CC75:CG75)</f>
        <v>25902.036701477322</v>
      </c>
      <c r="CI75" s="68"/>
      <c r="CJ75" s="68"/>
      <c r="CK75" s="195">
        <f t="shared" ref="CK75:CO78" si="403">IF(BU75="","",G75*BU75)</f>
        <v>776.76634099493958</v>
      </c>
      <c r="CL75" s="195">
        <f t="shared" si="403"/>
        <v>2281.1657550281197</v>
      </c>
      <c r="CM75" s="195">
        <f t="shared" si="403"/>
        <v>6616.6162014682695</v>
      </c>
      <c r="CN75" s="195">
        <f t="shared" si="403"/>
        <v>10715.982724832256</v>
      </c>
      <c r="CO75" s="195">
        <f t="shared" si="403"/>
        <v>3215.4177102506983</v>
      </c>
      <c r="CP75" s="198">
        <f t="shared" si="3"/>
        <v>23605.948732574285</v>
      </c>
      <c r="CS75" s="195">
        <f>IF(BU75="","",Y75*BU75)</f>
        <v>676.29470127601633</v>
      </c>
      <c r="CT75" s="195">
        <f t="shared" ref="CT75:CW78" si="404">IF(BV75="","",Z75*BV75)</f>
        <v>1256.277483396472</v>
      </c>
      <c r="CU75" s="195">
        <f t="shared" si="404"/>
        <v>9504.1934539638714</v>
      </c>
      <c r="CV75" s="195">
        <f t="shared" si="404"/>
        <v>12804.981441372434</v>
      </c>
      <c r="CW75" s="195">
        <f t="shared" si="404"/>
        <v>5161.6661392746892</v>
      </c>
      <c r="CX75" s="198">
        <f t="shared" si="5"/>
        <v>29403.413219283484</v>
      </c>
      <c r="DA75" s="195">
        <f>IF(BU75="","",(S75+Y75)*BU75)</f>
        <v>755.38597606275266</v>
      </c>
      <c r="DB75" s="195">
        <f t="shared" ref="DB75:DE78" si="405">IF(BV75="","",(T75+Z75)*BV75)</f>
        <v>1247.0587897006621</v>
      </c>
      <c r="DC75" s="195">
        <f t="shared" si="405"/>
        <v>9359.1826635828438</v>
      </c>
      <c r="DD75" s="195">
        <f t="shared" si="405"/>
        <v>12175.155028616558</v>
      </c>
      <c r="DE75" s="195">
        <f t="shared" si="405"/>
        <v>2980.2814371662857</v>
      </c>
      <c r="DF75" s="198">
        <f t="shared" si="7"/>
        <v>26517.063895129104</v>
      </c>
      <c r="DI75" s="195">
        <f>IF(BU75="","",AK75*BU75)</f>
        <v>580.53853051456781</v>
      </c>
      <c r="DJ75" s="195">
        <f t="shared" ref="DJ75:DM78" si="406">IF(BV75="","",AL75*BV75)</f>
        <v>1197.5083110856849</v>
      </c>
      <c r="DK75" s="195">
        <f t="shared" si="406"/>
        <v>8295.5484717513609</v>
      </c>
      <c r="DL75" s="195">
        <f t="shared" si="406"/>
        <v>13486.921150692036</v>
      </c>
      <c r="DM75" s="195">
        <f t="shared" si="406"/>
        <v>14507.624752593678</v>
      </c>
      <c r="DN75" s="198">
        <f t="shared" si="29"/>
        <v>38068.141216637327</v>
      </c>
      <c r="DQ75" s="195">
        <f>IF(BU75="","",(AE75+AK75)*BU75)</f>
        <v>805.38066398688898</v>
      </c>
      <c r="DR75" s="195">
        <f t="shared" ref="DR75:DU78" si="407">IF(BV75="","",(AF75+AL75)*BV75)</f>
        <v>1179.0709236940654</v>
      </c>
      <c r="DS75" s="195">
        <f t="shared" si="407"/>
        <v>7924.374063344877</v>
      </c>
      <c r="DT75" s="195">
        <f t="shared" si="407"/>
        <v>11838.652027947934</v>
      </c>
      <c r="DU75" s="195">
        <f t="shared" si="407"/>
        <v>7793.4926175327491</v>
      </c>
      <c r="DV75" s="198">
        <f t="shared" si="10"/>
        <v>29540.970296506515</v>
      </c>
    </row>
    <row r="76" spans="1:126" ht="25.5" customHeight="1">
      <c r="A76" s="19"/>
      <c r="B76" s="55"/>
      <c r="C76" s="55"/>
      <c r="D76" s="56">
        <f t="shared" ref="D76:D78" si="408">L76</f>
        <v>56579</v>
      </c>
      <c r="E76" s="57">
        <f t="shared" ref="E76:E78" si="409">D76+SUM(AE76:AI76)</f>
        <v>56824</v>
      </c>
      <c r="F76" s="58" t="s">
        <v>27</v>
      </c>
      <c r="G76" s="52">
        <f>'[9]NAW3 - Asset Repl - NPgN'!G73</f>
        <v>19086</v>
      </c>
      <c r="H76" s="52">
        <f>'[9]NAW3 - Asset Repl - NPgN'!H73</f>
        <v>13113</v>
      </c>
      <c r="I76" s="52">
        <f>'[9]NAW3 - Asset Repl - NPgN'!I73</f>
        <v>12487</v>
      </c>
      <c r="J76" s="52">
        <f>'[9]NAW3 - Asset Repl - NPgN'!J73</f>
        <v>10437</v>
      </c>
      <c r="K76" s="52">
        <f>'[9]NAW3 - Asset Repl - NPgN'!K73</f>
        <v>1456</v>
      </c>
      <c r="L76" s="59">
        <f t="shared" ref="L76:L78" si="410">SUM(G76:K76)</f>
        <v>56579</v>
      </c>
      <c r="M76" s="52">
        <f>'[9]NAW3 - Asset Repl - NPgN'!M73</f>
        <v>17419</v>
      </c>
      <c r="N76" s="52">
        <f>'[9]NAW3 - Asset Repl - NPgN'!N73</f>
        <v>13191</v>
      </c>
      <c r="O76" s="52">
        <f>'[9]NAW3 - Asset Repl - NPgN'!O73</f>
        <v>12717</v>
      </c>
      <c r="P76" s="52">
        <f>'[9]NAW3 - Asset Repl - NPgN'!P73</f>
        <v>11032</v>
      </c>
      <c r="Q76" s="52">
        <f>'[9]NAW3 - Asset Repl - NPgN'!Q73</f>
        <v>2157</v>
      </c>
      <c r="R76" s="59">
        <f t="shared" ref="R76:R78" si="411">SUM(M76:Q76)</f>
        <v>56516</v>
      </c>
      <c r="S76" s="52">
        <f>'[9]NAW3 - Asset Repl - NPgN'!S73</f>
        <v>1966</v>
      </c>
      <c r="T76" s="52">
        <f>'[9]NAW3 - Asset Repl - NPgN'!T73</f>
        <v>-44</v>
      </c>
      <c r="U76" s="52">
        <f>'[9]NAW3 - Asset Repl - NPgN'!U73</f>
        <v>-261</v>
      </c>
      <c r="V76" s="52">
        <f>'[9]NAW3 - Asset Repl - NPgN'!V73</f>
        <v>-603</v>
      </c>
      <c r="W76" s="52">
        <f>'[9]NAW3 - Asset Repl - NPgN'!W73</f>
        <v>-961</v>
      </c>
      <c r="X76" s="59">
        <f t="shared" ref="X76:X78" si="412">SUM(S76:W76)</f>
        <v>97</v>
      </c>
      <c r="Y76" s="52">
        <f>'[9]NAW3 - Asset Repl - NPgN'!Y73</f>
        <v>16628</v>
      </c>
      <c r="Z76" s="52">
        <f>'[9]NAW3 - Asset Repl - NPgN'!Z73</f>
        <v>7242</v>
      </c>
      <c r="AA76" s="52">
        <f>'[9]NAW3 - Asset Repl - NPgN'!AA73</f>
        <v>17935</v>
      </c>
      <c r="AB76" s="52">
        <f>'[9]NAW3 - Asset Repl - NPgN'!AB73</f>
        <v>12476</v>
      </c>
      <c r="AC76" s="52">
        <f>'[9]NAW3 - Asset Repl - NPgN'!AC73</f>
        <v>2327</v>
      </c>
      <c r="AD76" s="59">
        <f t="shared" ref="AD76:AD78" si="413">SUM(Y76:AC76)</f>
        <v>56608</v>
      </c>
      <c r="AE76" s="52">
        <f>'[9]NAW3 - Asset Repl - NPgN'!AE73</f>
        <v>5558</v>
      </c>
      <c r="AF76" s="52">
        <f>'[9]NAW3 - Asset Repl - NPgN'!AF73</f>
        <v>-88</v>
      </c>
      <c r="AG76" s="52">
        <f>'[9]NAW3 - Asset Repl - NPgN'!AG73</f>
        <v>-681</v>
      </c>
      <c r="AH76" s="52">
        <f>'[9]NAW3 - Asset Repl - NPgN'!AH73</f>
        <v>-1583</v>
      </c>
      <c r="AI76" s="52">
        <f>'[9]NAW3 - Asset Repl - NPgN'!AI73</f>
        <v>-2961</v>
      </c>
      <c r="AJ76" s="59">
        <f t="shared" ref="AJ76:AJ78" si="414">SUM(AE76:AI76)</f>
        <v>245</v>
      </c>
      <c r="AK76" s="52">
        <f>'[9]NAW3 - Asset Repl - NPgN'!AK73</f>
        <v>14288</v>
      </c>
      <c r="AL76" s="52">
        <f>'[9]NAW3 - Asset Repl - NPgN'!AL73</f>
        <v>6915</v>
      </c>
      <c r="AM76" s="52">
        <f>'[9]NAW3 - Asset Repl - NPgN'!AM73</f>
        <v>15666</v>
      </c>
      <c r="AN76" s="52">
        <f>'[9]NAW3 - Asset Repl - NPgN'!AN73</f>
        <v>13149</v>
      </c>
      <c r="AO76" s="52">
        <f>'[9]NAW3 - Asset Repl - NPgN'!AO73</f>
        <v>6479</v>
      </c>
      <c r="AP76" s="59">
        <f t="shared" ref="AP76:AP78" si="415">SUM(AK76:AO76)</f>
        <v>56497</v>
      </c>
      <c r="BB76" s="6"/>
      <c r="BC76" s="6"/>
      <c r="BD76" s="58" t="s">
        <v>27</v>
      </c>
      <c r="BE76" s="172">
        <f>'NPgN - Probs. of Failure'!O$24</f>
        <v>7.2312683793356244E-6</v>
      </c>
      <c r="BF76" s="172">
        <f>'NPgN - Probs. of Failure'!P$24</f>
        <v>3.1101522968221333E-5</v>
      </c>
      <c r="BG76" s="172">
        <f>'NPgN - Probs. of Failure'!Q$24</f>
        <v>8.9766871184567392E-5</v>
      </c>
      <c r="BH76" s="172">
        <f>'NPgN - Probs. of Failure'!R$24</f>
        <v>2.0093369203406372E-4</v>
      </c>
      <c r="BI76" s="172">
        <f>'NPgN - Probs. of Failure'!S$24</f>
        <v>3.8230836452240021E-4</v>
      </c>
      <c r="BJ76" s="176"/>
      <c r="BK76" s="6"/>
      <c r="BL76" s="58" t="s">
        <v>27</v>
      </c>
      <c r="BM76" s="194">
        <f>$BM3*'NPgN - Average Cons. of Failure'!$Q$24</f>
        <v>10585.946575704373</v>
      </c>
      <c r="BN76" s="194">
        <f>$BM3*'NPgN - Average Cons. of Failure'!$Q$24</f>
        <v>10585.946575704373</v>
      </c>
      <c r="BO76" s="194">
        <f>$BM3*'NPgN - Average Cons. of Failure'!$Q$24</f>
        <v>10585.946575704373</v>
      </c>
      <c r="BP76" s="194">
        <f>$BM3*'NPgN - Average Cons. of Failure'!$Q$24</f>
        <v>10585.946575704373</v>
      </c>
      <c r="BQ76" s="194">
        <f>$BM3*'NPgN - Average Cons. of Failure'!$Q$24</f>
        <v>10585.946575704373</v>
      </c>
      <c r="BR76" s="176"/>
      <c r="BS76" s="6"/>
      <c r="BT76" s="58" t="s">
        <v>27</v>
      </c>
      <c r="BU76" s="24">
        <f t="shared" si="19"/>
        <v>7.6549820738227262E-2</v>
      </c>
      <c r="BV76" s="24">
        <f t="shared" si="20"/>
        <v>0.32923906056463353</v>
      </c>
      <c r="BW76" s="24">
        <f t="shared" si="21"/>
        <v>0.95026730262796666</v>
      </c>
      <c r="BX76" s="24">
        <f t="shared" si="22"/>
        <v>2.1270733291316337</v>
      </c>
      <c r="BY76" s="24">
        <f t="shared" si="23"/>
        <v>4.0470959222790412</v>
      </c>
      <c r="BZ76" s="6"/>
      <c r="CA76" s="6"/>
      <c r="CB76" s="58" t="s">
        <v>27</v>
      </c>
      <c r="CC76" s="195">
        <f t="shared" ref="CC76:CC78" si="416">IF(BU76="","",M76*BU76)</f>
        <v>1333.4213274391807</v>
      </c>
      <c r="CD76" s="195">
        <f t="shared" si="402"/>
        <v>4342.992447908081</v>
      </c>
      <c r="CE76" s="195">
        <f t="shared" si="402"/>
        <v>12084.549287519852</v>
      </c>
      <c r="CF76" s="195">
        <f t="shared" si="402"/>
        <v>23465.872966980183</v>
      </c>
      <c r="CG76" s="195">
        <f t="shared" si="402"/>
        <v>8729.5859043558921</v>
      </c>
      <c r="CH76" s="198">
        <f t="shared" ref="CH76:CH78" si="417">SUM(CC76:CG76)</f>
        <v>49956.421934203187</v>
      </c>
      <c r="CI76" s="68"/>
      <c r="CJ76" s="68"/>
      <c r="CK76" s="195">
        <f t="shared" si="403"/>
        <v>1461.0298786098056</v>
      </c>
      <c r="CL76" s="195">
        <f t="shared" si="403"/>
        <v>4317.3118011840397</v>
      </c>
      <c r="CM76" s="195">
        <f t="shared" si="403"/>
        <v>11865.98780791542</v>
      </c>
      <c r="CN76" s="195">
        <f t="shared" si="403"/>
        <v>22200.264336146862</v>
      </c>
      <c r="CO76" s="195">
        <f t="shared" si="403"/>
        <v>5892.5716628382843</v>
      </c>
      <c r="CP76" s="198">
        <f t="shared" si="3"/>
        <v>45737.165486694415</v>
      </c>
      <c r="CS76" s="195">
        <f t="shared" ref="CS76:CS78" si="418">IF(BU76="","",Y76*BU76)</f>
        <v>1272.8704192352429</v>
      </c>
      <c r="CT76" s="195">
        <f t="shared" si="404"/>
        <v>2384.3492766090762</v>
      </c>
      <c r="CU76" s="195">
        <f t="shared" si="404"/>
        <v>17043.044072632583</v>
      </c>
      <c r="CV76" s="195">
        <f t="shared" si="404"/>
        <v>26537.366854246262</v>
      </c>
      <c r="CW76" s="195">
        <f t="shared" si="404"/>
        <v>9417.5922111433283</v>
      </c>
      <c r="CX76" s="198">
        <f t="shared" si="5"/>
        <v>56655.222833866501</v>
      </c>
      <c r="DA76" s="195">
        <f t="shared" ref="DA76:DA78" si="419">IF(BU76="","",(S76+Y76)*BU76)</f>
        <v>1423.3673668065976</v>
      </c>
      <c r="DB76" s="195">
        <f t="shared" si="405"/>
        <v>2369.8627579442323</v>
      </c>
      <c r="DC76" s="195">
        <f t="shared" si="405"/>
        <v>16795.024306646683</v>
      </c>
      <c r="DD76" s="195">
        <f t="shared" si="405"/>
        <v>25254.741636779887</v>
      </c>
      <c r="DE76" s="195">
        <f t="shared" si="405"/>
        <v>5528.3330298331703</v>
      </c>
      <c r="DF76" s="198">
        <f t="shared" si="7"/>
        <v>51371.329098010567</v>
      </c>
      <c r="DI76" s="195">
        <f t="shared" ref="DI76:DI78" si="420">IF(BU76="","",AK76*BU76)</f>
        <v>1093.7438387077912</v>
      </c>
      <c r="DJ76" s="195">
        <f t="shared" si="406"/>
        <v>2276.6881038044407</v>
      </c>
      <c r="DK76" s="195">
        <f t="shared" si="406"/>
        <v>14886.887562969725</v>
      </c>
      <c r="DL76" s="195">
        <f t="shared" si="406"/>
        <v>27968.887204751853</v>
      </c>
      <c r="DM76" s="195">
        <f t="shared" si="406"/>
        <v>26221.134480445908</v>
      </c>
      <c r="DN76" s="198">
        <f t="shared" si="29"/>
        <v>72447.341190679726</v>
      </c>
      <c r="DQ76" s="195">
        <f t="shared" ref="DQ76:DQ78" si="421">IF(BU76="","",(AE76+AK76)*BU76)</f>
        <v>1519.2077423708583</v>
      </c>
      <c r="DR76" s="195">
        <f t="shared" si="407"/>
        <v>2247.7150664747533</v>
      </c>
      <c r="DS76" s="195">
        <f t="shared" si="407"/>
        <v>14239.75552988008</v>
      </c>
      <c r="DT76" s="195">
        <f t="shared" si="407"/>
        <v>24601.730124736474</v>
      </c>
      <c r="DU76" s="195">
        <f t="shared" si="407"/>
        <v>14237.683454577667</v>
      </c>
      <c r="DV76" s="198">
        <f t="shared" si="10"/>
        <v>56846.091918039834</v>
      </c>
    </row>
    <row r="77" spans="1:126" ht="25.5" customHeight="1">
      <c r="A77" s="19"/>
      <c r="B77" s="55"/>
      <c r="C77" s="55"/>
      <c r="D77" s="56">
        <f t="shared" si="408"/>
        <v>23551</v>
      </c>
      <c r="E77" s="57">
        <f t="shared" si="409"/>
        <v>23321</v>
      </c>
      <c r="F77" s="58" t="s">
        <v>29</v>
      </c>
      <c r="G77" s="52">
        <f>'[9]NAW3 - Asset Repl - NPgN'!G74</f>
        <v>7796</v>
      </c>
      <c r="H77" s="52">
        <f>'[9]NAW3 - Asset Repl - NPgN'!H74</f>
        <v>5437</v>
      </c>
      <c r="I77" s="52">
        <f>'[9]NAW3 - Asset Repl - NPgN'!I74</f>
        <v>5297</v>
      </c>
      <c r="J77" s="52">
        <f>'[9]NAW3 - Asset Repl - NPgN'!J74</f>
        <v>4320</v>
      </c>
      <c r="K77" s="52">
        <f>'[9]NAW3 - Asset Repl - NPgN'!K74</f>
        <v>701</v>
      </c>
      <c r="L77" s="59">
        <f t="shared" si="410"/>
        <v>23551</v>
      </c>
      <c r="M77" s="52">
        <f>'[9]NAW3 - Asset Repl - NPgN'!M74</f>
        <v>7119</v>
      </c>
      <c r="N77" s="52">
        <f>'[9]NAW3 - Asset Repl - NPgN'!N74</f>
        <v>5471</v>
      </c>
      <c r="O77" s="52">
        <f>'[9]NAW3 - Asset Repl - NPgN'!O74</f>
        <v>5397</v>
      </c>
      <c r="P77" s="52">
        <f>'[9]NAW3 - Asset Repl - NPgN'!P74</f>
        <v>4570</v>
      </c>
      <c r="Q77" s="52">
        <f>'[9]NAW3 - Asset Repl - NPgN'!Q74</f>
        <v>1053</v>
      </c>
      <c r="R77" s="59">
        <f t="shared" si="411"/>
        <v>23610</v>
      </c>
      <c r="S77" s="52">
        <f>'[9]NAW3 - Asset Repl - NPgN'!S74</f>
        <v>792</v>
      </c>
      <c r="T77" s="52">
        <f>'[9]NAW3 - Asset Repl - NPgN'!T74</f>
        <v>-24</v>
      </c>
      <c r="U77" s="52">
        <f>'[9]NAW3 - Asset Repl - NPgN'!U74</f>
        <v>-116</v>
      </c>
      <c r="V77" s="52">
        <f>'[9]NAW3 - Asset Repl - NPgN'!V74</f>
        <v>-257</v>
      </c>
      <c r="W77" s="52">
        <f>'[9]NAW3 - Asset Repl - NPgN'!W74</f>
        <v>-477</v>
      </c>
      <c r="X77" s="59">
        <f t="shared" si="412"/>
        <v>-82</v>
      </c>
      <c r="Y77" s="52">
        <f>'[9]NAW3 - Asset Repl - NPgN'!Y74</f>
        <v>6787</v>
      </c>
      <c r="Z77" s="52">
        <f>'[9]NAW3 - Asset Repl - NPgN'!Z74</f>
        <v>2993</v>
      </c>
      <c r="AA77" s="52">
        <f>'[9]NAW3 - Asset Repl - NPgN'!AA74</f>
        <v>7607</v>
      </c>
      <c r="AB77" s="52">
        <f>'[9]NAW3 - Asset Repl - NPgN'!AB74</f>
        <v>5162</v>
      </c>
      <c r="AC77" s="52">
        <f>'[9]NAW3 - Asset Repl - NPgN'!AC74</f>
        <v>1125</v>
      </c>
      <c r="AD77" s="59">
        <f t="shared" si="413"/>
        <v>23674</v>
      </c>
      <c r="AE77" s="52">
        <f>'[9]NAW3 - Asset Repl - NPgN'!AE74</f>
        <v>2252</v>
      </c>
      <c r="AF77" s="52">
        <f>'[9]NAW3 - Asset Repl - NPgN'!AF74</f>
        <v>-48</v>
      </c>
      <c r="AG77" s="52">
        <f>'[9]NAW3 - Asset Repl - NPgN'!AG74</f>
        <v>-300</v>
      </c>
      <c r="AH77" s="52">
        <f>'[9]NAW3 - Asset Repl - NPgN'!AH74</f>
        <v>-669</v>
      </c>
      <c r="AI77" s="52">
        <f>'[9]NAW3 - Asset Repl - NPgN'!AI74</f>
        <v>-1465</v>
      </c>
      <c r="AJ77" s="59">
        <f t="shared" si="414"/>
        <v>-230</v>
      </c>
      <c r="AK77" s="52">
        <f>'[9]NAW3 - Asset Repl - NPgN'!AK74</f>
        <v>5824</v>
      </c>
      <c r="AL77" s="52">
        <f>'[9]NAW3 - Asset Repl - NPgN'!AL74</f>
        <v>2852</v>
      </c>
      <c r="AM77" s="52">
        <f>'[9]NAW3 - Asset Repl - NPgN'!AM74</f>
        <v>6638</v>
      </c>
      <c r="AN77" s="52">
        <f>'[9]NAW3 - Asset Repl - NPgN'!AN74</f>
        <v>5437</v>
      </c>
      <c r="AO77" s="52">
        <f>'[9]NAW3 - Asset Repl - NPgN'!AO74</f>
        <v>3165</v>
      </c>
      <c r="AP77" s="59">
        <f t="shared" si="415"/>
        <v>23916</v>
      </c>
      <c r="BB77" s="6"/>
      <c r="BC77" s="6"/>
      <c r="BD77" s="58" t="s">
        <v>29</v>
      </c>
      <c r="BE77" s="172">
        <f>'NPgN - Probs. of Failure'!O$24</f>
        <v>7.2312683793356244E-6</v>
      </c>
      <c r="BF77" s="172">
        <f>'NPgN - Probs. of Failure'!P$24</f>
        <v>3.1101522968221333E-5</v>
      </c>
      <c r="BG77" s="172">
        <f>'NPgN - Probs. of Failure'!Q$24</f>
        <v>8.9766871184567392E-5</v>
      </c>
      <c r="BH77" s="172">
        <f>'NPgN - Probs. of Failure'!R$24</f>
        <v>2.0093369203406372E-4</v>
      </c>
      <c r="BI77" s="172">
        <f>'NPgN - Probs. of Failure'!S$24</f>
        <v>3.8230836452240021E-4</v>
      </c>
      <c r="BJ77" s="176"/>
      <c r="BK77" s="6"/>
      <c r="BL77" s="58" t="s">
        <v>29</v>
      </c>
      <c r="BM77" s="194">
        <f>$BM4*'NPgN - Average Cons. of Failure'!$Q$24</f>
        <v>15878.919863556559</v>
      </c>
      <c r="BN77" s="194">
        <f>$BM4*'NPgN - Average Cons. of Failure'!$Q$24</f>
        <v>15878.919863556559</v>
      </c>
      <c r="BO77" s="194">
        <f>$BM4*'NPgN - Average Cons. of Failure'!$Q$24</f>
        <v>15878.919863556559</v>
      </c>
      <c r="BP77" s="194">
        <f>$BM4*'NPgN - Average Cons. of Failure'!$Q$24</f>
        <v>15878.919863556559</v>
      </c>
      <c r="BQ77" s="194">
        <f>$BM4*'NPgN - Average Cons. of Failure'!$Q$24</f>
        <v>15878.919863556559</v>
      </c>
      <c r="BR77" s="176"/>
      <c r="BS77" s="6"/>
      <c r="BT77" s="58" t="s">
        <v>29</v>
      </c>
      <c r="BU77" s="24">
        <f t="shared" si="19"/>
        <v>0.11482473110734089</v>
      </c>
      <c r="BV77" s="24">
        <f t="shared" si="20"/>
        <v>0.49385859084695027</v>
      </c>
      <c r="BW77" s="24">
        <f t="shared" si="21"/>
        <v>1.4254009539419501</v>
      </c>
      <c r="BX77" s="24">
        <f t="shared" si="22"/>
        <v>3.1906099936974508</v>
      </c>
      <c r="BY77" s="24">
        <f t="shared" si="23"/>
        <v>6.0706438834185619</v>
      </c>
      <c r="BZ77" s="6"/>
      <c r="CA77" s="6"/>
      <c r="CB77" s="58" t="s">
        <v>29</v>
      </c>
      <c r="CC77" s="195">
        <f t="shared" si="416"/>
        <v>817.43726075315976</v>
      </c>
      <c r="CD77" s="195">
        <f t="shared" si="402"/>
        <v>2701.9003505236651</v>
      </c>
      <c r="CE77" s="195">
        <f t="shared" si="402"/>
        <v>7692.8889484247047</v>
      </c>
      <c r="CF77" s="195">
        <f t="shared" si="402"/>
        <v>14581.087671197351</v>
      </c>
      <c r="CG77" s="195">
        <f t="shared" si="402"/>
        <v>6392.3880092397458</v>
      </c>
      <c r="CH77" s="198">
        <f t="shared" si="417"/>
        <v>32185.702240138624</v>
      </c>
      <c r="CI77" s="68"/>
      <c r="CJ77" s="68"/>
      <c r="CK77" s="195">
        <f t="shared" si="403"/>
        <v>895.1736037128295</v>
      </c>
      <c r="CL77" s="195">
        <f t="shared" si="403"/>
        <v>2685.1091584348687</v>
      </c>
      <c r="CM77" s="195">
        <f t="shared" si="403"/>
        <v>7550.3488530305094</v>
      </c>
      <c r="CN77" s="195">
        <f t="shared" si="403"/>
        <v>13783.435172772988</v>
      </c>
      <c r="CO77" s="195">
        <f t="shared" si="403"/>
        <v>4255.5213622764122</v>
      </c>
      <c r="CP77" s="198">
        <f t="shared" ref="CP77:CP140" si="422">SUM(CK77:CO77)</f>
        <v>29169.58815022761</v>
      </c>
      <c r="CS77" s="195">
        <f t="shared" si="418"/>
        <v>779.31545002552264</v>
      </c>
      <c r="CT77" s="195">
        <f t="shared" si="404"/>
        <v>1478.1187624049221</v>
      </c>
      <c r="CU77" s="195">
        <f t="shared" si="404"/>
        <v>10843.025056636414</v>
      </c>
      <c r="CV77" s="195">
        <f t="shared" si="404"/>
        <v>16469.92878746624</v>
      </c>
      <c r="CW77" s="195">
        <f t="shared" si="404"/>
        <v>6829.4743688458821</v>
      </c>
      <c r="CX77" s="198">
        <f t="shared" ref="CX77:CX140" si="423">SUM(CS77:CW77)</f>
        <v>36399.862425378982</v>
      </c>
      <c r="DA77" s="195">
        <f t="shared" si="419"/>
        <v>870.25663706253658</v>
      </c>
      <c r="DB77" s="195">
        <f t="shared" si="405"/>
        <v>1466.2661562245953</v>
      </c>
      <c r="DC77" s="195">
        <f t="shared" si="405"/>
        <v>10677.678545979148</v>
      </c>
      <c r="DD77" s="195">
        <f t="shared" si="405"/>
        <v>15649.942019085996</v>
      </c>
      <c r="DE77" s="195">
        <f t="shared" si="405"/>
        <v>3933.7772364552279</v>
      </c>
      <c r="DF77" s="198">
        <f t="shared" ref="DF77:DF140" si="424">SUM(DA77:DE77)</f>
        <v>32597.920594807507</v>
      </c>
      <c r="DI77" s="195">
        <f t="shared" si="420"/>
        <v>668.73923396915336</v>
      </c>
      <c r="DJ77" s="195">
        <f t="shared" si="406"/>
        <v>1408.4847010955023</v>
      </c>
      <c r="DK77" s="195">
        <f t="shared" si="406"/>
        <v>9461.8115322666654</v>
      </c>
      <c r="DL77" s="195">
        <f t="shared" si="406"/>
        <v>17347.346535733039</v>
      </c>
      <c r="DM77" s="195">
        <f t="shared" si="406"/>
        <v>19213.58789101975</v>
      </c>
      <c r="DN77" s="198">
        <f t="shared" si="29"/>
        <v>48099.969894084112</v>
      </c>
      <c r="DQ77" s="195">
        <f t="shared" si="421"/>
        <v>927.32452842288501</v>
      </c>
      <c r="DR77" s="195">
        <f t="shared" si="407"/>
        <v>1384.7794887348487</v>
      </c>
      <c r="DS77" s="195">
        <f t="shared" si="407"/>
        <v>9034.1912460840795</v>
      </c>
      <c r="DT77" s="195">
        <f t="shared" si="407"/>
        <v>15212.828449949446</v>
      </c>
      <c r="DU77" s="195">
        <f t="shared" si="407"/>
        <v>10320.094601811556</v>
      </c>
      <c r="DV77" s="198">
        <f t="shared" ref="DV77:DV140" si="425">SUM(DQ77:DU77)</f>
        <v>36879.218315002814</v>
      </c>
    </row>
    <row r="78" spans="1:126" ht="25.5" customHeight="1">
      <c r="A78" s="19"/>
      <c r="B78" s="55"/>
      <c r="C78" s="55"/>
      <c r="D78" s="56">
        <f t="shared" si="408"/>
        <v>3346</v>
      </c>
      <c r="E78" s="57">
        <f t="shared" si="409"/>
        <v>3250</v>
      </c>
      <c r="F78" s="58" t="s">
        <v>30</v>
      </c>
      <c r="G78" s="52">
        <f>'[9]NAW3 - Asset Repl - NPgN'!G75</f>
        <v>705</v>
      </c>
      <c r="H78" s="52">
        <f>'[9]NAW3 - Asset Repl - NPgN'!H75</f>
        <v>1366</v>
      </c>
      <c r="I78" s="52">
        <f>'[9]NAW3 - Asset Repl - NPgN'!I75</f>
        <v>725</v>
      </c>
      <c r="J78" s="52">
        <f>'[9]NAW3 - Asset Repl - NPgN'!J75</f>
        <v>486</v>
      </c>
      <c r="K78" s="52">
        <f>'[9]NAW3 - Asset Repl - NPgN'!K75</f>
        <v>64</v>
      </c>
      <c r="L78" s="59">
        <f t="shared" si="410"/>
        <v>3346</v>
      </c>
      <c r="M78" s="52">
        <f>'[9]NAW3 - Asset Repl - NPgN'!M75</f>
        <v>645</v>
      </c>
      <c r="N78" s="52">
        <f>'[9]NAW3 - Asset Repl - NPgN'!N75</f>
        <v>1375</v>
      </c>
      <c r="O78" s="52">
        <f>'[9]NAW3 - Asset Repl - NPgN'!O75</f>
        <v>740</v>
      </c>
      <c r="P78" s="52">
        <f>'[9]NAW3 - Asset Repl - NPgN'!P75</f>
        <v>516</v>
      </c>
      <c r="Q78" s="52">
        <f>'[9]NAW3 - Asset Repl - NPgN'!Q75</f>
        <v>101</v>
      </c>
      <c r="R78" s="59">
        <f t="shared" si="411"/>
        <v>3377</v>
      </c>
      <c r="S78" s="52">
        <f>'[9]NAW3 - Asset Repl - NPgN'!S75</f>
        <v>66</v>
      </c>
      <c r="T78" s="52">
        <f>'[9]NAW3 - Asset Repl - NPgN'!T75</f>
        <v>-8</v>
      </c>
      <c r="U78" s="52">
        <f>'[9]NAW3 - Asset Repl - NPgN'!U75</f>
        <v>-17</v>
      </c>
      <c r="V78" s="52">
        <f>'[9]NAW3 - Asset Repl - NPgN'!V75</f>
        <v>-31</v>
      </c>
      <c r="W78" s="52">
        <f>'[9]NAW3 - Asset Repl - NPgN'!W75</f>
        <v>-50</v>
      </c>
      <c r="X78" s="59">
        <f t="shared" si="412"/>
        <v>-40</v>
      </c>
      <c r="Y78" s="52">
        <f>'[9]NAW3 - Asset Repl - NPgN'!Y75</f>
        <v>611</v>
      </c>
      <c r="Z78" s="52">
        <f>'[9]NAW3 - Asset Repl - NPgN'!Z75</f>
        <v>749</v>
      </c>
      <c r="AA78" s="52">
        <f>'[9]NAW3 - Asset Repl - NPgN'!AA75</f>
        <v>1041</v>
      </c>
      <c r="AB78" s="52">
        <f>'[9]NAW3 - Asset Repl - NPgN'!AB75</f>
        <v>580</v>
      </c>
      <c r="AC78" s="52">
        <f>'[9]NAW3 - Asset Repl - NPgN'!AC75</f>
        <v>104</v>
      </c>
      <c r="AD78" s="59">
        <f t="shared" si="413"/>
        <v>3085</v>
      </c>
      <c r="AE78" s="52">
        <f>'[9]NAW3 - Asset Repl - NPgN'!AE75</f>
        <v>194</v>
      </c>
      <c r="AF78" s="52">
        <f>'[9]NAW3 - Asset Repl - NPgN'!AF75</f>
        <v>-16</v>
      </c>
      <c r="AG78" s="52">
        <f>'[9]NAW3 - Asset Repl - NPgN'!AG75</f>
        <v>-45</v>
      </c>
      <c r="AH78" s="52">
        <f>'[9]NAW3 - Asset Repl - NPgN'!AH75</f>
        <v>-79</v>
      </c>
      <c r="AI78" s="52">
        <f>'[9]NAW3 - Asset Repl - NPgN'!AI75</f>
        <v>-150</v>
      </c>
      <c r="AJ78" s="59">
        <f t="shared" si="414"/>
        <v>-96</v>
      </c>
      <c r="AK78" s="52">
        <f>'[9]NAW3 - Asset Repl - NPgN'!AK75</f>
        <v>521</v>
      </c>
      <c r="AL78" s="52">
        <f>'[9]NAW3 - Asset Repl - NPgN'!AL75</f>
        <v>713</v>
      </c>
      <c r="AM78" s="52">
        <f>'[9]NAW3 - Asset Repl - NPgN'!AM75</f>
        <v>906</v>
      </c>
      <c r="AN78" s="52">
        <f>'[9]NAW3 - Asset Repl - NPgN'!AN75</f>
        <v>610</v>
      </c>
      <c r="AO78" s="52">
        <f>'[9]NAW3 - Asset Repl - NPgN'!AO75</f>
        <v>306</v>
      </c>
      <c r="AP78" s="59">
        <f t="shared" si="415"/>
        <v>3056</v>
      </c>
      <c r="BB78" s="6"/>
      <c r="BC78" s="6"/>
      <c r="BD78" s="58" t="s">
        <v>30</v>
      </c>
      <c r="BE78" s="172">
        <f>'NPgN - Probs. of Failure'!O$24</f>
        <v>7.2312683793356244E-6</v>
      </c>
      <c r="BF78" s="172">
        <f>'NPgN - Probs. of Failure'!P$24</f>
        <v>3.1101522968221333E-5</v>
      </c>
      <c r="BG78" s="172">
        <f>'NPgN - Probs. of Failure'!Q$24</f>
        <v>8.9766871184567392E-5</v>
      </c>
      <c r="BH78" s="172">
        <f>'NPgN - Probs. of Failure'!R$24</f>
        <v>2.0093369203406372E-4</v>
      </c>
      <c r="BI78" s="172">
        <f>'NPgN - Probs. of Failure'!S$24</f>
        <v>3.8230836452240021E-4</v>
      </c>
      <c r="BJ78" s="176"/>
      <c r="BK78" s="6"/>
      <c r="BL78" s="58" t="s">
        <v>30</v>
      </c>
      <c r="BM78" s="194">
        <f>$BM5*'NPgN - Average Cons. of Failure'!$Q$24</f>
        <v>26464.866439260932</v>
      </c>
      <c r="BN78" s="194">
        <f>$BM5*'NPgN - Average Cons. of Failure'!$Q$24</f>
        <v>26464.866439260932</v>
      </c>
      <c r="BO78" s="194">
        <f>$BM5*'NPgN - Average Cons. of Failure'!$Q$24</f>
        <v>26464.866439260932</v>
      </c>
      <c r="BP78" s="194">
        <f>$BM5*'NPgN - Average Cons. of Failure'!$Q$24</f>
        <v>26464.866439260932</v>
      </c>
      <c r="BQ78" s="194">
        <f>$BM5*'NPgN - Average Cons. of Failure'!$Q$24</f>
        <v>26464.866439260932</v>
      </c>
      <c r="BR78" s="176"/>
      <c r="BS78" s="6"/>
      <c r="BT78" s="58" t="s">
        <v>30</v>
      </c>
      <c r="BU78" s="24">
        <f t="shared" ref="BU78:BU141" si="426">IF(BM78&gt;0,BE78*BM78,"")</f>
        <v>0.19137455184556815</v>
      </c>
      <c r="BV78" s="24">
        <f t="shared" ref="BV78:BV141" si="427">IF(BN78&gt;0,BF78*BN78,"")</f>
        <v>0.82309765141158375</v>
      </c>
      <c r="BW78" s="24">
        <f t="shared" ref="BW78:BW141" si="428">IF(BO78&gt;0,BG78*BO78,"")</f>
        <v>2.3756682565699165</v>
      </c>
      <c r="BX78" s="24">
        <f t="shared" ref="BX78:BX141" si="429">IF(BP78&gt;0,BH78*BP78,"")</f>
        <v>5.3176833228290841</v>
      </c>
      <c r="BY78" s="24">
        <f t="shared" ref="BY78:BY141" si="430">IF(BQ78&gt;0,BI78*BQ78,"")</f>
        <v>10.117739805697603</v>
      </c>
      <c r="BZ78" s="6"/>
      <c r="CA78" s="6"/>
      <c r="CB78" s="58" t="s">
        <v>30</v>
      </c>
      <c r="CC78" s="195">
        <f t="shared" si="416"/>
        <v>123.43658594039145</v>
      </c>
      <c r="CD78" s="195">
        <f t="shared" si="402"/>
        <v>1131.7592706909277</v>
      </c>
      <c r="CE78" s="195">
        <f t="shared" si="402"/>
        <v>1757.9945098617382</v>
      </c>
      <c r="CF78" s="195">
        <f t="shared" si="402"/>
        <v>2743.9245945798075</v>
      </c>
      <c r="CG78" s="195">
        <f t="shared" si="402"/>
        <v>1021.8917203754579</v>
      </c>
      <c r="CH78" s="198">
        <f t="shared" si="417"/>
        <v>6779.0066814483225</v>
      </c>
      <c r="CI78" s="68"/>
      <c r="CJ78" s="68"/>
      <c r="CK78" s="195">
        <f t="shared" si="403"/>
        <v>134.91905905112554</v>
      </c>
      <c r="CL78" s="195">
        <f t="shared" si="403"/>
        <v>1124.3513918282233</v>
      </c>
      <c r="CM78" s="195">
        <f t="shared" si="403"/>
        <v>1722.3594860131896</v>
      </c>
      <c r="CN78" s="195">
        <f t="shared" si="403"/>
        <v>2584.3940948949348</v>
      </c>
      <c r="CO78" s="195">
        <f t="shared" si="403"/>
        <v>647.5353475646466</v>
      </c>
      <c r="CP78" s="198">
        <f t="shared" si="422"/>
        <v>6213.5593793521202</v>
      </c>
      <c r="CS78" s="195">
        <f t="shared" si="418"/>
        <v>116.92985117764213</v>
      </c>
      <c r="CT78" s="195">
        <f t="shared" si="404"/>
        <v>616.5001409072762</v>
      </c>
      <c r="CU78" s="195">
        <f t="shared" si="404"/>
        <v>2473.0706550892833</v>
      </c>
      <c r="CV78" s="195">
        <f t="shared" si="404"/>
        <v>3084.2563272408688</v>
      </c>
      <c r="CW78" s="195">
        <f t="shared" si="404"/>
        <v>1052.2449397925507</v>
      </c>
      <c r="CX78" s="198">
        <f t="shared" si="423"/>
        <v>7343.0019142076217</v>
      </c>
      <c r="DA78" s="195">
        <f t="shared" si="419"/>
        <v>129.56057159944964</v>
      </c>
      <c r="DB78" s="195">
        <f t="shared" si="405"/>
        <v>609.91535969598351</v>
      </c>
      <c r="DC78" s="195">
        <f t="shared" si="405"/>
        <v>2432.6842947275945</v>
      </c>
      <c r="DD78" s="195">
        <f t="shared" si="405"/>
        <v>2919.4081442331671</v>
      </c>
      <c r="DE78" s="195">
        <f t="shared" si="405"/>
        <v>546.35794950767058</v>
      </c>
      <c r="DF78" s="198">
        <f t="shared" si="424"/>
        <v>6637.9263197638647</v>
      </c>
      <c r="DI78" s="195">
        <f t="shared" si="420"/>
        <v>99.706141511541006</v>
      </c>
      <c r="DJ78" s="195">
        <f t="shared" si="406"/>
        <v>586.8686254564592</v>
      </c>
      <c r="DK78" s="195">
        <f t="shared" si="406"/>
        <v>2152.3554404523443</v>
      </c>
      <c r="DL78" s="195">
        <f t="shared" si="406"/>
        <v>3243.7868269257415</v>
      </c>
      <c r="DM78" s="195">
        <f t="shared" si="406"/>
        <v>3096.0283805434665</v>
      </c>
      <c r="DN78" s="198">
        <f t="shared" ref="DN78:DN141" si="431">SUM(DI78:DM78)</f>
        <v>9178.7454148895522</v>
      </c>
      <c r="DQ78" s="195">
        <f t="shared" si="421"/>
        <v>136.83280456958121</v>
      </c>
      <c r="DR78" s="195">
        <f t="shared" si="407"/>
        <v>573.69906303387393</v>
      </c>
      <c r="DS78" s="195">
        <f t="shared" si="407"/>
        <v>2045.450368906698</v>
      </c>
      <c r="DT78" s="195">
        <f t="shared" si="407"/>
        <v>2823.6898444222438</v>
      </c>
      <c r="DU78" s="195">
        <f t="shared" si="407"/>
        <v>1578.367409688826</v>
      </c>
      <c r="DV78" s="198">
        <f t="shared" si="425"/>
        <v>7158.0394906212232</v>
      </c>
    </row>
    <row r="79" spans="1:126" ht="25.5" customHeight="1" thickBot="1">
      <c r="A79" s="19"/>
      <c r="B79" s="60"/>
      <c r="C79" s="61"/>
      <c r="D79" s="62">
        <f>SUM(D75:D78)</f>
        <v>126149</v>
      </c>
      <c r="E79" s="63">
        <f>SUM(E75:E78)</f>
        <v>126149</v>
      </c>
      <c r="F79" s="64"/>
      <c r="G79" s="65">
        <f>SUM(G75:G78)</f>
        <v>42083</v>
      </c>
      <c r="H79" s="66">
        <f t="shared" ref="H79:K79" si="432">SUM(H75:H78)</f>
        <v>29814</v>
      </c>
      <c r="I79" s="66">
        <f t="shared" si="432"/>
        <v>28456</v>
      </c>
      <c r="J79" s="66">
        <f t="shared" si="432"/>
        <v>22440</v>
      </c>
      <c r="K79" s="66">
        <f t="shared" si="432"/>
        <v>3356</v>
      </c>
      <c r="L79" s="67"/>
      <c r="M79" s="65">
        <f>SUM(M75:M78)</f>
        <v>38420</v>
      </c>
      <c r="N79" s="66">
        <f t="shared" ref="N79:Q79" si="433">SUM(N75:N78)</f>
        <v>29997</v>
      </c>
      <c r="O79" s="66">
        <f t="shared" si="433"/>
        <v>28989</v>
      </c>
      <c r="P79" s="66">
        <f t="shared" si="433"/>
        <v>23730</v>
      </c>
      <c r="Q79" s="66">
        <f t="shared" si="433"/>
        <v>5013</v>
      </c>
      <c r="R79" s="67"/>
      <c r="S79" s="65">
        <f>SUM(S75:S78)</f>
        <v>4300</v>
      </c>
      <c r="T79" s="66">
        <f t="shared" ref="T79:W79" si="434">SUM(T75:T78)</f>
        <v>-116</v>
      </c>
      <c r="U79" s="66">
        <f t="shared" si="434"/>
        <v>-612</v>
      </c>
      <c r="V79" s="66">
        <f t="shared" si="434"/>
        <v>-1314</v>
      </c>
      <c r="W79" s="66">
        <f t="shared" si="434"/>
        <v>-2258</v>
      </c>
      <c r="X79" s="67"/>
      <c r="Y79" s="65">
        <f>SUM(Y75:Y78)</f>
        <v>36647</v>
      </c>
      <c r="Z79" s="66">
        <f t="shared" ref="Z79:AC79" si="435">SUM(Z75:Z78)</f>
        <v>16435</v>
      </c>
      <c r="AA79" s="66">
        <f t="shared" si="435"/>
        <v>40871</v>
      </c>
      <c r="AB79" s="66">
        <f t="shared" si="435"/>
        <v>26818</v>
      </c>
      <c r="AC79" s="66">
        <f t="shared" si="435"/>
        <v>5378</v>
      </c>
      <c r="AD79" s="67"/>
      <c r="AE79" s="65">
        <f>SUM(AE75:AE78)</f>
        <v>12200</v>
      </c>
      <c r="AF79" s="66">
        <f t="shared" ref="AF79:AI79" si="436">SUM(AF75:AF78)</f>
        <v>-232</v>
      </c>
      <c r="AG79" s="66">
        <f t="shared" si="436"/>
        <v>-1584</v>
      </c>
      <c r="AH79" s="66">
        <f t="shared" si="436"/>
        <v>-3438</v>
      </c>
      <c r="AI79" s="66">
        <f t="shared" si="436"/>
        <v>-6946</v>
      </c>
      <c r="AJ79" s="67"/>
      <c r="AK79" s="65">
        <f>SUM(AK75:AK78)</f>
        <v>31467</v>
      </c>
      <c r="AL79" s="66">
        <f t="shared" ref="AL79:AO79" si="437">SUM(AL75:AL78)</f>
        <v>15676</v>
      </c>
      <c r="AM79" s="66">
        <f t="shared" si="437"/>
        <v>35681</v>
      </c>
      <c r="AN79" s="66">
        <f t="shared" si="437"/>
        <v>28254</v>
      </c>
      <c r="AO79" s="66">
        <f t="shared" si="437"/>
        <v>15071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2983.5981581110718</v>
      </c>
      <c r="CD79" s="197">
        <f t="shared" ref="CD79:CG79" si="438">SUM(CD75:CD78)</f>
        <v>10472.106799379299</v>
      </c>
      <c r="CE79" s="197">
        <f t="shared" si="438"/>
        <v>28277.104124300407</v>
      </c>
      <c r="CF79" s="197">
        <f t="shared" si="438"/>
        <v>52124.782759702335</v>
      </c>
      <c r="CG79" s="197">
        <f t="shared" si="438"/>
        <v>20965.575715774343</v>
      </c>
      <c r="CH79" s="198">
        <f>SUM(CC79:CG79)</f>
        <v>114823.16755726747</v>
      </c>
      <c r="CI79" s="68"/>
      <c r="CJ79" s="68"/>
      <c r="CK79" s="197">
        <f>SUM(CK75:CK78)</f>
        <v>3267.8888823687003</v>
      </c>
      <c r="CL79" s="197">
        <f t="shared" ref="CL79:CO79" si="439">SUM(CL75:CL78)</f>
        <v>10407.938106475252</v>
      </c>
      <c r="CM79" s="197">
        <f t="shared" si="439"/>
        <v>27755.312348427386</v>
      </c>
      <c r="CN79" s="197">
        <f t="shared" si="439"/>
        <v>49284.076328647046</v>
      </c>
      <c r="CO79" s="197">
        <f t="shared" si="439"/>
        <v>14011.046082930041</v>
      </c>
      <c r="CP79" s="198">
        <f t="shared" si="422"/>
        <v>104726.26174884842</v>
      </c>
      <c r="CS79" s="197">
        <f>SUM(CS75:CS78)</f>
        <v>2845.410421714424</v>
      </c>
      <c r="CT79" s="197">
        <f t="shared" ref="CT79:CW79" si="440">SUM(CT75:CT78)</f>
        <v>5735.2456633177471</v>
      </c>
      <c r="CU79" s="197">
        <f t="shared" si="440"/>
        <v>39863.333238322157</v>
      </c>
      <c r="CV79" s="197">
        <f t="shared" si="440"/>
        <v>58896.533410325799</v>
      </c>
      <c r="CW79" s="197">
        <f t="shared" si="440"/>
        <v>22460.977659056451</v>
      </c>
      <c r="CX79" s="198">
        <f t="shared" si="423"/>
        <v>129801.50039273658</v>
      </c>
      <c r="DA79" s="197">
        <f>SUM(DA75:DA78)</f>
        <v>3178.5705515313366</v>
      </c>
      <c r="DB79" s="197">
        <f t="shared" ref="DB79:DE79" si="441">SUM(DB75:DB78)</f>
        <v>5693.1030635654724</v>
      </c>
      <c r="DC79" s="197">
        <f t="shared" si="441"/>
        <v>39264.569810936271</v>
      </c>
      <c r="DD79" s="197">
        <f t="shared" si="441"/>
        <v>55999.246828715608</v>
      </c>
      <c r="DE79" s="197">
        <f t="shared" si="441"/>
        <v>12988.749652962353</v>
      </c>
      <c r="DF79" s="198">
        <f t="shared" si="424"/>
        <v>117124.23990771105</v>
      </c>
      <c r="DI79" s="197">
        <f>SUM(DI75:DI78)</f>
        <v>2442.7277447030533</v>
      </c>
      <c r="DJ79" s="197">
        <f t="shared" ref="DJ79:DM79" si="442">SUM(DJ75:DJ78)</f>
        <v>5469.549741442087</v>
      </c>
      <c r="DK79" s="197">
        <f t="shared" si="442"/>
        <v>34796.603007440099</v>
      </c>
      <c r="DL79" s="197">
        <f t="shared" si="442"/>
        <v>62046.94171810268</v>
      </c>
      <c r="DM79" s="197">
        <f t="shared" si="442"/>
        <v>63038.375504602802</v>
      </c>
      <c r="DN79" s="198">
        <f t="shared" si="431"/>
        <v>167794.19771629071</v>
      </c>
      <c r="DQ79" s="197">
        <f>SUM(DQ75:DQ78)</f>
        <v>3388.7457393502136</v>
      </c>
      <c r="DR79" s="197">
        <f t="shared" ref="DR79:DU79" si="443">SUM(DR75:DR78)</f>
        <v>5385.2645419375413</v>
      </c>
      <c r="DS79" s="197">
        <f t="shared" si="443"/>
        <v>33243.77120821573</v>
      </c>
      <c r="DT79" s="197">
        <f t="shared" si="443"/>
        <v>54476.900447056105</v>
      </c>
      <c r="DU79" s="197">
        <f t="shared" si="443"/>
        <v>33929.6380836108</v>
      </c>
      <c r="DV79" s="198">
        <f t="shared" si="425"/>
        <v>130424.32002017039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NPgN'!G77</f>
        <v>0</v>
      </c>
      <c r="H80" s="52">
        <f>'[9]NAW3 - Asset Repl - NPgN'!H77</f>
        <v>0</v>
      </c>
      <c r="I80" s="52">
        <f>'[9]NAW3 - Asset Repl - NPgN'!I77</f>
        <v>0</v>
      </c>
      <c r="J80" s="52">
        <f>'[9]NAW3 - Asset Repl - NPgN'!J77</f>
        <v>0</v>
      </c>
      <c r="K80" s="52">
        <f>'[9]NAW3 - Asset Repl - NPgN'!K77</f>
        <v>0</v>
      </c>
      <c r="L80" s="53">
        <f>SUM(G80:K80)</f>
        <v>0</v>
      </c>
      <c r="M80" s="52">
        <f>'[9]NAW3 - Asset Repl - NPgN'!M77</f>
        <v>0</v>
      </c>
      <c r="N80" s="52">
        <f>'[9]NAW3 - Asset Repl - NPgN'!N77</f>
        <v>0</v>
      </c>
      <c r="O80" s="52">
        <f>'[9]NAW3 - Asset Repl - NPgN'!O77</f>
        <v>0</v>
      </c>
      <c r="P80" s="52">
        <f>'[9]NAW3 - Asset Repl - NPgN'!P77</f>
        <v>0</v>
      </c>
      <c r="Q80" s="52">
        <f>'[9]NAW3 - Asset Repl - NPgN'!Q77</f>
        <v>0</v>
      </c>
      <c r="R80" s="53">
        <f>SUM(M80:Q80)</f>
        <v>0</v>
      </c>
      <c r="S80" s="52">
        <f>'[9]NAW3 - Asset Repl - NPgN'!S77</f>
        <v>0</v>
      </c>
      <c r="T80" s="52">
        <f>'[9]NAW3 - Asset Repl - NPgN'!T77</f>
        <v>0</v>
      </c>
      <c r="U80" s="52">
        <f>'[9]NAW3 - Asset Repl - NPgN'!U77</f>
        <v>0</v>
      </c>
      <c r="V80" s="52">
        <f>'[9]NAW3 - Asset Repl - NPgN'!V77</f>
        <v>0</v>
      </c>
      <c r="W80" s="52">
        <f>'[9]NAW3 - Asset Repl - NPgN'!W77</f>
        <v>0</v>
      </c>
      <c r="X80" s="53">
        <f>SUM(S80:W80)</f>
        <v>0</v>
      </c>
      <c r="Y80" s="54">
        <f>'[9]NAW3 - Asset Repl - NPgN'!Y77</f>
        <v>0</v>
      </c>
      <c r="Z80" s="54">
        <f>'[9]NAW3 - Asset Repl - NPgN'!Z77</f>
        <v>0</v>
      </c>
      <c r="AA80" s="54">
        <f>'[9]NAW3 - Asset Repl - NPgN'!AA77</f>
        <v>0</v>
      </c>
      <c r="AB80" s="54">
        <f>'[9]NAW3 - Asset Repl - NPgN'!AB77</f>
        <v>0</v>
      </c>
      <c r="AC80" s="54">
        <f>'[9]NAW3 - Asset Repl - NPgN'!AC77</f>
        <v>0</v>
      </c>
      <c r="AD80" s="53">
        <f>SUM(Y80:AC80)</f>
        <v>0</v>
      </c>
      <c r="AE80" s="54">
        <f>'[9]NAW3 - Asset Repl - NPgN'!AE77</f>
        <v>0</v>
      </c>
      <c r="AF80" s="54">
        <f>'[9]NAW3 - Asset Repl - NPgN'!AF77</f>
        <v>0</v>
      </c>
      <c r="AG80" s="54">
        <f>'[9]NAW3 - Asset Repl - NPgN'!AG77</f>
        <v>0</v>
      </c>
      <c r="AH80" s="54">
        <f>'[9]NAW3 - Asset Repl - NPgN'!AH77</f>
        <v>0</v>
      </c>
      <c r="AI80" s="54">
        <f>'[9]NAW3 - Asset Repl - NPgN'!AI77</f>
        <v>0</v>
      </c>
      <c r="AJ80" s="53">
        <f>SUM(AE80:AI80)</f>
        <v>0</v>
      </c>
      <c r="AK80" s="54">
        <f>'[9]NAW3 - Asset Repl - NPgN'!AK77</f>
        <v>0</v>
      </c>
      <c r="AL80" s="54">
        <f>'[9]NAW3 - Asset Repl - NPgN'!AL77</f>
        <v>0</v>
      </c>
      <c r="AM80" s="54">
        <f>'[9]NAW3 - Asset Repl - NPgN'!AM77</f>
        <v>0</v>
      </c>
      <c r="AN80" s="54">
        <f>'[9]NAW3 - Asset Repl - NPgN'!AN77</f>
        <v>0</v>
      </c>
      <c r="AO80" s="54">
        <f>'[9]NAW3 - Asset Repl - NPgN'!AO77</f>
        <v>0</v>
      </c>
      <c r="AP80" s="53">
        <f>SUM(AK80:AO80)</f>
        <v>0</v>
      </c>
      <c r="BB80" s="6"/>
      <c r="BC80" s="6"/>
      <c r="BD80" s="51" t="s">
        <v>25</v>
      </c>
      <c r="BE80" s="172">
        <f>'NPgN - Probs. of Failure'!O$25</f>
        <v>0</v>
      </c>
      <c r="BF80" s="172">
        <f>'NPgN - Probs. of Failure'!P$25</f>
        <v>0</v>
      </c>
      <c r="BG80" s="172">
        <f>'NPgN - Probs. of Failure'!Q$25</f>
        <v>0</v>
      </c>
      <c r="BH80" s="172">
        <f>'NPgN - Probs. of Failure'!R$25</f>
        <v>0</v>
      </c>
      <c r="BI80" s="172">
        <f>'NPgN - Probs. of Failure'!S$25</f>
        <v>0</v>
      </c>
      <c r="BJ80" s="175"/>
      <c r="BK80" s="6"/>
      <c r="BL80" s="51" t="s">
        <v>25</v>
      </c>
      <c r="BM80" s="242">
        <f>IFERROR($BM2*'NPgN - Average Cons. of Failure'!$Q$25,0)</f>
        <v>0</v>
      </c>
      <c r="BN80" s="242">
        <f>IFERROR($BM2*'NPgN - Average Cons. of Failure'!$Q$25,0)</f>
        <v>0</v>
      </c>
      <c r="BO80" s="242">
        <f>IFERROR($BM2*'NPgN - Average Cons. of Failure'!$Q$25,0)</f>
        <v>0</v>
      </c>
      <c r="BP80" s="242">
        <f>IFERROR($BM2*'NPgN - Average Cons. of Failure'!$Q$25,0)</f>
        <v>0</v>
      </c>
      <c r="BQ80" s="242">
        <f>IFERROR($BM2*'NPgN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27</v>
      </c>
      <c r="G81" s="52">
        <f>'[9]NAW3 - Asset Repl - NPgN'!G78</f>
        <v>0</v>
      </c>
      <c r="H81" s="52">
        <f>'[9]NAW3 - Asset Repl - NPgN'!H78</f>
        <v>0</v>
      </c>
      <c r="I81" s="52">
        <f>'[9]NAW3 - Asset Repl - NPgN'!I78</f>
        <v>0</v>
      </c>
      <c r="J81" s="52">
        <f>'[9]NAW3 - Asset Repl - NPgN'!J78</f>
        <v>0</v>
      </c>
      <c r="K81" s="52">
        <f>'[9]NAW3 - Asset Repl - NPgN'!K78</f>
        <v>0</v>
      </c>
      <c r="L81" s="59">
        <f t="shared" ref="L81:L83" si="452">SUM(G81:K81)</f>
        <v>0</v>
      </c>
      <c r="M81" s="52">
        <f>'[9]NAW3 - Asset Repl - NPgN'!M78</f>
        <v>0</v>
      </c>
      <c r="N81" s="52">
        <f>'[9]NAW3 - Asset Repl - NPgN'!N78</f>
        <v>0</v>
      </c>
      <c r="O81" s="52">
        <f>'[9]NAW3 - Asset Repl - NPgN'!O78</f>
        <v>0</v>
      </c>
      <c r="P81" s="52">
        <f>'[9]NAW3 - Asset Repl - NPgN'!P78</f>
        <v>0</v>
      </c>
      <c r="Q81" s="52">
        <f>'[9]NAW3 - Asset Repl - NPgN'!Q78</f>
        <v>0</v>
      </c>
      <c r="R81" s="59">
        <f t="shared" ref="R81:R83" si="453">SUM(M81:Q81)</f>
        <v>0</v>
      </c>
      <c r="S81" s="52">
        <f>'[9]NAW3 - Asset Repl - NPgN'!S78</f>
        <v>0</v>
      </c>
      <c r="T81" s="52">
        <f>'[9]NAW3 - Asset Repl - NPgN'!T78</f>
        <v>0</v>
      </c>
      <c r="U81" s="52">
        <f>'[9]NAW3 - Asset Repl - NPgN'!U78</f>
        <v>0</v>
      </c>
      <c r="V81" s="52">
        <f>'[9]NAW3 - Asset Repl - NPgN'!V78</f>
        <v>0</v>
      </c>
      <c r="W81" s="52">
        <f>'[9]NAW3 - Asset Repl - NPgN'!W78</f>
        <v>0</v>
      </c>
      <c r="X81" s="59">
        <f t="shared" ref="X81:X83" si="454">SUM(S81:W81)</f>
        <v>0</v>
      </c>
      <c r="Y81" s="52">
        <f>'[9]NAW3 - Asset Repl - NPgN'!Y78</f>
        <v>0</v>
      </c>
      <c r="Z81" s="52">
        <f>'[9]NAW3 - Asset Repl - NPgN'!Z78</f>
        <v>0</v>
      </c>
      <c r="AA81" s="52">
        <f>'[9]NAW3 - Asset Repl - NPgN'!AA78</f>
        <v>0</v>
      </c>
      <c r="AB81" s="52">
        <f>'[9]NAW3 - Asset Repl - NPgN'!AB78</f>
        <v>0</v>
      </c>
      <c r="AC81" s="52">
        <f>'[9]NAW3 - Asset Repl - NPgN'!AC78</f>
        <v>0</v>
      </c>
      <c r="AD81" s="59">
        <f t="shared" ref="AD81:AD83" si="455">SUM(Y81:AC81)</f>
        <v>0</v>
      </c>
      <c r="AE81" s="52">
        <f>'[9]NAW3 - Asset Repl - NPgN'!AE78</f>
        <v>0</v>
      </c>
      <c r="AF81" s="52">
        <f>'[9]NAW3 - Asset Repl - NPgN'!AF78</f>
        <v>0</v>
      </c>
      <c r="AG81" s="52">
        <f>'[9]NAW3 - Asset Repl - NPgN'!AG78</f>
        <v>0</v>
      </c>
      <c r="AH81" s="52">
        <f>'[9]NAW3 - Asset Repl - NPgN'!AH78</f>
        <v>0</v>
      </c>
      <c r="AI81" s="52">
        <f>'[9]NAW3 - Asset Repl - NPgN'!AI78</f>
        <v>0</v>
      </c>
      <c r="AJ81" s="59">
        <f t="shared" ref="AJ81:AJ83" si="456">SUM(AE81:AI81)</f>
        <v>0</v>
      </c>
      <c r="AK81" s="52">
        <f>'[9]NAW3 - Asset Repl - NPgN'!AK78</f>
        <v>0</v>
      </c>
      <c r="AL81" s="52">
        <f>'[9]NAW3 - Asset Repl - NPgN'!AL78</f>
        <v>0</v>
      </c>
      <c r="AM81" s="52">
        <f>'[9]NAW3 - Asset Repl - NPgN'!AM78</f>
        <v>0</v>
      </c>
      <c r="AN81" s="52">
        <f>'[9]NAW3 - Asset Repl - NPgN'!AN78</f>
        <v>0</v>
      </c>
      <c r="AO81" s="52">
        <f>'[9]NAW3 - Asset Repl - NPgN'!AO78</f>
        <v>0</v>
      </c>
      <c r="AP81" s="59">
        <f t="shared" ref="AP81:AP83" si="457">SUM(AK81:AO81)</f>
        <v>0</v>
      </c>
      <c r="BB81" s="6"/>
      <c r="BC81" s="6"/>
      <c r="BD81" s="58" t="s">
        <v>27</v>
      </c>
      <c r="BE81" s="172">
        <f>'NPgN - Probs. of Failure'!O$25</f>
        <v>0</v>
      </c>
      <c r="BF81" s="172">
        <f>'NPgN - Probs. of Failure'!P$25</f>
        <v>0</v>
      </c>
      <c r="BG81" s="172">
        <f>'NPgN - Probs. of Failure'!Q$25</f>
        <v>0</v>
      </c>
      <c r="BH81" s="172">
        <f>'NPgN - Probs. of Failure'!R$25</f>
        <v>0</v>
      </c>
      <c r="BI81" s="172">
        <f>'NPgN - Probs. of Failure'!S$25</f>
        <v>0</v>
      </c>
      <c r="BJ81" s="176"/>
      <c r="BK81" s="6"/>
      <c r="BL81" s="58" t="s">
        <v>27</v>
      </c>
      <c r="BM81" s="242">
        <f>IFERROR($BM3*'NPgN - Average Cons. of Failure'!$Q$25,0)</f>
        <v>0</v>
      </c>
      <c r="BN81" s="242">
        <f>IFERROR($BM3*'NPgN - Average Cons. of Failure'!$Q$25,0)</f>
        <v>0</v>
      </c>
      <c r="BO81" s="242">
        <f>IFERROR($BM3*'NPgN - Average Cons. of Failure'!$Q$25,0)</f>
        <v>0</v>
      </c>
      <c r="BP81" s="242">
        <f>IFERROR($BM3*'NPgN - Average Cons. of Failure'!$Q$25,0)</f>
        <v>0</v>
      </c>
      <c r="BQ81" s="242">
        <f>IFERROR($BM3*'NPgN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NPgN'!G79</f>
        <v>0</v>
      </c>
      <c r="H82" s="52">
        <f>'[9]NAW3 - Asset Repl - NPgN'!H79</f>
        <v>0</v>
      </c>
      <c r="I82" s="52">
        <f>'[9]NAW3 - Asset Repl - NPgN'!I79</f>
        <v>0</v>
      </c>
      <c r="J82" s="52">
        <f>'[9]NAW3 - Asset Repl - NPgN'!J79</f>
        <v>0</v>
      </c>
      <c r="K82" s="52">
        <f>'[9]NAW3 - Asset Repl - NPgN'!K79</f>
        <v>0</v>
      </c>
      <c r="L82" s="59">
        <f t="shared" si="452"/>
        <v>0</v>
      </c>
      <c r="M82" s="52">
        <f>'[9]NAW3 - Asset Repl - NPgN'!M79</f>
        <v>0</v>
      </c>
      <c r="N82" s="52">
        <f>'[9]NAW3 - Asset Repl - NPgN'!N79</f>
        <v>0</v>
      </c>
      <c r="O82" s="52">
        <f>'[9]NAW3 - Asset Repl - NPgN'!O79</f>
        <v>0</v>
      </c>
      <c r="P82" s="52">
        <f>'[9]NAW3 - Asset Repl - NPgN'!P79</f>
        <v>0</v>
      </c>
      <c r="Q82" s="52">
        <f>'[9]NAW3 - Asset Repl - NPgN'!Q79</f>
        <v>0</v>
      </c>
      <c r="R82" s="59">
        <f t="shared" si="453"/>
        <v>0</v>
      </c>
      <c r="S82" s="52">
        <f>'[9]NAW3 - Asset Repl - NPgN'!S79</f>
        <v>0</v>
      </c>
      <c r="T82" s="52">
        <f>'[9]NAW3 - Asset Repl - NPgN'!T79</f>
        <v>0</v>
      </c>
      <c r="U82" s="52">
        <f>'[9]NAW3 - Asset Repl - NPgN'!U79</f>
        <v>0</v>
      </c>
      <c r="V82" s="52">
        <f>'[9]NAW3 - Asset Repl - NPgN'!V79</f>
        <v>0</v>
      </c>
      <c r="W82" s="52">
        <f>'[9]NAW3 - Asset Repl - NPgN'!W79</f>
        <v>0</v>
      </c>
      <c r="X82" s="59">
        <f t="shared" si="454"/>
        <v>0</v>
      </c>
      <c r="Y82" s="52">
        <f>'[9]NAW3 - Asset Repl - NPgN'!Y79</f>
        <v>0</v>
      </c>
      <c r="Z82" s="52">
        <f>'[9]NAW3 - Asset Repl - NPgN'!Z79</f>
        <v>0</v>
      </c>
      <c r="AA82" s="52">
        <f>'[9]NAW3 - Asset Repl - NPgN'!AA79</f>
        <v>0</v>
      </c>
      <c r="AB82" s="52">
        <f>'[9]NAW3 - Asset Repl - NPgN'!AB79</f>
        <v>0</v>
      </c>
      <c r="AC82" s="52">
        <f>'[9]NAW3 - Asset Repl - NPgN'!AC79</f>
        <v>0</v>
      </c>
      <c r="AD82" s="59">
        <f t="shared" si="455"/>
        <v>0</v>
      </c>
      <c r="AE82" s="52">
        <f>'[9]NAW3 - Asset Repl - NPgN'!AE79</f>
        <v>0</v>
      </c>
      <c r="AF82" s="52">
        <f>'[9]NAW3 - Asset Repl - NPgN'!AF79</f>
        <v>0</v>
      </c>
      <c r="AG82" s="52">
        <f>'[9]NAW3 - Asset Repl - NPgN'!AG79</f>
        <v>0</v>
      </c>
      <c r="AH82" s="52">
        <f>'[9]NAW3 - Asset Repl - NPgN'!AH79</f>
        <v>0</v>
      </c>
      <c r="AI82" s="52">
        <f>'[9]NAW3 - Asset Repl - NPgN'!AI79</f>
        <v>0</v>
      </c>
      <c r="AJ82" s="59">
        <f t="shared" si="456"/>
        <v>0</v>
      </c>
      <c r="AK82" s="52">
        <f>'[9]NAW3 - Asset Repl - NPgN'!AK79</f>
        <v>0</v>
      </c>
      <c r="AL82" s="52">
        <f>'[9]NAW3 - Asset Repl - NPgN'!AL79</f>
        <v>0</v>
      </c>
      <c r="AM82" s="52">
        <f>'[9]NAW3 - Asset Repl - NPgN'!AM79</f>
        <v>0</v>
      </c>
      <c r="AN82" s="52">
        <f>'[9]NAW3 - Asset Repl - NPgN'!AN79</f>
        <v>0</v>
      </c>
      <c r="AO82" s="52">
        <f>'[9]NAW3 - Asset Repl - NPgN'!AO79</f>
        <v>0</v>
      </c>
      <c r="AP82" s="59">
        <f t="shared" si="457"/>
        <v>0</v>
      </c>
      <c r="BB82" s="6"/>
      <c r="BC82" s="6"/>
      <c r="BD82" s="58" t="s">
        <v>29</v>
      </c>
      <c r="BE82" s="172">
        <f>'NPgN - Probs. of Failure'!O$25</f>
        <v>0</v>
      </c>
      <c r="BF82" s="172">
        <f>'NPgN - Probs. of Failure'!P$25</f>
        <v>0</v>
      </c>
      <c r="BG82" s="172">
        <f>'NPgN - Probs. of Failure'!Q$25</f>
        <v>0</v>
      </c>
      <c r="BH82" s="172">
        <f>'NPgN - Probs. of Failure'!R$25</f>
        <v>0</v>
      </c>
      <c r="BI82" s="172">
        <f>'NPgN - Probs. of Failure'!S$25</f>
        <v>0</v>
      </c>
      <c r="BJ82" s="176"/>
      <c r="BK82" s="6"/>
      <c r="BL82" s="58" t="s">
        <v>29</v>
      </c>
      <c r="BM82" s="242">
        <f>IFERROR($BM4*'NPgN - Average Cons. of Failure'!$Q$25,0)</f>
        <v>0</v>
      </c>
      <c r="BN82" s="242">
        <f>IFERROR($BM4*'NPgN - Average Cons. of Failure'!$Q$25,0)</f>
        <v>0</v>
      </c>
      <c r="BO82" s="242">
        <f>IFERROR($BM4*'NPgN - Average Cons. of Failure'!$Q$25,0)</f>
        <v>0</v>
      </c>
      <c r="BP82" s="242">
        <f>IFERROR($BM4*'NPgN - Average Cons. of Failure'!$Q$25,0)</f>
        <v>0</v>
      </c>
      <c r="BQ82" s="242">
        <f>IFERROR($BM4*'NPgN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NPgN'!G80</f>
        <v>0</v>
      </c>
      <c r="H83" s="52">
        <f>'[9]NAW3 - Asset Repl - NPgN'!H80</f>
        <v>0</v>
      </c>
      <c r="I83" s="52">
        <f>'[9]NAW3 - Asset Repl - NPgN'!I80</f>
        <v>0</v>
      </c>
      <c r="J83" s="52">
        <f>'[9]NAW3 - Asset Repl - NPgN'!J80</f>
        <v>0</v>
      </c>
      <c r="K83" s="52">
        <f>'[9]NAW3 - Asset Repl - NPgN'!K80</f>
        <v>0</v>
      </c>
      <c r="L83" s="59">
        <f t="shared" si="452"/>
        <v>0</v>
      </c>
      <c r="M83" s="52">
        <f>'[9]NAW3 - Asset Repl - NPgN'!M80</f>
        <v>0</v>
      </c>
      <c r="N83" s="52">
        <f>'[9]NAW3 - Asset Repl - NPgN'!N80</f>
        <v>0</v>
      </c>
      <c r="O83" s="52">
        <f>'[9]NAW3 - Asset Repl - NPgN'!O80</f>
        <v>0</v>
      </c>
      <c r="P83" s="52">
        <f>'[9]NAW3 - Asset Repl - NPgN'!P80</f>
        <v>0</v>
      </c>
      <c r="Q83" s="52">
        <f>'[9]NAW3 - Asset Repl - NPgN'!Q80</f>
        <v>0</v>
      </c>
      <c r="R83" s="59">
        <f t="shared" si="453"/>
        <v>0</v>
      </c>
      <c r="S83" s="52">
        <f>'[9]NAW3 - Asset Repl - NPgN'!S80</f>
        <v>0</v>
      </c>
      <c r="T83" s="52">
        <f>'[9]NAW3 - Asset Repl - NPgN'!T80</f>
        <v>0</v>
      </c>
      <c r="U83" s="52">
        <f>'[9]NAW3 - Asset Repl - NPgN'!U80</f>
        <v>0</v>
      </c>
      <c r="V83" s="52">
        <f>'[9]NAW3 - Asset Repl - NPgN'!V80</f>
        <v>0</v>
      </c>
      <c r="W83" s="52">
        <f>'[9]NAW3 - Asset Repl - NPgN'!W80</f>
        <v>0</v>
      </c>
      <c r="X83" s="59">
        <f t="shared" si="454"/>
        <v>0</v>
      </c>
      <c r="Y83" s="52">
        <f>'[9]NAW3 - Asset Repl - NPgN'!Y80</f>
        <v>0</v>
      </c>
      <c r="Z83" s="52">
        <f>'[9]NAW3 - Asset Repl - NPgN'!Z80</f>
        <v>0</v>
      </c>
      <c r="AA83" s="52">
        <f>'[9]NAW3 - Asset Repl - NPgN'!AA80</f>
        <v>0</v>
      </c>
      <c r="AB83" s="52">
        <f>'[9]NAW3 - Asset Repl - NPgN'!AB80</f>
        <v>0</v>
      </c>
      <c r="AC83" s="52">
        <f>'[9]NAW3 - Asset Repl - NPgN'!AC80</f>
        <v>0</v>
      </c>
      <c r="AD83" s="59">
        <f t="shared" si="455"/>
        <v>0</v>
      </c>
      <c r="AE83" s="52">
        <f>'[9]NAW3 - Asset Repl - NPgN'!AE80</f>
        <v>0</v>
      </c>
      <c r="AF83" s="52">
        <f>'[9]NAW3 - Asset Repl - NPgN'!AF80</f>
        <v>0</v>
      </c>
      <c r="AG83" s="52">
        <f>'[9]NAW3 - Asset Repl - NPgN'!AG80</f>
        <v>0</v>
      </c>
      <c r="AH83" s="52">
        <f>'[9]NAW3 - Asset Repl - NPgN'!AH80</f>
        <v>0</v>
      </c>
      <c r="AI83" s="52">
        <f>'[9]NAW3 - Asset Repl - NPgN'!AI80</f>
        <v>0</v>
      </c>
      <c r="AJ83" s="59">
        <f t="shared" si="456"/>
        <v>0</v>
      </c>
      <c r="AK83" s="52">
        <f>'[9]NAW3 - Asset Repl - NPgN'!AK80</f>
        <v>0</v>
      </c>
      <c r="AL83" s="52">
        <f>'[9]NAW3 - Asset Repl - NPgN'!AL80</f>
        <v>0</v>
      </c>
      <c r="AM83" s="52">
        <f>'[9]NAW3 - Asset Repl - NPgN'!AM80</f>
        <v>0</v>
      </c>
      <c r="AN83" s="52">
        <f>'[9]NAW3 - Asset Repl - NPgN'!AN80</f>
        <v>0</v>
      </c>
      <c r="AO83" s="52">
        <f>'[9]NAW3 - Asset Repl - NPgN'!AO80</f>
        <v>0</v>
      </c>
      <c r="AP83" s="59">
        <f t="shared" si="457"/>
        <v>0</v>
      </c>
      <c r="BB83" s="6"/>
      <c r="BC83" s="6"/>
      <c r="BD83" s="58" t="s">
        <v>30</v>
      </c>
      <c r="BE83" s="172">
        <f>'NPgN - Probs. of Failure'!O$25</f>
        <v>0</v>
      </c>
      <c r="BF83" s="172">
        <f>'NPgN - Probs. of Failure'!P$25</f>
        <v>0</v>
      </c>
      <c r="BG83" s="172">
        <f>'NPgN - Probs. of Failure'!Q$25</f>
        <v>0</v>
      </c>
      <c r="BH83" s="172">
        <f>'NPgN - Probs. of Failure'!R$25</f>
        <v>0</v>
      </c>
      <c r="BI83" s="172">
        <f>'NPgN - Probs. of Failure'!S$25</f>
        <v>0</v>
      </c>
      <c r="BJ83" s="176"/>
      <c r="BK83" s="6"/>
      <c r="BL83" s="58" t="s">
        <v>30</v>
      </c>
      <c r="BM83" s="242">
        <f>IFERROR($BM5*'NPgN - Average Cons. of Failure'!$Q$25,0)</f>
        <v>0</v>
      </c>
      <c r="BN83" s="242">
        <f>IFERROR($BM5*'NPgN - Average Cons. of Failure'!$Q$25,0)</f>
        <v>0</v>
      </c>
      <c r="BO83" s="242">
        <f>IFERROR($BM5*'NPgN - Average Cons. of Failure'!$Q$25,0)</f>
        <v>0</v>
      </c>
      <c r="BP83" s="242">
        <f>IFERROR($BM5*'NPgN - Average Cons. of Failure'!$Q$25,0)</f>
        <v>0</v>
      </c>
      <c r="BQ83" s="242">
        <f>IFERROR($BM5*'NPgN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NPgN'!G82</f>
        <v>0</v>
      </c>
      <c r="H85" s="52">
        <f>'[9]NAW3 - Asset Repl - NPgN'!H82</f>
        <v>0</v>
      </c>
      <c r="I85" s="52">
        <f>'[9]NAW3 - Asset Repl - NPgN'!I82</f>
        <v>0</v>
      </c>
      <c r="J85" s="52">
        <f>'[9]NAW3 - Asset Repl - NPgN'!J82</f>
        <v>0</v>
      </c>
      <c r="K85" s="52">
        <f>'[9]NAW3 - Asset Repl - NPgN'!K82</f>
        <v>0</v>
      </c>
      <c r="L85" s="53">
        <f>SUM(G85:K85)</f>
        <v>0</v>
      </c>
      <c r="M85" s="52">
        <f>'[9]NAW3 - Asset Repl - NPgN'!M82</f>
        <v>0</v>
      </c>
      <c r="N85" s="52">
        <f>'[9]NAW3 - Asset Repl - NPgN'!N82</f>
        <v>0</v>
      </c>
      <c r="O85" s="52">
        <f>'[9]NAW3 - Asset Repl - NPgN'!O82</f>
        <v>0</v>
      </c>
      <c r="P85" s="52">
        <f>'[9]NAW3 - Asset Repl - NPgN'!P82</f>
        <v>0</v>
      </c>
      <c r="Q85" s="52">
        <f>'[9]NAW3 - Asset Repl - NPgN'!Q82</f>
        <v>0</v>
      </c>
      <c r="R85" s="53">
        <f>SUM(M85:Q85)</f>
        <v>0</v>
      </c>
      <c r="S85" s="52">
        <f>'[9]NAW3 - Asset Repl - NPgN'!S82</f>
        <v>0</v>
      </c>
      <c r="T85" s="52">
        <f>'[9]NAW3 - Asset Repl - NPgN'!T82</f>
        <v>0</v>
      </c>
      <c r="U85" s="52">
        <f>'[9]NAW3 - Asset Repl - NPgN'!U82</f>
        <v>0</v>
      </c>
      <c r="V85" s="52">
        <f>'[9]NAW3 - Asset Repl - NPgN'!V82</f>
        <v>0</v>
      </c>
      <c r="W85" s="52">
        <f>'[9]NAW3 - Asset Repl - NPgN'!W82</f>
        <v>0</v>
      </c>
      <c r="X85" s="53">
        <f>SUM(S85:W85)</f>
        <v>0</v>
      </c>
      <c r="Y85" s="54">
        <f>'[9]NAW3 - Asset Repl - NPgN'!Y82</f>
        <v>0</v>
      </c>
      <c r="Z85" s="54">
        <f>'[9]NAW3 - Asset Repl - NPgN'!Z82</f>
        <v>0</v>
      </c>
      <c r="AA85" s="54">
        <f>'[9]NAW3 - Asset Repl - NPgN'!AA82</f>
        <v>0</v>
      </c>
      <c r="AB85" s="54">
        <f>'[9]NAW3 - Asset Repl - NPgN'!AB82</f>
        <v>0</v>
      </c>
      <c r="AC85" s="54">
        <f>'[9]NAW3 - Asset Repl - NPgN'!AC82</f>
        <v>0</v>
      </c>
      <c r="AD85" s="53">
        <f>SUM(Y85:AC85)</f>
        <v>0</v>
      </c>
      <c r="AE85" s="54">
        <f>'[9]NAW3 - Asset Repl - NPgN'!AE82</f>
        <v>0</v>
      </c>
      <c r="AF85" s="54">
        <f>'[9]NAW3 - Asset Repl - NPgN'!AF82</f>
        <v>0</v>
      </c>
      <c r="AG85" s="54">
        <f>'[9]NAW3 - Asset Repl - NPgN'!AG82</f>
        <v>0</v>
      </c>
      <c r="AH85" s="54">
        <f>'[9]NAW3 - Asset Repl - NPgN'!AH82</f>
        <v>0</v>
      </c>
      <c r="AI85" s="54">
        <f>'[9]NAW3 - Asset Repl - NPgN'!AI82</f>
        <v>0</v>
      </c>
      <c r="AJ85" s="53">
        <f>SUM(AE85:AI85)</f>
        <v>0</v>
      </c>
      <c r="AK85" s="54">
        <f>'[9]NAW3 - Asset Repl - NPgN'!AK82</f>
        <v>0</v>
      </c>
      <c r="AL85" s="54">
        <f>'[9]NAW3 - Asset Repl - NPgN'!AL82</f>
        <v>0</v>
      </c>
      <c r="AM85" s="54">
        <f>'[9]NAW3 - Asset Repl - NPgN'!AM82</f>
        <v>0</v>
      </c>
      <c r="AN85" s="54">
        <f>'[9]NAW3 - Asset Repl - NPgN'!AN82</f>
        <v>0</v>
      </c>
      <c r="AO85" s="54">
        <f>'[9]NAW3 - Asset Repl - NPgN'!AO82</f>
        <v>0</v>
      </c>
      <c r="AP85" s="53">
        <f>SUM(AK85:AO85)</f>
        <v>0</v>
      </c>
      <c r="BB85" s="6"/>
      <c r="BC85" s="6"/>
      <c r="BD85" s="51" t="s">
        <v>25</v>
      </c>
      <c r="BE85" s="172">
        <f>'NPgN - Probs. of Failure'!O$26</f>
        <v>0</v>
      </c>
      <c r="BF85" s="172">
        <f>'NPgN - Probs. of Failure'!P$26</f>
        <v>0</v>
      </c>
      <c r="BG85" s="172">
        <f>'NPgN - Probs. of Failure'!Q$26</f>
        <v>0</v>
      </c>
      <c r="BH85" s="172">
        <f>'NPgN - Probs. of Failure'!R$26</f>
        <v>0</v>
      </c>
      <c r="BI85" s="172">
        <f>'NPgN - Probs. of Failure'!S$26</f>
        <v>0</v>
      </c>
      <c r="BJ85" s="175"/>
      <c r="BK85" s="6"/>
      <c r="BL85" s="51" t="s">
        <v>25</v>
      </c>
      <c r="BM85" s="242">
        <f>IFERROR($BM2*'NPgN - Average Cons. of Failure'!$Q$26,0)</f>
        <v>0</v>
      </c>
      <c r="BN85" s="242">
        <f>IFERROR($BM2*'NPgN - Average Cons. of Failure'!$Q$26,0)</f>
        <v>0</v>
      </c>
      <c r="BO85" s="242">
        <f>IFERROR($BM2*'NPgN - Average Cons. of Failure'!$Q$26,0)</f>
        <v>0</v>
      </c>
      <c r="BP85" s="242">
        <f>IFERROR($BM2*'NPgN - Average Cons. of Failure'!$Q$26,0)</f>
        <v>0</v>
      </c>
      <c r="BQ85" s="242">
        <f>IFERROR($BM2*'NPgN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27</v>
      </c>
      <c r="G86" s="52">
        <f>'[9]NAW3 - Asset Repl - NPgN'!G83</f>
        <v>0</v>
      </c>
      <c r="H86" s="52">
        <f>'[9]NAW3 - Asset Repl - NPgN'!H83</f>
        <v>0</v>
      </c>
      <c r="I86" s="52">
        <f>'[9]NAW3 - Asset Repl - NPgN'!I83</f>
        <v>0</v>
      </c>
      <c r="J86" s="52">
        <f>'[9]NAW3 - Asset Repl - NPgN'!J83</f>
        <v>0</v>
      </c>
      <c r="K86" s="52">
        <f>'[9]NAW3 - Asset Repl - NPgN'!K83</f>
        <v>0</v>
      </c>
      <c r="L86" s="59">
        <f t="shared" ref="L86:L88" si="484">SUM(G86:K86)</f>
        <v>0</v>
      </c>
      <c r="M86" s="52">
        <f>'[9]NAW3 - Asset Repl - NPgN'!M83</f>
        <v>0</v>
      </c>
      <c r="N86" s="52">
        <f>'[9]NAW3 - Asset Repl - NPgN'!N83</f>
        <v>0</v>
      </c>
      <c r="O86" s="52">
        <f>'[9]NAW3 - Asset Repl - NPgN'!O83</f>
        <v>0</v>
      </c>
      <c r="P86" s="52">
        <f>'[9]NAW3 - Asset Repl - NPgN'!P83</f>
        <v>0</v>
      </c>
      <c r="Q86" s="52">
        <f>'[9]NAW3 - Asset Repl - NPgN'!Q83</f>
        <v>0</v>
      </c>
      <c r="R86" s="59">
        <f t="shared" ref="R86:R88" si="485">SUM(M86:Q86)</f>
        <v>0</v>
      </c>
      <c r="S86" s="52">
        <f>'[9]NAW3 - Asset Repl - NPgN'!S83</f>
        <v>0</v>
      </c>
      <c r="T86" s="52">
        <f>'[9]NAW3 - Asset Repl - NPgN'!T83</f>
        <v>0</v>
      </c>
      <c r="U86" s="52">
        <f>'[9]NAW3 - Asset Repl - NPgN'!U83</f>
        <v>0</v>
      </c>
      <c r="V86" s="52">
        <f>'[9]NAW3 - Asset Repl - NPgN'!V83</f>
        <v>0</v>
      </c>
      <c r="W86" s="52">
        <f>'[9]NAW3 - Asset Repl - NPgN'!W83</f>
        <v>0</v>
      </c>
      <c r="X86" s="59">
        <f t="shared" ref="X86:X88" si="486">SUM(S86:W86)</f>
        <v>0</v>
      </c>
      <c r="Y86" s="52">
        <f>'[9]NAW3 - Asset Repl - NPgN'!Y83</f>
        <v>0</v>
      </c>
      <c r="Z86" s="52">
        <f>'[9]NAW3 - Asset Repl - NPgN'!Z83</f>
        <v>0</v>
      </c>
      <c r="AA86" s="52">
        <f>'[9]NAW3 - Asset Repl - NPgN'!AA83</f>
        <v>0</v>
      </c>
      <c r="AB86" s="52">
        <f>'[9]NAW3 - Asset Repl - NPgN'!AB83</f>
        <v>0</v>
      </c>
      <c r="AC86" s="52">
        <f>'[9]NAW3 - Asset Repl - NPgN'!AC83</f>
        <v>0</v>
      </c>
      <c r="AD86" s="59">
        <f t="shared" ref="AD86:AD88" si="487">SUM(Y86:AC86)</f>
        <v>0</v>
      </c>
      <c r="AE86" s="52">
        <f>'[9]NAW3 - Asset Repl - NPgN'!AE83</f>
        <v>0</v>
      </c>
      <c r="AF86" s="52">
        <f>'[9]NAW3 - Asset Repl - NPgN'!AF83</f>
        <v>0</v>
      </c>
      <c r="AG86" s="52">
        <f>'[9]NAW3 - Asset Repl - NPgN'!AG83</f>
        <v>0</v>
      </c>
      <c r="AH86" s="52">
        <f>'[9]NAW3 - Asset Repl - NPgN'!AH83</f>
        <v>0</v>
      </c>
      <c r="AI86" s="52">
        <f>'[9]NAW3 - Asset Repl - NPgN'!AI83</f>
        <v>0</v>
      </c>
      <c r="AJ86" s="59">
        <f t="shared" ref="AJ86:AJ88" si="488">SUM(AE86:AI86)</f>
        <v>0</v>
      </c>
      <c r="AK86" s="52">
        <f>'[9]NAW3 - Asset Repl - NPgN'!AK83</f>
        <v>0</v>
      </c>
      <c r="AL86" s="52">
        <f>'[9]NAW3 - Asset Repl - NPgN'!AL83</f>
        <v>0</v>
      </c>
      <c r="AM86" s="52">
        <f>'[9]NAW3 - Asset Repl - NPgN'!AM83</f>
        <v>0</v>
      </c>
      <c r="AN86" s="52">
        <f>'[9]NAW3 - Asset Repl - NPgN'!AN83</f>
        <v>0</v>
      </c>
      <c r="AO86" s="52">
        <f>'[9]NAW3 - Asset Repl - NPgN'!AO83</f>
        <v>0</v>
      </c>
      <c r="AP86" s="59">
        <f t="shared" ref="AP86:AP88" si="489">SUM(AK86:AO86)</f>
        <v>0</v>
      </c>
      <c r="BB86" s="6"/>
      <c r="BC86" s="6"/>
      <c r="BD86" s="58" t="s">
        <v>27</v>
      </c>
      <c r="BE86" s="172">
        <f>'NPgN - Probs. of Failure'!O$26</f>
        <v>0</v>
      </c>
      <c r="BF86" s="172">
        <f>'NPgN - Probs. of Failure'!P$26</f>
        <v>0</v>
      </c>
      <c r="BG86" s="172">
        <f>'NPgN - Probs. of Failure'!Q$26</f>
        <v>0</v>
      </c>
      <c r="BH86" s="172">
        <f>'NPgN - Probs. of Failure'!R$26</f>
        <v>0</v>
      </c>
      <c r="BI86" s="172">
        <f>'NPgN - Probs. of Failure'!S$26</f>
        <v>0</v>
      </c>
      <c r="BJ86" s="176"/>
      <c r="BK86" s="6"/>
      <c r="BL86" s="58" t="s">
        <v>27</v>
      </c>
      <c r="BM86" s="242">
        <f>IFERROR($BM3*'NPgN - Average Cons. of Failure'!$Q$26,0)</f>
        <v>0</v>
      </c>
      <c r="BN86" s="242">
        <f>IFERROR($BM3*'NPgN - Average Cons. of Failure'!$Q$26,0)</f>
        <v>0</v>
      </c>
      <c r="BO86" s="242">
        <f>IFERROR($BM3*'NPgN - Average Cons. of Failure'!$Q$26,0)</f>
        <v>0</v>
      </c>
      <c r="BP86" s="242">
        <f>IFERROR($BM3*'NPgN - Average Cons. of Failure'!$Q$26,0)</f>
        <v>0</v>
      </c>
      <c r="BQ86" s="242">
        <f>IFERROR($BM3*'NPgN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NPgN'!G84</f>
        <v>0</v>
      </c>
      <c r="H87" s="52">
        <f>'[9]NAW3 - Asset Repl - NPgN'!H84</f>
        <v>0</v>
      </c>
      <c r="I87" s="52">
        <f>'[9]NAW3 - Asset Repl - NPgN'!I84</f>
        <v>0</v>
      </c>
      <c r="J87" s="52">
        <f>'[9]NAW3 - Asset Repl - NPgN'!J84</f>
        <v>0</v>
      </c>
      <c r="K87" s="52">
        <f>'[9]NAW3 - Asset Repl - NPgN'!K84</f>
        <v>0</v>
      </c>
      <c r="L87" s="59">
        <f t="shared" si="484"/>
        <v>0</v>
      </c>
      <c r="M87" s="52">
        <f>'[9]NAW3 - Asset Repl - NPgN'!M84</f>
        <v>0</v>
      </c>
      <c r="N87" s="52">
        <f>'[9]NAW3 - Asset Repl - NPgN'!N84</f>
        <v>0</v>
      </c>
      <c r="O87" s="52">
        <f>'[9]NAW3 - Asset Repl - NPgN'!O84</f>
        <v>0</v>
      </c>
      <c r="P87" s="52">
        <f>'[9]NAW3 - Asset Repl - NPgN'!P84</f>
        <v>0</v>
      </c>
      <c r="Q87" s="52">
        <f>'[9]NAW3 - Asset Repl - NPgN'!Q84</f>
        <v>0</v>
      </c>
      <c r="R87" s="59">
        <f t="shared" si="485"/>
        <v>0</v>
      </c>
      <c r="S87" s="52">
        <f>'[9]NAW3 - Asset Repl - NPgN'!S84</f>
        <v>0</v>
      </c>
      <c r="T87" s="52">
        <f>'[9]NAW3 - Asset Repl - NPgN'!T84</f>
        <v>0</v>
      </c>
      <c r="U87" s="52">
        <f>'[9]NAW3 - Asset Repl - NPgN'!U84</f>
        <v>0</v>
      </c>
      <c r="V87" s="52">
        <f>'[9]NAW3 - Asset Repl - NPgN'!V84</f>
        <v>0</v>
      </c>
      <c r="W87" s="52">
        <f>'[9]NAW3 - Asset Repl - NPgN'!W84</f>
        <v>0</v>
      </c>
      <c r="X87" s="59">
        <f t="shared" si="486"/>
        <v>0</v>
      </c>
      <c r="Y87" s="52">
        <f>'[9]NAW3 - Asset Repl - NPgN'!Y84</f>
        <v>0</v>
      </c>
      <c r="Z87" s="52">
        <f>'[9]NAW3 - Asset Repl - NPgN'!Z84</f>
        <v>0</v>
      </c>
      <c r="AA87" s="52">
        <f>'[9]NAW3 - Asset Repl - NPgN'!AA84</f>
        <v>0</v>
      </c>
      <c r="AB87" s="52">
        <f>'[9]NAW3 - Asset Repl - NPgN'!AB84</f>
        <v>0</v>
      </c>
      <c r="AC87" s="52">
        <f>'[9]NAW3 - Asset Repl - NPgN'!AC84</f>
        <v>0</v>
      </c>
      <c r="AD87" s="59">
        <f t="shared" si="487"/>
        <v>0</v>
      </c>
      <c r="AE87" s="52">
        <f>'[9]NAW3 - Asset Repl - NPgN'!AE84</f>
        <v>0</v>
      </c>
      <c r="AF87" s="52">
        <f>'[9]NAW3 - Asset Repl - NPgN'!AF84</f>
        <v>0</v>
      </c>
      <c r="AG87" s="52">
        <f>'[9]NAW3 - Asset Repl - NPgN'!AG84</f>
        <v>0</v>
      </c>
      <c r="AH87" s="52">
        <f>'[9]NAW3 - Asset Repl - NPgN'!AH84</f>
        <v>0</v>
      </c>
      <c r="AI87" s="52">
        <f>'[9]NAW3 - Asset Repl - NPgN'!AI84</f>
        <v>0</v>
      </c>
      <c r="AJ87" s="59">
        <f t="shared" si="488"/>
        <v>0</v>
      </c>
      <c r="AK87" s="52">
        <f>'[9]NAW3 - Asset Repl - NPgN'!AK84</f>
        <v>0</v>
      </c>
      <c r="AL87" s="52">
        <f>'[9]NAW3 - Asset Repl - NPgN'!AL84</f>
        <v>0</v>
      </c>
      <c r="AM87" s="52">
        <f>'[9]NAW3 - Asset Repl - NPgN'!AM84</f>
        <v>0</v>
      </c>
      <c r="AN87" s="52">
        <f>'[9]NAW3 - Asset Repl - NPgN'!AN84</f>
        <v>0</v>
      </c>
      <c r="AO87" s="52">
        <f>'[9]NAW3 - Asset Repl - NPgN'!AO84</f>
        <v>0</v>
      </c>
      <c r="AP87" s="59">
        <f t="shared" si="489"/>
        <v>0</v>
      </c>
      <c r="BB87" s="6"/>
      <c r="BC87" s="6"/>
      <c r="BD87" s="58" t="s">
        <v>29</v>
      </c>
      <c r="BE87" s="172">
        <f>'NPgN - Probs. of Failure'!O$26</f>
        <v>0</v>
      </c>
      <c r="BF87" s="172">
        <f>'NPgN - Probs. of Failure'!P$26</f>
        <v>0</v>
      </c>
      <c r="BG87" s="172">
        <f>'NPgN - Probs. of Failure'!Q$26</f>
        <v>0</v>
      </c>
      <c r="BH87" s="172">
        <f>'NPgN - Probs. of Failure'!R$26</f>
        <v>0</v>
      </c>
      <c r="BI87" s="172">
        <f>'NPgN - Probs. of Failure'!S$26</f>
        <v>0</v>
      </c>
      <c r="BJ87" s="176"/>
      <c r="BK87" s="6"/>
      <c r="BL87" s="58" t="s">
        <v>29</v>
      </c>
      <c r="BM87" s="242">
        <f>IFERROR($BM4*'NPgN - Average Cons. of Failure'!$Q$26,0)</f>
        <v>0</v>
      </c>
      <c r="BN87" s="242">
        <f>IFERROR($BM4*'NPgN - Average Cons. of Failure'!$Q$26,0)</f>
        <v>0</v>
      </c>
      <c r="BO87" s="242">
        <f>IFERROR($BM4*'NPgN - Average Cons. of Failure'!$Q$26,0)</f>
        <v>0</v>
      </c>
      <c r="BP87" s="242">
        <f>IFERROR($BM4*'NPgN - Average Cons. of Failure'!$Q$26,0)</f>
        <v>0</v>
      </c>
      <c r="BQ87" s="242">
        <f>IFERROR($BM4*'NPgN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NPgN'!G85</f>
        <v>0</v>
      </c>
      <c r="H88" s="52">
        <f>'[9]NAW3 - Asset Repl - NPgN'!H85</f>
        <v>0</v>
      </c>
      <c r="I88" s="52">
        <f>'[9]NAW3 - Asset Repl - NPgN'!I85</f>
        <v>0</v>
      </c>
      <c r="J88" s="52">
        <f>'[9]NAW3 - Asset Repl - NPgN'!J85</f>
        <v>0</v>
      </c>
      <c r="K88" s="52">
        <f>'[9]NAW3 - Asset Repl - NPgN'!K85</f>
        <v>0</v>
      </c>
      <c r="L88" s="59">
        <f t="shared" si="484"/>
        <v>0</v>
      </c>
      <c r="M88" s="52">
        <f>'[9]NAW3 - Asset Repl - NPgN'!M85</f>
        <v>0</v>
      </c>
      <c r="N88" s="52">
        <f>'[9]NAW3 - Asset Repl - NPgN'!N85</f>
        <v>0</v>
      </c>
      <c r="O88" s="52">
        <f>'[9]NAW3 - Asset Repl - NPgN'!O85</f>
        <v>0</v>
      </c>
      <c r="P88" s="52">
        <f>'[9]NAW3 - Asset Repl - NPgN'!P85</f>
        <v>0</v>
      </c>
      <c r="Q88" s="52">
        <f>'[9]NAW3 - Asset Repl - NPgN'!Q85</f>
        <v>0</v>
      </c>
      <c r="R88" s="59">
        <f t="shared" si="485"/>
        <v>0</v>
      </c>
      <c r="S88" s="52">
        <f>'[9]NAW3 - Asset Repl - NPgN'!S85</f>
        <v>0</v>
      </c>
      <c r="T88" s="52">
        <f>'[9]NAW3 - Asset Repl - NPgN'!T85</f>
        <v>0</v>
      </c>
      <c r="U88" s="52">
        <f>'[9]NAW3 - Asset Repl - NPgN'!U85</f>
        <v>0</v>
      </c>
      <c r="V88" s="52">
        <f>'[9]NAW3 - Asset Repl - NPgN'!V85</f>
        <v>0</v>
      </c>
      <c r="W88" s="52">
        <f>'[9]NAW3 - Asset Repl - NPgN'!W85</f>
        <v>0</v>
      </c>
      <c r="X88" s="59">
        <f t="shared" si="486"/>
        <v>0</v>
      </c>
      <c r="Y88" s="52">
        <f>'[9]NAW3 - Asset Repl - NPgN'!Y85</f>
        <v>0</v>
      </c>
      <c r="Z88" s="52">
        <f>'[9]NAW3 - Asset Repl - NPgN'!Z85</f>
        <v>0</v>
      </c>
      <c r="AA88" s="52">
        <f>'[9]NAW3 - Asset Repl - NPgN'!AA85</f>
        <v>0</v>
      </c>
      <c r="AB88" s="52">
        <f>'[9]NAW3 - Asset Repl - NPgN'!AB85</f>
        <v>0</v>
      </c>
      <c r="AC88" s="52">
        <f>'[9]NAW3 - Asset Repl - NPgN'!AC85</f>
        <v>0</v>
      </c>
      <c r="AD88" s="59">
        <f t="shared" si="487"/>
        <v>0</v>
      </c>
      <c r="AE88" s="52">
        <f>'[9]NAW3 - Asset Repl - NPgN'!AE85</f>
        <v>0</v>
      </c>
      <c r="AF88" s="52">
        <f>'[9]NAW3 - Asset Repl - NPgN'!AF85</f>
        <v>0</v>
      </c>
      <c r="AG88" s="52">
        <f>'[9]NAW3 - Asset Repl - NPgN'!AG85</f>
        <v>0</v>
      </c>
      <c r="AH88" s="52">
        <f>'[9]NAW3 - Asset Repl - NPgN'!AH85</f>
        <v>0</v>
      </c>
      <c r="AI88" s="52">
        <f>'[9]NAW3 - Asset Repl - NPgN'!AI85</f>
        <v>0</v>
      </c>
      <c r="AJ88" s="59">
        <f t="shared" si="488"/>
        <v>0</v>
      </c>
      <c r="AK88" s="52">
        <f>'[9]NAW3 - Asset Repl - NPgN'!AK85</f>
        <v>0</v>
      </c>
      <c r="AL88" s="52">
        <f>'[9]NAW3 - Asset Repl - NPgN'!AL85</f>
        <v>0</v>
      </c>
      <c r="AM88" s="52">
        <f>'[9]NAW3 - Asset Repl - NPgN'!AM85</f>
        <v>0</v>
      </c>
      <c r="AN88" s="52">
        <f>'[9]NAW3 - Asset Repl - NPgN'!AN85</f>
        <v>0</v>
      </c>
      <c r="AO88" s="52">
        <f>'[9]NAW3 - Asset Repl - NPgN'!AO85</f>
        <v>0</v>
      </c>
      <c r="AP88" s="59">
        <f t="shared" si="489"/>
        <v>0</v>
      </c>
      <c r="BB88" s="6"/>
      <c r="BC88" s="6"/>
      <c r="BD88" s="58" t="s">
        <v>30</v>
      </c>
      <c r="BE88" s="172">
        <f>'NPgN - Probs. of Failure'!O$26</f>
        <v>0</v>
      </c>
      <c r="BF88" s="172">
        <f>'NPgN - Probs. of Failure'!P$26</f>
        <v>0</v>
      </c>
      <c r="BG88" s="172">
        <f>'NPgN - Probs. of Failure'!Q$26</f>
        <v>0</v>
      </c>
      <c r="BH88" s="172">
        <f>'NPgN - Probs. of Failure'!R$26</f>
        <v>0</v>
      </c>
      <c r="BI88" s="172">
        <f>'NPgN - Probs. of Failure'!S$26</f>
        <v>0</v>
      </c>
      <c r="BJ88" s="176"/>
      <c r="BK88" s="6"/>
      <c r="BL88" s="58" t="s">
        <v>30</v>
      </c>
      <c r="BM88" s="242">
        <f>IFERROR($BM5*'NPgN - Average Cons. of Failure'!$Q$26,0)</f>
        <v>0</v>
      </c>
      <c r="BN88" s="242">
        <f>IFERROR($BM5*'NPgN - Average Cons. of Failure'!$Q$26,0)</f>
        <v>0</v>
      </c>
      <c r="BO88" s="242">
        <f>IFERROR($BM5*'NPgN - Average Cons. of Failure'!$Q$26,0)</f>
        <v>0</v>
      </c>
      <c r="BP88" s="242">
        <f>IFERROR($BM5*'NPgN - Average Cons. of Failure'!$Q$26,0)</f>
        <v>0</v>
      </c>
      <c r="BQ88" s="242">
        <f>IFERROR($BM5*'NPgN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NPgN'!G87</f>
        <v>0</v>
      </c>
      <c r="H90" s="52">
        <f>'[9]NAW3 - Asset Repl - NPgN'!H87</f>
        <v>0</v>
      </c>
      <c r="I90" s="52">
        <f>'[9]NAW3 - Asset Repl - NPgN'!I87</f>
        <v>0</v>
      </c>
      <c r="J90" s="52">
        <f>'[9]NAW3 - Asset Repl - NPgN'!J87</f>
        <v>0</v>
      </c>
      <c r="K90" s="52">
        <f>'[9]NAW3 - Asset Repl - NPgN'!K87</f>
        <v>0</v>
      </c>
      <c r="L90" s="53">
        <f>SUM(G90:K90)</f>
        <v>0</v>
      </c>
      <c r="M90" s="52">
        <f>'[9]NAW3 - Asset Repl - NPgN'!M87</f>
        <v>0</v>
      </c>
      <c r="N90" s="52">
        <f>'[9]NAW3 - Asset Repl - NPgN'!N87</f>
        <v>0</v>
      </c>
      <c r="O90" s="52">
        <f>'[9]NAW3 - Asset Repl - NPgN'!O87</f>
        <v>0</v>
      </c>
      <c r="P90" s="52">
        <f>'[9]NAW3 - Asset Repl - NPgN'!P87</f>
        <v>0</v>
      </c>
      <c r="Q90" s="52">
        <f>'[9]NAW3 - Asset Repl - NPgN'!Q87</f>
        <v>0</v>
      </c>
      <c r="R90" s="53">
        <f>SUM(M90:Q90)</f>
        <v>0</v>
      </c>
      <c r="S90" s="52">
        <f>'[9]NAW3 - Asset Repl - NPgN'!S87</f>
        <v>0</v>
      </c>
      <c r="T90" s="52">
        <f>'[9]NAW3 - Asset Repl - NPgN'!T87</f>
        <v>0</v>
      </c>
      <c r="U90" s="52">
        <f>'[9]NAW3 - Asset Repl - NPgN'!U87</f>
        <v>0</v>
      </c>
      <c r="V90" s="52">
        <f>'[9]NAW3 - Asset Repl - NPgN'!V87</f>
        <v>0</v>
      </c>
      <c r="W90" s="52">
        <f>'[9]NAW3 - Asset Repl - NPgN'!W87</f>
        <v>0</v>
      </c>
      <c r="X90" s="53">
        <f>SUM(S90:W90)</f>
        <v>0</v>
      </c>
      <c r="Y90" s="54">
        <f>'[9]NAW3 - Asset Repl - NPgN'!Y87</f>
        <v>0</v>
      </c>
      <c r="Z90" s="54">
        <f>'[9]NAW3 - Asset Repl - NPgN'!Z87</f>
        <v>0</v>
      </c>
      <c r="AA90" s="54">
        <f>'[9]NAW3 - Asset Repl - NPgN'!AA87</f>
        <v>0</v>
      </c>
      <c r="AB90" s="54">
        <f>'[9]NAW3 - Asset Repl - NPgN'!AB87</f>
        <v>0</v>
      </c>
      <c r="AC90" s="54">
        <f>'[9]NAW3 - Asset Repl - NPgN'!AC87</f>
        <v>0</v>
      </c>
      <c r="AD90" s="53">
        <f>SUM(Y90:AC90)</f>
        <v>0</v>
      </c>
      <c r="AE90" s="54">
        <f>'[9]NAW3 - Asset Repl - NPgN'!AE87</f>
        <v>0</v>
      </c>
      <c r="AF90" s="54">
        <f>'[9]NAW3 - Asset Repl - NPgN'!AF87</f>
        <v>0</v>
      </c>
      <c r="AG90" s="54">
        <f>'[9]NAW3 - Asset Repl - NPgN'!AG87</f>
        <v>0</v>
      </c>
      <c r="AH90" s="54">
        <f>'[9]NAW3 - Asset Repl - NPgN'!AH87</f>
        <v>0</v>
      </c>
      <c r="AI90" s="54">
        <f>'[9]NAW3 - Asset Repl - NPgN'!AI87</f>
        <v>0</v>
      </c>
      <c r="AJ90" s="53">
        <f>SUM(AE90:AI90)</f>
        <v>0</v>
      </c>
      <c r="AK90" s="54">
        <f>'[9]NAW3 - Asset Repl - NPgN'!AK87</f>
        <v>0</v>
      </c>
      <c r="AL90" s="54">
        <f>'[9]NAW3 - Asset Repl - NPgN'!AL87</f>
        <v>0</v>
      </c>
      <c r="AM90" s="54">
        <f>'[9]NAW3 - Asset Repl - NPgN'!AM87</f>
        <v>0</v>
      </c>
      <c r="AN90" s="54">
        <f>'[9]NAW3 - Asset Repl - NPgN'!AN87</f>
        <v>0</v>
      </c>
      <c r="AO90" s="54">
        <f>'[9]NAW3 - Asset Repl - NPgN'!AO87</f>
        <v>0</v>
      </c>
      <c r="AP90" s="53">
        <f>SUM(AK90:AO90)</f>
        <v>0</v>
      </c>
      <c r="BB90" s="6"/>
      <c r="BC90" s="6"/>
      <c r="BD90" s="51" t="s">
        <v>25</v>
      </c>
      <c r="BE90" s="172">
        <f>'NPgN - Probs. of Failure'!O$27</f>
        <v>0</v>
      </c>
      <c r="BF90" s="172">
        <f>'NPgN - Probs. of Failure'!P$27</f>
        <v>0</v>
      </c>
      <c r="BG90" s="172">
        <f>'NPgN - Probs. of Failure'!Q$27</f>
        <v>0</v>
      </c>
      <c r="BH90" s="172">
        <f>'NPgN - Probs. of Failure'!R$27</f>
        <v>0</v>
      </c>
      <c r="BI90" s="172">
        <f>'NPgN - Probs. of Failure'!S$27</f>
        <v>0</v>
      </c>
      <c r="BJ90" s="175"/>
      <c r="BK90" s="6"/>
      <c r="BL90" s="51" t="s">
        <v>25</v>
      </c>
      <c r="BM90" s="242">
        <f>IFERROR($BM2*'NPgN - Average Cons. of Failure'!$Q$27,0)</f>
        <v>0</v>
      </c>
      <c r="BN90" s="242">
        <f>IFERROR($BM2*'NPgN - Average Cons. of Failure'!$Q$27,0)</f>
        <v>0</v>
      </c>
      <c r="BO90" s="242">
        <f>IFERROR($BM2*'NPgN - Average Cons. of Failure'!$Q$27,0)</f>
        <v>0</v>
      </c>
      <c r="BP90" s="242">
        <f>IFERROR($BM2*'NPgN - Average Cons. of Failure'!$Q$27,0)</f>
        <v>0</v>
      </c>
      <c r="BQ90" s="242">
        <f>IFERROR($BM2*'NPgN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NPgN'!G88</f>
        <v>0</v>
      </c>
      <c r="H91" s="52">
        <f>'[9]NAW3 - Asset Repl - NPgN'!H88</f>
        <v>0</v>
      </c>
      <c r="I91" s="52">
        <f>'[9]NAW3 - Asset Repl - NPgN'!I88</f>
        <v>0</v>
      </c>
      <c r="J91" s="52">
        <f>'[9]NAW3 - Asset Repl - NPgN'!J88</f>
        <v>0</v>
      </c>
      <c r="K91" s="52">
        <f>'[9]NAW3 - Asset Repl - NPgN'!K88</f>
        <v>0</v>
      </c>
      <c r="L91" s="59">
        <f t="shared" ref="L91:L93" si="516">SUM(G91:K91)</f>
        <v>0</v>
      </c>
      <c r="M91" s="52">
        <f>'[9]NAW3 - Asset Repl - NPgN'!M88</f>
        <v>0</v>
      </c>
      <c r="N91" s="52">
        <f>'[9]NAW3 - Asset Repl - NPgN'!N88</f>
        <v>0</v>
      </c>
      <c r="O91" s="52">
        <f>'[9]NAW3 - Asset Repl - NPgN'!O88</f>
        <v>0</v>
      </c>
      <c r="P91" s="52">
        <f>'[9]NAW3 - Asset Repl - NPgN'!P88</f>
        <v>0</v>
      </c>
      <c r="Q91" s="52">
        <f>'[9]NAW3 - Asset Repl - NPgN'!Q88</f>
        <v>0</v>
      </c>
      <c r="R91" s="59">
        <f t="shared" ref="R91:R93" si="517">SUM(M91:Q91)</f>
        <v>0</v>
      </c>
      <c r="S91" s="52">
        <f>'[9]NAW3 - Asset Repl - NPgN'!S88</f>
        <v>0</v>
      </c>
      <c r="T91" s="52">
        <f>'[9]NAW3 - Asset Repl - NPgN'!T88</f>
        <v>0</v>
      </c>
      <c r="U91" s="52">
        <f>'[9]NAW3 - Asset Repl - NPgN'!U88</f>
        <v>0</v>
      </c>
      <c r="V91" s="52">
        <f>'[9]NAW3 - Asset Repl - NPgN'!V88</f>
        <v>0</v>
      </c>
      <c r="W91" s="52">
        <f>'[9]NAW3 - Asset Repl - NPgN'!W88</f>
        <v>0</v>
      </c>
      <c r="X91" s="59">
        <f t="shared" ref="X91:X93" si="518">SUM(S91:W91)</f>
        <v>0</v>
      </c>
      <c r="Y91" s="52">
        <f>'[9]NAW3 - Asset Repl - NPgN'!Y88</f>
        <v>0</v>
      </c>
      <c r="Z91" s="52">
        <f>'[9]NAW3 - Asset Repl - NPgN'!Z88</f>
        <v>0</v>
      </c>
      <c r="AA91" s="52">
        <f>'[9]NAW3 - Asset Repl - NPgN'!AA88</f>
        <v>0</v>
      </c>
      <c r="AB91" s="52">
        <f>'[9]NAW3 - Asset Repl - NPgN'!AB88</f>
        <v>0</v>
      </c>
      <c r="AC91" s="52">
        <f>'[9]NAW3 - Asset Repl - NPgN'!AC88</f>
        <v>0</v>
      </c>
      <c r="AD91" s="59">
        <f t="shared" ref="AD91:AD93" si="519">SUM(Y91:AC91)</f>
        <v>0</v>
      </c>
      <c r="AE91" s="52">
        <f>'[9]NAW3 - Asset Repl - NPgN'!AE88</f>
        <v>0</v>
      </c>
      <c r="AF91" s="52">
        <f>'[9]NAW3 - Asset Repl - NPgN'!AF88</f>
        <v>0</v>
      </c>
      <c r="AG91" s="52">
        <f>'[9]NAW3 - Asset Repl - NPgN'!AG88</f>
        <v>0</v>
      </c>
      <c r="AH91" s="52">
        <f>'[9]NAW3 - Asset Repl - NPgN'!AH88</f>
        <v>0</v>
      </c>
      <c r="AI91" s="52">
        <f>'[9]NAW3 - Asset Repl - NPgN'!AI88</f>
        <v>0</v>
      </c>
      <c r="AJ91" s="59">
        <f t="shared" ref="AJ91:AJ93" si="520">SUM(AE91:AI91)</f>
        <v>0</v>
      </c>
      <c r="AK91" s="52">
        <f>'[9]NAW3 - Asset Repl - NPgN'!AK88</f>
        <v>0</v>
      </c>
      <c r="AL91" s="52">
        <f>'[9]NAW3 - Asset Repl - NPgN'!AL88</f>
        <v>0</v>
      </c>
      <c r="AM91" s="52">
        <f>'[9]NAW3 - Asset Repl - NPgN'!AM88</f>
        <v>0</v>
      </c>
      <c r="AN91" s="52">
        <f>'[9]NAW3 - Asset Repl - NPgN'!AN88</f>
        <v>0</v>
      </c>
      <c r="AO91" s="52">
        <f>'[9]NAW3 - Asset Repl - NPgN'!AO88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'NPgN - Probs. of Failure'!O$27</f>
        <v>0</v>
      </c>
      <c r="BF91" s="172">
        <f>'NPgN - Probs. of Failure'!P$27</f>
        <v>0</v>
      </c>
      <c r="BG91" s="172">
        <f>'NPgN - Probs. of Failure'!Q$27</f>
        <v>0</v>
      </c>
      <c r="BH91" s="172">
        <f>'NPgN - Probs. of Failure'!R$27</f>
        <v>0</v>
      </c>
      <c r="BI91" s="172">
        <f>'NPgN - Probs. of Failure'!S$27</f>
        <v>0</v>
      </c>
      <c r="BJ91" s="176"/>
      <c r="BK91" s="6"/>
      <c r="BL91" s="58" t="s">
        <v>27</v>
      </c>
      <c r="BM91" s="242">
        <f>IFERROR($BM3*'NPgN - Average Cons. of Failure'!$Q$27,0)</f>
        <v>0</v>
      </c>
      <c r="BN91" s="242">
        <f>IFERROR($BM3*'NPgN - Average Cons. of Failure'!$Q$27,0)</f>
        <v>0</v>
      </c>
      <c r="BO91" s="242">
        <f>IFERROR($BM3*'NPgN - Average Cons. of Failure'!$Q$27,0)</f>
        <v>0</v>
      </c>
      <c r="BP91" s="242">
        <f>IFERROR($BM3*'NPgN - Average Cons. of Failure'!$Q$27,0)</f>
        <v>0</v>
      </c>
      <c r="BQ91" s="242">
        <f>IFERROR($BM3*'NPgN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NPgN'!G89</f>
        <v>0</v>
      </c>
      <c r="H92" s="52">
        <f>'[9]NAW3 - Asset Repl - NPgN'!H89</f>
        <v>0</v>
      </c>
      <c r="I92" s="52">
        <f>'[9]NAW3 - Asset Repl - NPgN'!I89</f>
        <v>0</v>
      </c>
      <c r="J92" s="52">
        <f>'[9]NAW3 - Asset Repl - NPgN'!J89</f>
        <v>0</v>
      </c>
      <c r="K92" s="52">
        <f>'[9]NAW3 - Asset Repl - NPgN'!K89</f>
        <v>0</v>
      </c>
      <c r="L92" s="59">
        <f t="shared" si="516"/>
        <v>0</v>
      </c>
      <c r="M92" s="52">
        <f>'[9]NAW3 - Asset Repl - NPgN'!M89</f>
        <v>0</v>
      </c>
      <c r="N92" s="52">
        <f>'[9]NAW3 - Asset Repl - NPgN'!N89</f>
        <v>0</v>
      </c>
      <c r="O92" s="52">
        <f>'[9]NAW3 - Asset Repl - NPgN'!O89</f>
        <v>0</v>
      </c>
      <c r="P92" s="52">
        <f>'[9]NAW3 - Asset Repl - NPgN'!P89</f>
        <v>0</v>
      </c>
      <c r="Q92" s="52">
        <f>'[9]NAW3 - Asset Repl - NPgN'!Q89</f>
        <v>0</v>
      </c>
      <c r="R92" s="59">
        <f t="shared" si="517"/>
        <v>0</v>
      </c>
      <c r="S92" s="52">
        <f>'[9]NAW3 - Asset Repl - NPgN'!S89</f>
        <v>0</v>
      </c>
      <c r="T92" s="52">
        <f>'[9]NAW3 - Asset Repl - NPgN'!T89</f>
        <v>0</v>
      </c>
      <c r="U92" s="52">
        <f>'[9]NAW3 - Asset Repl - NPgN'!U89</f>
        <v>0</v>
      </c>
      <c r="V92" s="52">
        <f>'[9]NAW3 - Asset Repl - NPgN'!V89</f>
        <v>0</v>
      </c>
      <c r="W92" s="52">
        <f>'[9]NAW3 - Asset Repl - NPgN'!W89</f>
        <v>0</v>
      </c>
      <c r="X92" s="59">
        <f t="shared" si="518"/>
        <v>0</v>
      </c>
      <c r="Y92" s="52">
        <f>'[9]NAW3 - Asset Repl - NPgN'!Y89</f>
        <v>0</v>
      </c>
      <c r="Z92" s="52">
        <f>'[9]NAW3 - Asset Repl - NPgN'!Z89</f>
        <v>0</v>
      </c>
      <c r="AA92" s="52">
        <f>'[9]NAW3 - Asset Repl - NPgN'!AA89</f>
        <v>0</v>
      </c>
      <c r="AB92" s="52">
        <f>'[9]NAW3 - Asset Repl - NPgN'!AB89</f>
        <v>0</v>
      </c>
      <c r="AC92" s="52">
        <f>'[9]NAW3 - Asset Repl - NPgN'!AC89</f>
        <v>0</v>
      </c>
      <c r="AD92" s="59">
        <f t="shared" si="519"/>
        <v>0</v>
      </c>
      <c r="AE92" s="52">
        <f>'[9]NAW3 - Asset Repl - NPgN'!AE89</f>
        <v>0</v>
      </c>
      <c r="AF92" s="52">
        <f>'[9]NAW3 - Asset Repl - NPgN'!AF89</f>
        <v>0</v>
      </c>
      <c r="AG92" s="52">
        <f>'[9]NAW3 - Asset Repl - NPgN'!AG89</f>
        <v>0</v>
      </c>
      <c r="AH92" s="52">
        <f>'[9]NAW3 - Asset Repl - NPgN'!AH89</f>
        <v>0</v>
      </c>
      <c r="AI92" s="52">
        <f>'[9]NAW3 - Asset Repl - NPgN'!AI89</f>
        <v>0</v>
      </c>
      <c r="AJ92" s="59">
        <f t="shared" si="520"/>
        <v>0</v>
      </c>
      <c r="AK92" s="52">
        <f>'[9]NAW3 - Asset Repl - NPgN'!AK89</f>
        <v>0</v>
      </c>
      <c r="AL92" s="52">
        <f>'[9]NAW3 - Asset Repl - NPgN'!AL89</f>
        <v>0</v>
      </c>
      <c r="AM92" s="52">
        <f>'[9]NAW3 - Asset Repl - NPgN'!AM89</f>
        <v>0</v>
      </c>
      <c r="AN92" s="52">
        <f>'[9]NAW3 - Asset Repl - NPgN'!AN89</f>
        <v>0</v>
      </c>
      <c r="AO92" s="52">
        <f>'[9]NAW3 - Asset Repl - NPgN'!AO89</f>
        <v>0</v>
      </c>
      <c r="AP92" s="59">
        <f t="shared" si="521"/>
        <v>0</v>
      </c>
      <c r="BB92" s="6"/>
      <c r="BC92" s="6"/>
      <c r="BD92" s="58" t="s">
        <v>29</v>
      </c>
      <c r="BE92" s="172">
        <f>'NPgN - Probs. of Failure'!O$27</f>
        <v>0</v>
      </c>
      <c r="BF92" s="172">
        <f>'NPgN - Probs. of Failure'!P$27</f>
        <v>0</v>
      </c>
      <c r="BG92" s="172">
        <f>'NPgN - Probs. of Failure'!Q$27</f>
        <v>0</v>
      </c>
      <c r="BH92" s="172">
        <f>'NPgN - Probs. of Failure'!R$27</f>
        <v>0</v>
      </c>
      <c r="BI92" s="172">
        <f>'NPgN - Probs. of Failure'!S$27</f>
        <v>0</v>
      </c>
      <c r="BJ92" s="176"/>
      <c r="BK92" s="6"/>
      <c r="BL92" s="58" t="s">
        <v>29</v>
      </c>
      <c r="BM92" s="242">
        <f>IFERROR($BM4*'NPgN - Average Cons. of Failure'!$Q$27,0)</f>
        <v>0</v>
      </c>
      <c r="BN92" s="242">
        <f>IFERROR($BM4*'NPgN - Average Cons. of Failure'!$Q$27,0)</f>
        <v>0</v>
      </c>
      <c r="BO92" s="242">
        <f>IFERROR($BM4*'NPgN - Average Cons. of Failure'!$Q$27,0)</f>
        <v>0</v>
      </c>
      <c r="BP92" s="242">
        <f>IFERROR($BM4*'NPgN - Average Cons. of Failure'!$Q$27,0)</f>
        <v>0</v>
      </c>
      <c r="BQ92" s="242">
        <f>IFERROR($BM4*'NPgN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NPgN'!G90</f>
        <v>0</v>
      </c>
      <c r="H93" s="52">
        <f>'[9]NAW3 - Asset Repl - NPgN'!H90</f>
        <v>0</v>
      </c>
      <c r="I93" s="52">
        <f>'[9]NAW3 - Asset Repl - NPgN'!I90</f>
        <v>0</v>
      </c>
      <c r="J93" s="52">
        <f>'[9]NAW3 - Asset Repl - NPgN'!J90</f>
        <v>0</v>
      </c>
      <c r="K93" s="52">
        <f>'[9]NAW3 - Asset Repl - NPgN'!K90</f>
        <v>0</v>
      </c>
      <c r="L93" s="59">
        <f t="shared" si="516"/>
        <v>0</v>
      </c>
      <c r="M93" s="52">
        <f>'[9]NAW3 - Asset Repl - NPgN'!M90</f>
        <v>0</v>
      </c>
      <c r="N93" s="52">
        <f>'[9]NAW3 - Asset Repl - NPgN'!N90</f>
        <v>0</v>
      </c>
      <c r="O93" s="52">
        <f>'[9]NAW3 - Asset Repl - NPgN'!O90</f>
        <v>0</v>
      </c>
      <c r="P93" s="52">
        <f>'[9]NAW3 - Asset Repl - NPgN'!P90</f>
        <v>0</v>
      </c>
      <c r="Q93" s="52">
        <f>'[9]NAW3 - Asset Repl - NPgN'!Q90</f>
        <v>0</v>
      </c>
      <c r="R93" s="59">
        <f t="shared" si="517"/>
        <v>0</v>
      </c>
      <c r="S93" s="52">
        <f>'[9]NAW3 - Asset Repl - NPgN'!S90</f>
        <v>0</v>
      </c>
      <c r="T93" s="52">
        <f>'[9]NAW3 - Asset Repl - NPgN'!T90</f>
        <v>0</v>
      </c>
      <c r="U93" s="52">
        <f>'[9]NAW3 - Asset Repl - NPgN'!U90</f>
        <v>0</v>
      </c>
      <c r="V93" s="52">
        <f>'[9]NAW3 - Asset Repl - NPgN'!V90</f>
        <v>0</v>
      </c>
      <c r="W93" s="52">
        <f>'[9]NAW3 - Asset Repl - NPgN'!W90</f>
        <v>0</v>
      </c>
      <c r="X93" s="59">
        <f t="shared" si="518"/>
        <v>0</v>
      </c>
      <c r="Y93" s="52">
        <f>'[9]NAW3 - Asset Repl - NPgN'!Y90</f>
        <v>0</v>
      </c>
      <c r="Z93" s="52">
        <f>'[9]NAW3 - Asset Repl - NPgN'!Z90</f>
        <v>0</v>
      </c>
      <c r="AA93" s="52">
        <f>'[9]NAW3 - Asset Repl - NPgN'!AA90</f>
        <v>0</v>
      </c>
      <c r="AB93" s="52">
        <f>'[9]NAW3 - Asset Repl - NPgN'!AB90</f>
        <v>0</v>
      </c>
      <c r="AC93" s="52">
        <f>'[9]NAW3 - Asset Repl - NPgN'!AC90</f>
        <v>0</v>
      </c>
      <c r="AD93" s="59">
        <f t="shared" si="519"/>
        <v>0</v>
      </c>
      <c r="AE93" s="52">
        <f>'[9]NAW3 - Asset Repl - NPgN'!AE90</f>
        <v>0</v>
      </c>
      <c r="AF93" s="52">
        <f>'[9]NAW3 - Asset Repl - NPgN'!AF90</f>
        <v>0</v>
      </c>
      <c r="AG93" s="52">
        <f>'[9]NAW3 - Asset Repl - NPgN'!AG90</f>
        <v>0</v>
      </c>
      <c r="AH93" s="52">
        <f>'[9]NAW3 - Asset Repl - NPgN'!AH90</f>
        <v>0</v>
      </c>
      <c r="AI93" s="52">
        <f>'[9]NAW3 - Asset Repl - NPgN'!AI90</f>
        <v>0</v>
      </c>
      <c r="AJ93" s="59">
        <f t="shared" si="520"/>
        <v>0</v>
      </c>
      <c r="AK93" s="52">
        <f>'[9]NAW3 - Asset Repl - NPgN'!AK90</f>
        <v>0</v>
      </c>
      <c r="AL93" s="52">
        <f>'[9]NAW3 - Asset Repl - NPgN'!AL90</f>
        <v>0</v>
      </c>
      <c r="AM93" s="52">
        <f>'[9]NAW3 - Asset Repl - NPgN'!AM90</f>
        <v>0</v>
      </c>
      <c r="AN93" s="52">
        <f>'[9]NAW3 - Asset Repl - NPgN'!AN90</f>
        <v>0</v>
      </c>
      <c r="AO93" s="52">
        <f>'[9]NAW3 - Asset Repl - NPgN'!AO90</f>
        <v>0</v>
      </c>
      <c r="AP93" s="59">
        <f t="shared" si="521"/>
        <v>0</v>
      </c>
      <c r="BB93" s="6"/>
      <c r="BC93" s="6"/>
      <c r="BD93" s="58" t="s">
        <v>30</v>
      </c>
      <c r="BE93" s="172">
        <f>'NPgN - Probs. of Failure'!O$27</f>
        <v>0</v>
      </c>
      <c r="BF93" s="172">
        <f>'NPgN - Probs. of Failure'!P$27</f>
        <v>0</v>
      </c>
      <c r="BG93" s="172">
        <f>'NPgN - Probs. of Failure'!Q$27</f>
        <v>0</v>
      </c>
      <c r="BH93" s="172">
        <f>'NPgN - Probs. of Failure'!R$27</f>
        <v>0</v>
      </c>
      <c r="BI93" s="172">
        <f>'NPgN - Probs. of Failure'!S$27</f>
        <v>0</v>
      </c>
      <c r="BJ93" s="176"/>
      <c r="BK93" s="6"/>
      <c r="BL93" s="58" t="s">
        <v>30</v>
      </c>
      <c r="BM93" s="242">
        <f>IFERROR($BM5*'NPgN - Average Cons. of Failure'!$Q$27,0)</f>
        <v>0</v>
      </c>
      <c r="BN93" s="242">
        <f>IFERROR($BM5*'NPgN - Average Cons. of Failure'!$Q$27,0)</f>
        <v>0</v>
      </c>
      <c r="BO93" s="242">
        <f>IFERROR($BM5*'NPgN - Average Cons. of Failure'!$Q$27,0)</f>
        <v>0</v>
      </c>
      <c r="BP93" s="242">
        <f>IFERROR($BM5*'NPgN - Average Cons. of Failure'!$Q$27,0)</f>
        <v>0</v>
      </c>
      <c r="BQ93" s="242">
        <f>IFERROR($BM5*'NPgN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NPgN'!G92</f>
        <v>0</v>
      </c>
      <c r="H95" s="52">
        <f>'[9]NAW3 - Asset Repl - NPgN'!H92</f>
        <v>0</v>
      </c>
      <c r="I95" s="52">
        <f>'[9]NAW3 - Asset Repl - NPgN'!I92</f>
        <v>0</v>
      </c>
      <c r="J95" s="52">
        <f>'[9]NAW3 - Asset Repl - NPgN'!J92</f>
        <v>0</v>
      </c>
      <c r="K95" s="52">
        <f>'[9]NAW3 - Asset Repl - NPgN'!K92</f>
        <v>0</v>
      </c>
      <c r="L95" s="53">
        <f>SUM(G95:K95)</f>
        <v>0</v>
      </c>
      <c r="M95" s="52">
        <f>'[9]NAW3 - Asset Repl - NPgN'!M92</f>
        <v>0</v>
      </c>
      <c r="N95" s="52">
        <f>'[9]NAW3 - Asset Repl - NPgN'!N92</f>
        <v>0</v>
      </c>
      <c r="O95" s="52">
        <f>'[9]NAW3 - Asset Repl - NPgN'!O92</f>
        <v>0</v>
      </c>
      <c r="P95" s="52">
        <f>'[9]NAW3 - Asset Repl - NPgN'!P92</f>
        <v>0</v>
      </c>
      <c r="Q95" s="52">
        <f>'[9]NAW3 - Asset Repl - NPgN'!Q92</f>
        <v>0</v>
      </c>
      <c r="R95" s="53">
        <f>SUM(M95:Q95)</f>
        <v>0</v>
      </c>
      <c r="S95" s="52">
        <f>'[9]NAW3 - Asset Repl - NPgN'!S92</f>
        <v>0</v>
      </c>
      <c r="T95" s="52">
        <f>'[9]NAW3 - Asset Repl - NPgN'!T92</f>
        <v>0</v>
      </c>
      <c r="U95" s="52">
        <f>'[9]NAW3 - Asset Repl - NPgN'!U92</f>
        <v>0</v>
      </c>
      <c r="V95" s="52">
        <f>'[9]NAW3 - Asset Repl - NPgN'!V92</f>
        <v>0</v>
      </c>
      <c r="W95" s="52">
        <f>'[9]NAW3 - Asset Repl - NPgN'!W92</f>
        <v>0</v>
      </c>
      <c r="X95" s="53">
        <f>SUM(S95:W95)</f>
        <v>0</v>
      </c>
      <c r="Y95" s="54">
        <f>'[9]NAW3 - Asset Repl - NPgN'!Y92</f>
        <v>0</v>
      </c>
      <c r="Z95" s="54">
        <f>'[9]NAW3 - Asset Repl - NPgN'!Z92</f>
        <v>0</v>
      </c>
      <c r="AA95" s="54">
        <f>'[9]NAW3 - Asset Repl - NPgN'!AA92</f>
        <v>0</v>
      </c>
      <c r="AB95" s="54">
        <f>'[9]NAW3 - Asset Repl - NPgN'!AB92</f>
        <v>0</v>
      </c>
      <c r="AC95" s="54">
        <f>'[9]NAW3 - Asset Repl - NPgN'!AC92</f>
        <v>0</v>
      </c>
      <c r="AD95" s="53">
        <f>SUM(Y95:AC95)</f>
        <v>0</v>
      </c>
      <c r="AE95" s="54">
        <f>'[9]NAW3 - Asset Repl - NPgN'!AE92</f>
        <v>0</v>
      </c>
      <c r="AF95" s="54">
        <f>'[9]NAW3 - Asset Repl - NPgN'!AF92</f>
        <v>0</v>
      </c>
      <c r="AG95" s="54">
        <f>'[9]NAW3 - Asset Repl - NPgN'!AG92</f>
        <v>0</v>
      </c>
      <c r="AH95" s="54">
        <f>'[9]NAW3 - Asset Repl - NPgN'!AH92</f>
        <v>0</v>
      </c>
      <c r="AI95" s="54">
        <f>'[9]NAW3 - Asset Repl - NPgN'!AI92</f>
        <v>0</v>
      </c>
      <c r="AJ95" s="53">
        <f>SUM(AE95:AI95)</f>
        <v>0</v>
      </c>
      <c r="AK95" s="54">
        <f>'[9]NAW3 - Asset Repl - NPgN'!AK92</f>
        <v>0</v>
      </c>
      <c r="AL95" s="54">
        <f>'[9]NAW3 - Asset Repl - NPgN'!AL92</f>
        <v>0</v>
      </c>
      <c r="AM95" s="54">
        <f>'[9]NAW3 - Asset Repl - NPgN'!AM92</f>
        <v>0</v>
      </c>
      <c r="AN95" s="54">
        <f>'[9]NAW3 - Asset Repl - NPgN'!AN92</f>
        <v>0</v>
      </c>
      <c r="AO95" s="54">
        <f>'[9]NAW3 - Asset Repl - NPgN'!AO92</f>
        <v>0</v>
      </c>
      <c r="AP95" s="53">
        <f>SUM(AK95:AO95)</f>
        <v>0</v>
      </c>
      <c r="BB95" s="6"/>
      <c r="BC95" s="6"/>
      <c r="BD95" s="51" t="s">
        <v>25</v>
      </c>
      <c r="BE95" s="172">
        <f>'NPgN - Probs. of Failure'!O$28</f>
        <v>0</v>
      </c>
      <c r="BF95" s="172">
        <f>'NPgN - Probs. of Failure'!P$28</f>
        <v>0</v>
      </c>
      <c r="BG95" s="172">
        <f>'NPgN - Probs. of Failure'!Q$28</f>
        <v>0</v>
      </c>
      <c r="BH95" s="172">
        <f>'NPgN - Probs. of Failure'!R$28</f>
        <v>0</v>
      </c>
      <c r="BI95" s="172">
        <f>'NPgN - Probs. of Failure'!S$28</f>
        <v>0</v>
      </c>
      <c r="BJ95" s="175"/>
      <c r="BK95" s="6"/>
      <c r="BL95" s="51" t="s">
        <v>25</v>
      </c>
      <c r="BM95" s="242">
        <f>IFERROR($BM2*'NPgN - Average Cons. of Failure'!$Q$28,0)</f>
        <v>0</v>
      </c>
      <c r="BN95" s="242">
        <f>IFERROR($BM2*'NPgN - Average Cons. of Failure'!$Q$28,0)</f>
        <v>0</v>
      </c>
      <c r="BO95" s="242">
        <f>IFERROR($BM2*'NPgN - Average Cons. of Failure'!$Q$28,0)</f>
        <v>0</v>
      </c>
      <c r="BP95" s="242">
        <f>IFERROR($BM2*'NPgN - Average Cons. of Failure'!$Q$28,0)</f>
        <v>0</v>
      </c>
      <c r="BQ95" s="242">
        <f>IFERROR($BM2*'NPgN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NPgN'!G93</f>
        <v>0</v>
      </c>
      <c r="H96" s="52">
        <f>'[9]NAW3 - Asset Repl - NPgN'!H93</f>
        <v>0</v>
      </c>
      <c r="I96" s="52">
        <f>'[9]NAW3 - Asset Repl - NPgN'!I93</f>
        <v>0</v>
      </c>
      <c r="J96" s="52">
        <f>'[9]NAW3 - Asset Repl - NPgN'!J93</f>
        <v>0</v>
      </c>
      <c r="K96" s="52">
        <f>'[9]NAW3 - Asset Repl - NPgN'!K93</f>
        <v>0</v>
      </c>
      <c r="L96" s="59">
        <f t="shared" ref="L96:L98" si="547">SUM(G96:K96)</f>
        <v>0</v>
      </c>
      <c r="M96" s="52">
        <f>'[9]NAW3 - Asset Repl - NPgN'!M93</f>
        <v>0</v>
      </c>
      <c r="N96" s="52">
        <f>'[9]NAW3 - Asset Repl - NPgN'!N93</f>
        <v>0</v>
      </c>
      <c r="O96" s="52">
        <f>'[9]NAW3 - Asset Repl - NPgN'!O93</f>
        <v>0</v>
      </c>
      <c r="P96" s="52">
        <f>'[9]NAW3 - Asset Repl - NPgN'!P93</f>
        <v>0</v>
      </c>
      <c r="Q96" s="52">
        <f>'[9]NAW3 - Asset Repl - NPgN'!Q93</f>
        <v>0</v>
      </c>
      <c r="R96" s="59">
        <f t="shared" ref="R96:R98" si="548">SUM(M96:Q96)</f>
        <v>0</v>
      </c>
      <c r="S96" s="52">
        <f>'[9]NAW3 - Asset Repl - NPgN'!S93</f>
        <v>0</v>
      </c>
      <c r="T96" s="52">
        <f>'[9]NAW3 - Asset Repl - NPgN'!T93</f>
        <v>0</v>
      </c>
      <c r="U96" s="52">
        <f>'[9]NAW3 - Asset Repl - NPgN'!U93</f>
        <v>0</v>
      </c>
      <c r="V96" s="52">
        <f>'[9]NAW3 - Asset Repl - NPgN'!V93</f>
        <v>0</v>
      </c>
      <c r="W96" s="52">
        <f>'[9]NAW3 - Asset Repl - NPgN'!W93</f>
        <v>0</v>
      </c>
      <c r="X96" s="59">
        <f t="shared" ref="X96:X98" si="549">SUM(S96:W96)</f>
        <v>0</v>
      </c>
      <c r="Y96" s="52">
        <f>'[9]NAW3 - Asset Repl - NPgN'!Y93</f>
        <v>0</v>
      </c>
      <c r="Z96" s="52">
        <f>'[9]NAW3 - Asset Repl - NPgN'!Z93</f>
        <v>0</v>
      </c>
      <c r="AA96" s="52">
        <f>'[9]NAW3 - Asset Repl - NPgN'!AA93</f>
        <v>0</v>
      </c>
      <c r="AB96" s="52">
        <f>'[9]NAW3 - Asset Repl - NPgN'!AB93</f>
        <v>0</v>
      </c>
      <c r="AC96" s="52">
        <f>'[9]NAW3 - Asset Repl - NPgN'!AC93</f>
        <v>0</v>
      </c>
      <c r="AD96" s="59">
        <f t="shared" ref="AD96:AD98" si="550">SUM(Y96:AC96)</f>
        <v>0</v>
      </c>
      <c r="AE96" s="52">
        <f>'[9]NAW3 - Asset Repl - NPgN'!AE93</f>
        <v>0</v>
      </c>
      <c r="AF96" s="52">
        <f>'[9]NAW3 - Asset Repl - NPgN'!AF93</f>
        <v>0</v>
      </c>
      <c r="AG96" s="52">
        <f>'[9]NAW3 - Asset Repl - NPgN'!AG93</f>
        <v>0</v>
      </c>
      <c r="AH96" s="52">
        <f>'[9]NAW3 - Asset Repl - NPgN'!AH93</f>
        <v>0</v>
      </c>
      <c r="AI96" s="52">
        <f>'[9]NAW3 - Asset Repl - NPgN'!AI93</f>
        <v>0</v>
      </c>
      <c r="AJ96" s="59">
        <f t="shared" ref="AJ96:AJ98" si="551">SUM(AE96:AI96)</f>
        <v>0</v>
      </c>
      <c r="AK96" s="52">
        <f>'[9]NAW3 - Asset Repl - NPgN'!AK93</f>
        <v>0</v>
      </c>
      <c r="AL96" s="52">
        <f>'[9]NAW3 - Asset Repl - NPgN'!AL93</f>
        <v>0</v>
      </c>
      <c r="AM96" s="52">
        <f>'[9]NAW3 - Asset Repl - NPgN'!AM93</f>
        <v>0</v>
      </c>
      <c r="AN96" s="52">
        <f>'[9]NAW3 - Asset Repl - NPgN'!AN93</f>
        <v>0</v>
      </c>
      <c r="AO96" s="52">
        <f>'[9]NAW3 - Asset Repl - NPgN'!AO93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'NPgN - Probs. of Failure'!O$28</f>
        <v>0</v>
      </c>
      <c r="BF96" s="172">
        <f>'NPgN - Probs. of Failure'!P$28</f>
        <v>0</v>
      </c>
      <c r="BG96" s="172">
        <f>'NPgN - Probs. of Failure'!Q$28</f>
        <v>0</v>
      </c>
      <c r="BH96" s="172">
        <f>'NPgN - Probs. of Failure'!R$28</f>
        <v>0</v>
      </c>
      <c r="BI96" s="172">
        <f>'NPgN - Probs. of Failure'!S$28</f>
        <v>0</v>
      </c>
      <c r="BJ96" s="176"/>
      <c r="BK96" s="6"/>
      <c r="BL96" s="58" t="s">
        <v>27</v>
      </c>
      <c r="BM96" s="242">
        <f>IFERROR($BM3*'NPgN - Average Cons. of Failure'!$Q$28,0)</f>
        <v>0</v>
      </c>
      <c r="BN96" s="242">
        <f>IFERROR($BM3*'NPgN - Average Cons. of Failure'!$Q$28,0)</f>
        <v>0</v>
      </c>
      <c r="BO96" s="242">
        <f>IFERROR($BM3*'NPgN - Average Cons. of Failure'!$Q$28,0)</f>
        <v>0</v>
      </c>
      <c r="BP96" s="242">
        <f>IFERROR($BM3*'NPgN - Average Cons. of Failure'!$Q$28,0)</f>
        <v>0</v>
      </c>
      <c r="BQ96" s="242">
        <f>IFERROR($BM3*'NPgN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NPgN'!G94</f>
        <v>0</v>
      </c>
      <c r="H97" s="52">
        <f>'[9]NAW3 - Asset Repl - NPgN'!H94</f>
        <v>0</v>
      </c>
      <c r="I97" s="52">
        <f>'[9]NAW3 - Asset Repl - NPgN'!I94</f>
        <v>0</v>
      </c>
      <c r="J97" s="52">
        <f>'[9]NAW3 - Asset Repl - NPgN'!J94</f>
        <v>0</v>
      </c>
      <c r="K97" s="52">
        <f>'[9]NAW3 - Asset Repl - NPgN'!K94</f>
        <v>0</v>
      </c>
      <c r="L97" s="59">
        <f t="shared" si="547"/>
        <v>0</v>
      </c>
      <c r="M97" s="52">
        <f>'[9]NAW3 - Asset Repl - NPgN'!M94</f>
        <v>0</v>
      </c>
      <c r="N97" s="52">
        <f>'[9]NAW3 - Asset Repl - NPgN'!N94</f>
        <v>0</v>
      </c>
      <c r="O97" s="52">
        <f>'[9]NAW3 - Asset Repl - NPgN'!O94</f>
        <v>0</v>
      </c>
      <c r="P97" s="52">
        <f>'[9]NAW3 - Asset Repl - NPgN'!P94</f>
        <v>0</v>
      </c>
      <c r="Q97" s="52">
        <f>'[9]NAW3 - Asset Repl - NPgN'!Q94</f>
        <v>0</v>
      </c>
      <c r="R97" s="59">
        <f t="shared" si="548"/>
        <v>0</v>
      </c>
      <c r="S97" s="52">
        <f>'[9]NAW3 - Asset Repl - NPgN'!S94</f>
        <v>0</v>
      </c>
      <c r="T97" s="52">
        <f>'[9]NAW3 - Asset Repl - NPgN'!T94</f>
        <v>0</v>
      </c>
      <c r="U97" s="52">
        <f>'[9]NAW3 - Asset Repl - NPgN'!U94</f>
        <v>0</v>
      </c>
      <c r="V97" s="52">
        <f>'[9]NAW3 - Asset Repl - NPgN'!V94</f>
        <v>0</v>
      </c>
      <c r="W97" s="52">
        <f>'[9]NAW3 - Asset Repl - NPgN'!W94</f>
        <v>0</v>
      </c>
      <c r="X97" s="59">
        <f t="shared" si="549"/>
        <v>0</v>
      </c>
      <c r="Y97" s="52">
        <f>'[9]NAW3 - Asset Repl - NPgN'!Y94</f>
        <v>0</v>
      </c>
      <c r="Z97" s="52">
        <f>'[9]NAW3 - Asset Repl - NPgN'!Z94</f>
        <v>0</v>
      </c>
      <c r="AA97" s="52">
        <f>'[9]NAW3 - Asset Repl - NPgN'!AA94</f>
        <v>0</v>
      </c>
      <c r="AB97" s="52">
        <f>'[9]NAW3 - Asset Repl - NPgN'!AB94</f>
        <v>0</v>
      </c>
      <c r="AC97" s="52">
        <f>'[9]NAW3 - Asset Repl - NPgN'!AC94</f>
        <v>0</v>
      </c>
      <c r="AD97" s="59">
        <f t="shared" si="550"/>
        <v>0</v>
      </c>
      <c r="AE97" s="52">
        <f>'[9]NAW3 - Asset Repl - NPgN'!AE94</f>
        <v>0</v>
      </c>
      <c r="AF97" s="52">
        <f>'[9]NAW3 - Asset Repl - NPgN'!AF94</f>
        <v>0</v>
      </c>
      <c r="AG97" s="52">
        <f>'[9]NAW3 - Asset Repl - NPgN'!AG94</f>
        <v>0</v>
      </c>
      <c r="AH97" s="52">
        <f>'[9]NAW3 - Asset Repl - NPgN'!AH94</f>
        <v>0</v>
      </c>
      <c r="AI97" s="52">
        <f>'[9]NAW3 - Asset Repl - NPgN'!AI94</f>
        <v>0</v>
      </c>
      <c r="AJ97" s="59">
        <f t="shared" si="551"/>
        <v>0</v>
      </c>
      <c r="AK97" s="52">
        <f>'[9]NAW3 - Asset Repl - NPgN'!AK94</f>
        <v>0</v>
      </c>
      <c r="AL97" s="52">
        <f>'[9]NAW3 - Asset Repl - NPgN'!AL94</f>
        <v>0</v>
      </c>
      <c r="AM97" s="52">
        <f>'[9]NAW3 - Asset Repl - NPgN'!AM94</f>
        <v>0</v>
      </c>
      <c r="AN97" s="52">
        <f>'[9]NAW3 - Asset Repl - NPgN'!AN94</f>
        <v>0</v>
      </c>
      <c r="AO97" s="52">
        <f>'[9]NAW3 - Asset Repl - NPgN'!AO94</f>
        <v>0</v>
      </c>
      <c r="AP97" s="59">
        <f t="shared" si="552"/>
        <v>0</v>
      </c>
      <c r="BB97" s="6"/>
      <c r="BC97" s="6"/>
      <c r="BD97" s="58" t="s">
        <v>29</v>
      </c>
      <c r="BE97" s="172">
        <f>'NPgN - Probs. of Failure'!O$28</f>
        <v>0</v>
      </c>
      <c r="BF97" s="172">
        <f>'NPgN - Probs. of Failure'!P$28</f>
        <v>0</v>
      </c>
      <c r="BG97" s="172">
        <f>'NPgN - Probs. of Failure'!Q$28</f>
        <v>0</v>
      </c>
      <c r="BH97" s="172">
        <f>'NPgN - Probs. of Failure'!R$28</f>
        <v>0</v>
      </c>
      <c r="BI97" s="172">
        <f>'NPgN - Probs. of Failure'!S$28</f>
        <v>0</v>
      </c>
      <c r="BJ97" s="176"/>
      <c r="BK97" s="6"/>
      <c r="BL97" s="58" t="s">
        <v>29</v>
      </c>
      <c r="BM97" s="242">
        <f>IFERROR($BM4*'NPgN - Average Cons. of Failure'!$Q$28,0)</f>
        <v>0</v>
      </c>
      <c r="BN97" s="242">
        <f>IFERROR($BM4*'NPgN - Average Cons. of Failure'!$Q$28,0)</f>
        <v>0</v>
      </c>
      <c r="BO97" s="242">
        <f>IFERROR($BM4*'NPgN - Average Cons. of Failure'!$Q$28,0)</f>
        <v>0</v>
      </c>
      <c r="BP97" s="242">
        <f>IFERROR($BM4*'NPgN - Average Cons. of Failure'!$Q$28,0)</f>
        <v>0</v>
      </c>
      <c r="BQ97" s="242">
        <f>IFERROR($BM4*'NPgN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NPgN'!G95</f>
        <v>0</v>
      </c>
      <c r="H98" s="52">
        <f>'[9]NAW3 - Asset Repl - NPgN'!H95</f>
        <v>0</v>
      </c>
      <c r="I98" s="52">
        <f>'[9]NAW3 - Asset Repl - NPgN'!I95</f>
        <v>0</v>
      </c>
      <c r="J98" s="52">
        <f>'[9]NAW3 - Asset Repl - NPgN'!J95</f>
        <v>0</v>
      </c>
      <c r="K98" s="52">
        <f>'[9]NAW3 - Asset Repl - NPgN'!K95</f>
        <v>0</v>
      </c>
      <c r="L98" s="59">
        <f t="shared" si="547"/>
        <v>0</v>
      </c>
      <c r="M98" s="52">
        <f>'[9]NAW3 - Asset Repl - NPgN'!M95</f>
        <v>0</v>
      </c>
      <c r="N98" s="52">
        <f>'[9]NAW3 - Asset Repl - NPgN'!N95</f>
        <v>0</v>
      </c>
      <c r="O98" s="52">
        <f>'[9]NAW3 - Asset Repl - NPgN'!O95</f>
        <v>0</v>
      </c>
      <c r="P98" s="52">
        <f>'[9]NAW3 - Asset Repl - NPgN'!P95</f>
        <v>0</v>
      </c>
      <c r="Q98" s="52">
        <f>'[9]NAW3 - Asset Repl - NPgN'!Q95</f>
        <v>0</v>
      </c>
      <c r="R98" s="59">
        <f t="shared" si="548"/>
        <v>0</v>
      </c>
      <c r="S98" s="52">
        <f>'[9]NAW3 - Asset Repl - NPgN'!S95</f>
        <v>0</v>
      </c>
      <c r="T98" s="52">
        <f>'[9]NAW3 - Asset Repl - NPgN'!T95</f>
        <v>0</v>
      </c>
      <c r="U98" s="52">
        <f>'[9]NAW3 - Asset Repl - NPgN'!U95</f>
        <v>0</v>
      </c>
      <c r="V98" s="52">
        <f>'[9]NAW3 - Asset Repl - NPgN'!V95</f>
        <v>0</v>
      </c>
      <c r="W98" s="52">
        <f>'[9]NAW3 - Asset Repl - NPgN'!W95</f>
        <v>0</v>
      </c>
      <c r="X98" s="59">
        <f t="shared" si="549"/>
        <v>0</v>
      </c>
      <c r="Y98" s="52">
        <f>'[9]NAW3 - Asset Repl - NPgN'!Y95</f>
        <v>0</v>
      </c>
      <c r="Z98" s="52">
        <f>'[9]NAW3 - Asset Repl - NPgN'!Z95</f>
        <v>0</v>
      </c>
      <c r="AA98" s="52">
        <f>'[9]NAW3 - Asset Repl - NPgN'!AA95</f>
        <v>0</v>
      </c>
      <c r="AB98" s="52">
        <f>'[9]NAW3 - Asset Repl - NPgN'!AB95</f>
        <v>0</v>
      </c>
      <c r="AC98" s="52">
        <f>'[9]NAW3 - Asset Repl - NPgN'!AC95</f>
        <v>0</v>
      </c>
      <c r="AD98" s="59">
        <f t="shared" si="550"/>
        <v>0</v>
      </c>
      <c r="AE98" s="52">
        <f>'[9]NAW3 - Asset Repl - NPgN'!AE95</f>
        <v>0</v>
      </c>
      <c r="AF98" s="52">
        <f>'[9]NAW3 - Asset Repl - NPgN'!AF95</f>
        <v>0</v>
      </c>
      <c r="AG98" s="52">
        <f>'[9]NAW3 - Asset Repl - NPgN'!AG95</f>
        <v>0</v>
      </c>
      <c r="AH98" s="52">
        <f>'[9]NAW3 - Asset Repl - NPgN'!AH95</f>
        <v>0</v>
      </c>
      <c r="AI98" s="52">
        <f>'[9]NAW3 - Asset Repl - NPgN'!AI95</f>
        <v>0</v>
      </c>
      <c r="AJ98" s="59">
        <f t="shared" si="551"/>
        <v>0</v>
      </c>
      <c r="AK98" s="52">
        <f>'[9]NAW3 - Asset Repl - NPgN'!AK95</f>
        <v>0</v>
      </c>
      <c r="AL98" s="52">
        <f>'[9]NAW3 - Asset Repl - NPgN'!AL95</f>
        <v>0</v>
      </c>
      <c r="AM98" s="52">
        <f>'[9]NAW3 - Asset Repl - NPgN'!AM95</f>
        <v>0</v>
      </c>
      <c r="AN98" s="52">
        <f>'[9]NAW3 - Asset Repl - NPgN'!AN95</f>
        <v>0</v>
      </c>
      <c r="AO98" s="52">
        <f>'[9]NAW3 - Asset Repl - NPgN'!AO95</f>
        <v>0</v>
      </c>
      <c r="AP98" s="59">
        <f t="shared" si="552"/>
        <v>0</v>
      </c>
      <c r="BB98" s="6"/>
      <c r="BC98" s="6"/>
      <c r="BD98" s="58" t="s">
        <v>30</v>
      </c>
      <c r="BE98" s="172">
        <f>'NPgN - Probs. of Failure'!O$28</f>
        <v>0</v>
      </c>
      <c r="BF98" s="172">
        <f>'NPgN - Probs. of Failure'!P$28</f>
        <v>0</v>
      </c>
      <c r="BG98" s="172">
        <f>'NPgN - Probs. of Failure'!Q$28</f>
        <v>0</v>
      </c>
      <c r="BH98" s="172">
        <f>'NPgN - Probs. of Failure'!R$28</f>
        <v>0</v>
      </c>
      <c r="BI98" s="172">
        <f>'NPgN - Probs. of Failure'!S$28</f>
        <v>0</v>
      </c>
      <c r="BJ98" s="176"/>
      <c r="BK98" s="6"/>
      <c r="BL98" s="58" t="s">
        <v>30</v>
      </c>
      <c r="BM98" s="242">
        <f>IFERROR($BM5*'NPgN - Average Cons. of Failure'!$Q$28,0)</f>
        <v>0</v>
      </c>
      <c r="BN98" s="242">
        <f>IFERROR($BM5*'NPgN - Average Cons. of Failure'!$Q$28,0)</f>
        <v>0</v>
      </c>
      <c r="BO98" s="242">
        <f>IFERROR($BM5*'NPgN - Average Cons. of Failure'!$Q$28,0)</f>
        <v>0</v>
      </c>
      <c r="BP98" s="242">
        <f>IFERROR($BM5*'NPgN - Average Cons. of Failure'!$Q$28,0)</f>
        <v>0</v>
      </c>
      <c r="BQ98" s="242">
        <f>IFERROR($BM5*'NPgN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NPgN'!G97</f>
        <v>0</v>
      </c>
      <c r="H100" s="52">
        <f>'[9]NAW3 - Asset Repl - NPgN'!H97</f>
        <v>0</v>
      </c>
      <c r="I100" s="52">
        <f>'[9]NAW3 - Asset Repl - NPgN'!I97</f>
        <v>0</v>
      </c>
      <c r="J100" s="52">
        <f>'[9]NAW3 - Asset Repl - NPgN'!J97</f>
        <v>0</v>
      </c>
      <c r="K100" s="52">
        <f>'[9]NAW3 - Asset Repl - NPgN'!K97</f>
        <v>0</v>
      </c>
      <c r="L100" s="53">
        <f>SUM(G100:K100)</f>
        <v>0</v>
      </c>
      <c r="M100" s="69">
        <f>'[9]NAW3 - Asset Repl - NPgN'!M97</f>
        <v>0</v>
      </c>
      <c r="N100" s="69">
        <f>'[9]NAW3 - Asset Repl - NPgN'!N97</f>
        <v>0</v>
      </c>
      <c r="O100" s="69">
        <f>'[9]NAW3 - Asset Repl - NPgN'!O97</f>
        <v>0</v>
      </c>
      <c r="P100" s="69">
        <f>'[9]NAW3 - Asset Repl - NPgN'!P97</f>
        <v>0</v>
      </c>
      <c r="Q100" s="69">
        <f>'[9]NAW3 - Asset Repl - NPgN'!Q97</f>
        <v>0</v>
      </c>
      <c r="R100" s="53">
        <f>SUM(M100:Q100)</f>
        <v>0</v>
      </c>
      <c r="S100" s="52">
        <f>'[9]NAW3 - Asset Repl - NPgN'!S97</f>
        <v>0</v>
      </c>
      <c r="T100" s="52">
        <f>'[9]NAW3 - Asset Repl - NPgN'!T97</f>
        <v>0</v>
      </c>
      <c r="U100" s="52">
        <f>'[9]NAW3 - Asset Repl - NPgN'!U97</f>
        <v>0</v>
      </c>
      <c r="V100" s="52">
        <f>'[9]NAW3 - Asset Repl - NPgN'!V97</f>
        <v>0</v>
      </c>
      <c r="W100" s="52">
        <f>'[9]NAW3 - Asset Repl - NPgN'!W97</f>
        <v>0</v>
      </c>
      <c r="X100" s="53">
        <f>SUM(S100:W100)</f>
        <v>0</v>
      </c>
      <c r="Y100" s="69">
        <f>'[9]NAW3 - Asset Repl - NPgN'!Y97</f>
        <v>0</v>
      </c>
      <c r="Z100" s="69">
        <f>'[9]NAW3 - Asset Repl - NPgN'!Z97</f>
        <v>0</v>
      </c>
      <c r="AA100" s="69">
        <f>'[9]NAW3 - Asset Repl - NPgN'!AA97</f>
        <v>0</v>
      </c>
      <c r="AB100" s="69">
        <f>'[9]NAW3 - Asset Repl - NPgN'!AB97</f>
        <v>0</v>
      </c>
      <c r="AC100" s="69">
        <f>'[9]NAW3 - Asset Repl - NPgN'!AC97</f>
        <v>0</v>
      </c>
      <c r="AD100" s="53">
        <f>SUM(Y100:AC100)</f>
        <v>0</v>
      </c>
      <c r="AE100" s="54">
        <f>'[9]NAW3 - Asset Repl - NPgN'!AE97</f>
        <v>0</v>
      </c>
      <c r="AF100" s="54">
        <f>'[9]NAW3 - Asset Repl - NPgN'!AF97</f>
        <v>0</v>
      </c>
      <c r="AG100" s="54">
        <f>'[9]NAW3 - Asset Repl - NPgN'!AG97</f>
        <v>0</v>
      </c>
      <c r="AH100" s="54">
        <f>'[9]NAW3 - Asset Repl - NPgN'!AH97</f>
        <v>0</v>
      </c>
      <c r="AI100" s="54">
        <f>'[9]NAW3 - Asset Repl - NPgN'!AI97</f>
        <v>0</v>
      </c>
      <c r="AJ100" s="53">
        <f>SUM(AE100:AI100)</f>
        <v>0</v>
      </c>
      <c r="AK100" s="69">
        <f>'[9]NAW3 - Asset Repl - NPgN'!AK97</f>
        <v>0</v>
      </c>
      <c r="AL100" s="69">
        <f>'[9]NAW3 - Asset Repl - NPgN'!AL97</f>
        <v>0</v>
      </c>
      <c r="AM100" s="69">
        <f>'[9]NAW3 - Asset Repl - NPgN'!AM97</f>
        <v>0</v>
      </c>
      <c r="AN100" s="69">
        <f>'[9]NAW3 - Asset Repl - NPgN'!AN97</f>
        <v>0</v>
      </c>
      <c r="AO100" s="69">
        <f>'[9]NAW3 - Asset Repl - NPgN'!AO97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'NPgN - Probs. of Failure'!O$29</f>
        <v>0</v>
      </c>
      <c r="BF100" s="172">
        <f>'NPgN - Probs. of Failure'!P$29</f>
        <v>0</v>
      </c>
      <c r="BG100" s="172">
        <f>'NPgN - Probs. of Failure'!Q$29</f>
        <v>0</v>
      </c>
      <c r="BH100" s="172">
        <f>'NPgN - Probs. of Failure'!R$29</f>
        <v>0</v>
      </c>
      <c r="BI100" s="172">
        <f>'NPgN - Probs. of Failure'!S$29</f>
        <v>0</v>
      </c>
      <c r="BJ100" s="175"/>
      <c r="BK100" s="6"/>
      <c r="BL100" s="51" t="s">
        <v>25</v>
      </c>
      <c r="BM100" s="242">
        <f>IFERROR($BM2*'NPgN - Average Cons. of Failure'!$Q$29,0)</f>
        <v>0</v>
      </c>
      <c r="BN100" s="242">
        <f>IFERROR($BM2*'NPgN - Average Cons. of Failure'!$Q$29,0)</f>
        <v>0</v>
      </c>
      <c r="BO100" s="242">
        <f>IFERROR($BM2*'NPgN - Average Cons. of Failure'!$Q$29,0)</f>
        <v>0</v>
      </c>
      <c r="BP100" s="242">
        <f>IFERROR($BM2*'NPgN - Average Cons. of Failure'!$Q$29,0)</f>
        <v>0</v>
      </c>
      <c r="BQ100" s="242">
        <f>IFERROR($BM2*'NPgN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NPgN'!G98</f>
        <v>0</v>
      </c>
      <c r="H101" s="52">
        <f>'[9]NAW3 - Asset Repl - NPgN'!H98</f>
        <v>0</v>
      </c>
      <c r="I101" s="52">
        <f>'[9]NAW3 - Asset Repl - NPgN'!I98</f>
        <v>0</v>
      </c>
      <c r="J101" s="52">
        <f>'[9]NAW3 - Asset Repl - NPgN'!J98</f>
        <v>0</v>
      </c>
      <c r="K101" s="52">
        <f>'[9]NAW3 - Asset Repl - NPgN'!K98</f>
        <v>0</v>
      </c>
      <c r="L101" s="59">
        <f t="shared" ref="L101:L103" si="578">SUM(G101:K101)</f>
        <v>0</v>
      </c>
      <c r="M101" s="52">
        <f>'[9]NAW3 - Asset Repl - NPgN'!M98</f>
        <v>0</v>
      </c>
      <c r="N101" s="52">
        <f>'[9]NAW3 - Asset Repl - NPgN'!N98</f>
        <v>0</v>
      </c>
      <c r="O101" s="52">
        <f>'[9]NAW3 - Asset Repl - NPgN'!O98</f>
        <v>0</v>
      </c>
      <c r="P101" s="52">
        <f>'[9]NAW3 - Asset Repl - NPgN'!P98</f>
        <v>0</v>
      </c>
      <c r="Q101" s="52">
        <f>'[9]NAW3 - Asset Repl - NPgN'!Q98</f>
        <v>0</v>
      </c>
      <c r="R101" s="59">
        <f t="shared" ref="R101:R103" si="579">SUM(M101:Q101)</f>
        <v>0</v>
      </c>
      <c r="S101" s="52">
        <f>'[9]NAW3 - Asset Repl - NPgN'!S98</f>
        <v>0</v>
      </c>
      <c r="T101" s="52">
        <f>'[9]NAW3 - Asset Repl - NPgN'!T98</f>
        <v>0</v>
      </c>
      <c r="U101" s="52">
        <f>'[9]NAW3 - Asset Repl - NPgN'!U98</f>
        <v>0</v>
      </c>
      <c r="V101" s="52">
        <f>'[9]NAW3 - Asset Repl - NPgN'!V98</f>
        <v>0</v>
      </c>
      <c r="W101" s="52">
        <f>'[9]NAW3 - Asset Repl - NPgN'!W98</f>
        <v>0</v>
      </c>
      <c r="X101" s="59">
        <f t="shared" ref="X101:X103" si="580">SUM(S101:W101)</f>
        <v>0</v>
      </c>
      <c r="Y101" s="52">
        <f>'[9]NAW3 - Asset Repl - NPgN'!Y98</f>
        <v>0</v>
      </c>
      <c r="Z101" s="52">
        <f>'[9]NAW3 - Asset Repl - NPgN'!Z98</f>
        <v>0</v>
      </c>
      <c r="AA101" s="52">
        <f>'[9]NAW3 - Asset Repl - NPgN'!AA98</f>
        <v>0</v>
      </c>
      <c r="AB101" s="52">
        <f>'[9]NAW3 - Asset Repl - NPgN'!AB98</f>
        <v>0</v>
      </c>
      <c r="AC101" s="52">
        <f>'[9]NAW3 - Asset Repl - NPgN'!AC98</f>
        <v>0</v>
      </c>
      <c r="AD101" s="59">
        <f t="shared" ref="AD101:AD103" si="581">SUM(Y101:AC101)</f>
        <v>0</v>
      </c>
      <c r="AE101" s="52">
        <f>'[9]NAW3 - Asset Repl - NPgN'!AE98</f>
        <v>0</v>
      </c>
      <c r="AF101" s="52">
        <f>'[9]NAW3 - Asset Repl - NPgN'!AF98</f>
        <v>0</v>
      </c>
      <c r="AG101" s="52">
        <f>'[9]NAW3 - Asset Repl - NPgN'!AG98</f>
        <v>0</v>
      </c>
      <c r="AH101" s="52">
        <f>'[9]NAW3 - Asset Repl - NPgN'!AH98</f>
        <v>0</v>
      </c>
      <c r="AI101" s="52">
        <f>'[9]NAW3 - Asset Repl - NPgN'!AI98</f>
        <v>0</v>
      </c>
      <c r="AJ101" s="59">
        <f t="shared" ref="AJ101:AJ103" si="582">SUM(AE101:AI101)</f>
        <v>0</v>
      </c>
      <c r="AK101" s="52">
        <f>'[9]NAW3 - Asset Repl - NPgN'!AK98</f>
        <v>0</v>
      </c>
      <c r="AL101" s="52">
        <f>'[9]NAW3 - Asset Repl - NPgN'!AL98</f>
        <v>0</v>
      </c>
      <c r="AM101" s="52">
        <f>'[9]NAW3 - Asset Repl - NPgN'!AM98</f>
        <v>0</v>
      </c>
      <c r="AN101" s="52">
        <f>'[9]NAW3 - Asset Repl - NPgN'!AN98</f>
        <v>0</v>
      </c>
      <c r="AO101" s="52">
        <f>'[9]NAW3 - Asset Repl - NPgN'!AO98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'NPgN - Probs. of Failure'!O$29</f>
        <v>0</v>
      </c>
      <c r="BF101" s="172">
        <f>'NPgN - Probs. of Failure'!P$29</f>
        <v>0</v>
      </c>
      <c r="BG101" s="172">
        <f>'NPgN - Probs. of Failure'!Q$29</f>
        <v>0</v>
      </c>
      <c r="BH101" s="172">
        <f>'NPgN - Probs. of Failure'!R$29</f>
        <v>0</v>
      </c>
      <c r="BI101" s="172">
        <f>'NPgN - Probs. of Failure'!S$29</f>
        <v>0</v>
      </c>
      <c r="BJ101" s="176"/>
      <c r="BK101" s="6"/>
      <c r="BL101" s="58" t="s">
        <v>27</v>
      </c>
      <c r="BM101" s="242">
        <f>IFERROR($BM3*'NPgN - Average Cons. of Failure'!$Q$29,0)</f>
        <v>0</v>
      </c>
      <c r="BN101" s="242">
        <f>IFERROR($BM3*'NPgN - Average Cons. of Failure'!$Q$29,0)</f>
        <v>0</v>
      </c>
      <c r="BO101" s="242">
        <f>IFERROR($BM3*'NPgN - Average Cons. of Failure'!$Q$29,0)</f>
        <v>0</v>
      </c>
      <c r="BP101" s="242">
        <f>IFERROR($BM3*'NPgN - Average Cons. of Failure'!$Q$29,0)</f>
        <v>0</v>
      </c>
      <c r="BQ101" s="242">
        <f>IFERROR($BM3*'NPgN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NPgN'!G99</f>
        <v>0</v>
      </c>
      <c r="H102" s="52">
        <f>'[9]NAW3 - Asset Repl - NPgN'!H99</f>
        <v>0</v>
      </c>
      <c r="I102" s="52">
        <f>'[9]NAW3 - Asset Repl - NPgN'!I99</f>
        <v>0</v>
      </c>
      <c r="J102" s="52">
        <f>'[9]NAW3 - Asset Repl - NPgN'!J99</f>
        <v>0</v>
      </c>
      <c r="K102" s="52">
        <f>'[9]NAW3 - Asset Repl - NPgN'!K99</f>
        <v>0</v>
      </c>
      <c r="L102" s="59">
        <f t="shared" si="578"/>
        <v>0</v>
      </c>
      <c r="M102" s="52">
        <f>'[9]NAW3 - Asset Repl - NPgN'!M99</f>
        <v>0</v>
      </c>
      <c r="N102" s="52">
        <f>'[9]NAW3 - Asset Repl - NPgN'!N99</f>
        <v>0</v>
      </c>
      <c r="O102" s="52">
        <f>'[9]NAW3 - Asset Repl - NPgN'!O99</f>
        <v>0</v>
      </c>
      <c r="P102" s="52">
        <f>'[9]NAW3 - Asset Repl - NPgN'!P99</f>
        <v>0</v>
      </c>
      <c r="Q102" s="52">
        <f>'[9]NAW3 - Asset Repl - NPgN'!Q99</f>
        <v>0</v>
      </c>
      <c r="R102" s="59">
        <f t="shared" si="579"/>
        <v>0</v>
      </c>
      <c r="S102" s="52">
        <f>'[9]NAW3 - Asset Repl - NPgN'!S99</f>
        <v>0</v>
      </c>
      <c r="T102" s="52">
        <f>'[9]NAW3 - Asset Repl - NPgN'!T99</f>
        <v>0</v>
      </c>
      <c r="U102" s="52">
        <f>'[9]NAW3 - Asset Repl - NPgN'!U99</f>
        <v>0</v>
      </c>
      <c r="V102" s="52">
        <f>'[9]NAW3 - Asset Repl - NPgN'!V99</f>
        <v>0</v>
      </c>
      <c r="W102" s="52">
        <f>'[9]NAW3 - Asset Repl - NPgN'!W99</f>
        <v>0</v>
      </c>
      <c r="X102" s="59">
        <f t="shared" si="580"/>
        <v>0</v>
      </c>
      <c r="Y102" s="52">
        <f>'[9]NAW3 - Asset Repl - NPgN'!Y99</f>
        <v>0</v>
      </c>
      <c r="Z102" s="52">
        <f>'[9]NAW3 - Asset Repl - NPgN'!Z99</f>
        <v>0</v>
      </c>
      <c r="AA102" s="52">
        <f>'[9]NAW3 - Asset Repl - NPgN'!AA99</f>
        <v>0</v>
      </c>
      <c r="AB102" s="52">
        <f>'[9]NAW3 - Asset Repl - NPgN'!AB99</f>
        <v>0</v>
      </c>
      <c r="AC102" s="52">
        <f>'[9]NAW3 - Asset Repl - NPgN'!AC99</f>
        <v>0</v>
      </c>
      <c r="AD102" s="59">
        <f t="shared" si="581"/>
        <v>0</v>
      </c>
      <c r="AE102" s="52">
        <f>'[9]NAW3 - Asset Repl - NPgN'!AE99</f>
        <v>0</v>
      </c>
      <c r="AF102" s="52">
        <f>'[9]NAW3 - Asset Repl - NPgN'!AF99</f>
        <v>0</v>
      </c>
      <c r="AG102" s="52">
        <f>'[9]NAW3 - Asset Repl - NPgN'!AG99</f>
        <v>0</v>
      </c>
      <c r="AH102" s="52">
        <f>'[9]NAW3 - Asset Repl - NPgN'!AH99</f>
        <v>0</v>
      </c>
      <c r="AI102" s="52">
        <f>'[9]NAW3 - Asset Repl - NPgN'!AI99</f>
        <v>0</v>
      </c>
      <c r="AJ102" s="59">
        <f t="shared" si="582"/>
        <v>0</v>
      </c>
      <c r="AK102" s="52">
        <f>'[9]NAW3 - Asset Repl - NPgN'!AK99</f>
        <v>0</v>
      </c>
      <c r="AL102" s="52">
        <f>'[9]NAW3 - Asset Repl - NPgN'!AL99</f>
        <v>0</v>
      </c>
      <c r="AM102" s="52">
        <f>'[9]NAW3 - Asset Repl - NPgN'!AM99</f>
        <v>0</v>
      </c>
      <c r="AN102" s="52">
        <f>'[9]NAW3 - Asset Repl - NPgN'!AN99</f>
        <v>0</v>
      </c>
      <c r="AO102" s="52">
        <f>'[9]NAW3 - Asset Repl - NPgN'!AO99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'NPgN - Probs. of Failure'!O$29</f>
        <v>0</v>
      </c>
      <c r="BF102" s="172">
        <f>'NPgN - Probs. of Failure'!P$29</f>
        <v>0</v>
      </c>
      <c r="BG102" s="172">
        <f>'NPgN - Probs. of Failure'!Q$29</f>
        <v>0</v>
      </c>
      <c r="BH102" s="172">
        <f>'NPgN - Probs. of Failure'!R$29</f>
        <v>0</v>
      </c>
      <c r="BI102" s="172">
        <f>'NPgN - Probs. of Failure'!S$29</f>
        <v>0</v>
      </c>
      <c r="BJ102" s="176"/>
      <c r="BK102" s="6"/>
      <c r="BL102" s="58" t="s">
        <v>29</v>
      </c>
      <c r="BM102" s="242">
        <f>IFERROR($BM4*'NPgN - Average Cons. of Failure'!$Q$29,0)</f>
        <v>0</v>
      </c>
      <c r="BN102" s="242">
        <f>IFERROR($BM4*'NPgN - Average Cons. of Failure'!$Q$29,0)</f>
        <v>0</v>
      </c>
      <c r="BO102" s="242">
        <f>IFERROR($BM4*'NPgN - Average Cons. of Failure'!$Q$29,0)</f>
        <v>0</v>
      </c>
      <c r="BP102" s="242">
        <f>IFERROR($BM4*'NPgN - Average Cons. of Failure'!$Q$29,0)</f>
        <v>0</v>
      </c>
      <c r="BQ102" s="242">
        <f>IFERROR($BM4*'NPgN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NPgN'!G100</f>
        <v>0</v>
      </c>
      <c r="H103" s="52">
        <f>'[9]NAW3 - Asset Repl - NPgN'!H100</f>
        <v>0</v>
      </c>
      <c r="I103" s="52">
        <f>'[9]NAW3 - Asset Repl - NPgN'!I100</f>
        <v>0</v>
      </c>
      <c r="J103" s="52">
        <f>'[9]NAW3 - Asset Repl - NPgN'!J100</f>
        <v>0</v>
      </c>
      <c r="K103" s="52">
        <f>'[9]NAW3 - Asset Repl - NPgN'!K100</f>
        <v>0</v>
      </c>
      <c r="L103" s="59">
        <f t="shared" si="578"/>
        <v>0</v>
      </c>
      <c r="M103" s="52">
        <f>'[9]NAW3 - Asset Repl - NPgN'!M100</f>
        <v>0</v>
      </c>
      <c r="N103" s="52">
        <f>'[9]NAW3 - Asset Repl - NPgN'!N100</f>
        <v>0</v>
      </c>
      <c r="O103" s="52">
        <f>'[9]NAW3 - Asset Repl - NPgN'!O100</f>
        <v>0</v>
      </c>
      <c r="P103" s="52">
        <f>'[9]NAW3 - Asset Repl - NPgN'!P100</f>
        <v>0</v>
      </c>
      <c r="Q103" s="52">
        <f>'[9]NAW3 - Asset Repl - NPgN'!Q100</f>
        <v>0</v>
      </c>
      <c r="R103" s="59">
        <f t="shared" si="579"/>
        <v>0</v>
      </c>
      <c r="S103" s="52">
        <f>'[9]NAW3 - Asset Repl - NPgN'!S100</f>
        <v>0</v>
      </c>
      <c r="T103" s="52">
        <f>'[9]NAW3 - Asset Repl - NPgN'!T100</f>
        <v>0</v>
      </c>
      <c r="U103" s="52">
        <f>'[9]NAW3 - Asset Repl - NPgN'!U100</f>
        <v>0</v>
      </c>
      <c r="V103" s="52">
        <f>'[9]NAW3 - Asset Repl - NPgN'!V100</f>
        <v>0</v>
      </c>
      <c r="W103" s="52">
        <f>'[9]NAW3 - Asset Repl - NPgN'!W100</f>
        <v>0</v>
      </c>
      <c r="X103" s="59">
        <f t="shared" si="580"/>
        <v>0</v>
      </c>
      <c r="Y103" s="52">
        <f>'[9]NAW3 - Asset Repl - NPgN'!Y100</f>
        <v>0</v>
      </c>
      <c r="Z103" s="52">
        <f>'[9]NAW3 - Asset Repl - NPgN'!Z100</f>
        <v>0</v>
      </c>
      <c r="AA103" s="52">
        <f>'[9]NAW3 - Asset Repl - NPgN'!AA100</f>
        <v>0</v>
      </c>
      <c r="AB103" s="52">
        <f>'[9]NAW3 - Asset Repl - NPgN'!AB100</f>
        <v>0</v>
      </c>
      <c r="AC103" s="52">
        <f>'[9]NAW3 - Asset Repl - NPgN'!AC100</f>
        <v>0</v>
      </c>
      <c r="AD103" s="59">
        <f t="shared" si="581"/>
        <v>0</v>
      </c>
      <c r="AE103" s="52">
        <f>'[9]NAW3 - Asset Repl - NPgN'!AE100</f>
        <v>0</v>
      </c>
      <c r="AF103" s="52">
        <f>'[9]NAW3 - Asset Repl - NPgN'!AF100</f>
        <v>0</v>
      </c>
      <c r="AG103" s="52">
        <f>'[9]NAW3 - Asset Repl - NPgN'!AG100</f>
        <v>0</v>
      </c>
      <c r="AH103" s="52">
        <f>'[9]NAW3 - Asset Repl - NPgN'!AH100</f>
        <v>0</v>
      </c>
      <c r="AI103" s="52">
        <f>'[9]NAW3 - Asset Repl - NPgN'!AI100</f>
        <v>0</v>
      </c>
      <c r="AJ103" s="59">
        <f t="shared" si="582"/>
        <v>0</v>
      </c>
      <c r="AK103" s="52">
        <f>'[9]NAW3 - Asset Repl - NPgN'!AK100</f>
        <v>0</v>
      </c>
      <c r="AL103" s="52">
        <f>'[9]NAW3 - Asset Repl - NPgN'!AL100</f>
        <v>0</v>
      </c>
      <c r="AM103" s="52">
        <f>'[9]NAW3 - Asset Repl - NPgN'!AM100</f>
        <v>0</v>
      </c>
      <c r="AN103" s="52">
        <f>'[9]NAW3 - Asset Repl - NPgN'!AN100</f>
        <v>0</v>
      </c>
      <c r="AO103" s="52">
        <f>'[9]NAW3 - Asset Repl - NPgN'!AO100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'NPgN - Probs. of Failure'!O$29</f>
        <v>0</v>
      </c>
      <c r="BF103" s="172">
        <f>'NPgN - Probs. of Failure'!P$29</f>
        <v>0</v>
      </c>
      <c r="BG103" s="172">
        <f>'NPgN - Probs. of Failure'!Q$29</f>
        <v>0</v>
      </c>
      <c r="BH103" s="172">
        <f>'NPgN - Probs. of Failure'!R$29</f>
        <v>0</v>
      </c>
      <c r="BI103" s="172">
        <f>'NPgN - Probs. of Failure'!S$29</f>
        <v>0</v>
      </c>
      <c r="BJ103" s="176"/>
      <c r="BK103" s="6"/>
      <c r="BL103" s="58" t="s">
        <v>30</v>
      </c>
      <c r="BM103" s="242">
        <f>IFERROR($BM5*'NPgN - Average Cons. of Failure'!$Q$29,0)</f>
        <v>0</v>
      </c>
      <c r="BN103" s="242">
        <f>IFERROR($BM5*'NPgN - Average Cons. of Failure'!$Q$29,0)</f>
        <v>0</v>
      </c>
      <c r="BO103" s="242">
        <f>IFERROR($BM5*'NPgN - Average Cons. of Failure'!$Q$29,0)</f>
        <v>0</v>
      </c>
      <c r="BP103" s="242">
        <f>IFERROR($BM5*'NPgN - Average Cons. of Failure'!$Q$29,0)</f>
        <v>0</v>
      </c>
      <c r="BQ103" s="242">
        <f>IFERROR($BM5*'NPgN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175382.63931906316</v>
      </c>
      <c r="CD105" s="198">
        <f t="shared" ref="CD105:CG105" si="601">SUM(CD104,CD99,CD94,CD89,CD84,CD79,CD74,CD69,CD64,CD59)</f>
        <v>581305.56641501188</v>
      </c>
      <c r="CE105" s="198">
        <f t="shared" si="601"/>
        <v>559136.2653989672</v>
      </c>
      <c r="CF105" s="198">
        <f t="shared" si="601"/>
        <v>551528.60679157311</v>
      </c>
      <c r="CG105" s="198">
        <f t="shared" si="601"/>
        <v>728259.37791777204</v>
      </c>
      <c r="CH105" s="198">
        <f t="shared" si="491"/>
        <v>2595612.4558423874</v>
      </c>
      <c r="CI105" s="68"/>
      <c r="CJ105" s="68"/>
      <c r="CK105" s="198">
        <f>SUM(CK104,CK99,CK94,CK89,CK84,CK79,CK74,CK69,CK64,CK59)</f>
        <v>184805.4624160353</v>
      </c>
      <c r="CL105" s="198">
        <f t="shared" ref="CL105:CO105" si="602">SUM(CL104,CL99,CL94,CL89,CL84,CL79,CL74,CL69,CL64,CL59)</f>
        <v>571590.34042572591</v>
      </c>
      <c r="CM105" s="198">
        <f t="shared" si="602"/>
        <v>446235.1459329077</v>
      </c>
      <c r="CN105" s="198">
        <f t="shared" si="602"/>
        <v>418532.10621739551</v>
      </c>
      <c r="CO105" s="198">
        <f t="shared" si="602"/>
        <v>315374.08258292236</v>
      </c>
      <c r="CP105" s="198">
        <f t="shared" si="422"/>
        <v>1936537.1375749868</v>
      </c>
      <c r="CS105" s="198">
        <f>SUM(CS104,CS99,CS94,CS89,CS84,CS79,CS74,CS69,CS64,CS59)</f>
        <v>165313.1682557209</v>
      </c>
      <c r="CT105" s="198">
        <f t="shared" ref="CT105:CW105" si="603">SUM(CT104,CT99,CT94,CT89,CT84,CT79,CT74,CT69,CT64,CT59)</f>
        <v>461868.35053313087</v>
      </c>
      <c r="CU105" s="198">
        <f t="shared" si="603"/>
        <v>752265.75482936378</v>
      </c>
      <c r="CV105" s="198">
        <f t="shared" si="603"/>
        <v>665127.90309293242</v>
      </c>
      <c r="CW105" s="198">
        <f t="shared" si="603"/>
        <v>932181.51367885794</v>
      </c>
      <c r="CX105" s="198">
        <f t="shared" si="423"/>
        <v>2976756.6903900062</v>
      </c>
      <c r="DA105" s="198">
        <f>SUM(DA104,DA99,DA94,DA89,DA84,DA79,DA74,DA69,DA64,DA59)</f>
        <v>175144.00713959569</v>
      </c>
      <c r="DB105" s="198">
        <f t="shared" ref="DB105:DE105" si="604">SUM(DB104,DB99,DB94,DB89,DB84,DB79,DB74,DB69,DB64,DB59)</f>
        <v>455358.95555415802</v>
      </c>
      <c r="DC105" s="198">
        <f t="shared" si="604"/>
        <v>612745.2540476321</v>
      </c>
      <c r="DD105" s="198">
        <f t="shared" si="604"/>
        <v>507514.35101203108</v>
      </c>
      <c r="DE105" s="198">
        <f t="shared" si="604"/>
        <v>687263.33776453789</v>
      </c>
      <c r="DF105" s="198">
        <f t="shared" si="424"/>
        <v>2438025.9055179548</v>
      </c>
      <c r="DI105" s="198">
        <f>SUM(DI104,DI99,DI94,DI89,DI84,DI79,DI74,DI69,DI64,DI59)</f>
        <v>147893.20386679369</v>
      </c>
      <c r="DJ105" s="198">
        <f t="shared" ref="DJ105:DM105" si="605">SUM(DJ104,DJ99,DJ94,DJ89,DJ84,DJ79,DJ74,DJ69,DJ64,DJ59)</f>
        <v>435991.77297160449</v>
      </c>
      <c r="DK105" s="198">
        <f t="shared" si="605"/>
        <v>827790.34485514415</v>
      </c>
      <c r="DL105" s="198">
        <f t="shared" si="605"/>
        <v>766675.75772161351</v>
      </c>
      <c r="DM105" s="198">
        <f t="shared" si="605"/>
        <v>1656810.4036542289</v>
      </c>
      <c r="DN105" s="198">
        <f t="shared" si="431"/>
        <v>3835161.4830693849</v>
      </c>
      <c r="DQ105" s="198">
        <f>SUM(DQ104,DQ99,DQ94,DQ89,DQ84,DQ79,DQ74,DQ69,DQ64,DQ59)</f>
        <v>168350.4532530088</v>
      </c>
      <c r="DR105" s="198">
        <f t="shared" ref="DR105:DU105" si="606">SUM(DR104,DR99,DR94,DR89,DR84,DR79,DR74,DR69,DR64,DR59)</f>
        <v>423086.68542904977</v>
      </c>
      <c r="DS105" s="198">
        <f t="shared" si="606"/>
        <v>571952.69949780579</v>
      </c>
      <c r="DT105" s="198">
        <f t="shared" si="606"/>
        <v>450002.62591797271</v>
      </c>
      <c r="DU105" s="198">
        <f t="shared" si="606"/>
        <v>1050379.2866216111</v>
      </c>
      <c r="DV105" s="198">
        <f t="shared" si="425"/>
        <v>2663771.7507194486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267</v>
      </c>
      <c r="E107" s="50">
        <f>D107+SUM(AE107:AI107)</f>
        <v>267</v>
      </c>
      <c r="F107" s="51" t="s">
        <v>25</v>
      </c>
      <c r="G107" s="52">
        <f>'[9]NAW3 - Asset Repl - NPgN'!G104</f>
        <v>134</v>
      </c>
      <c r="H107" s="52">
        <f>'[9]NAW3 - Asset Repl - NPgN'!H104</f>
        <v>87</v>
      </c>
      <c r="I107" s="52">
        <f>'[9]NAW3 - Asset Repl - NPgN'!I104</f>
        <v>42</v>
      </c>
      <c r="J107" s="52">
        <f>'[9]NAW3 - Asset Repl - NPgN'!J104</f>
        <v>4</v>
      </c>
      <c r="K107" s="52">
        <f>'[9]NAW3 - Asset Repl - NPgN'!K104</f>
        <v>0</v>
      </c>
      <c r="L107" s="80">
        <f>SUM(G107:K107)</f>
        <v>267</v>
      </c>
      <c r="M107" s="52">
        <f>'[9]NAW3 - Asset Repl - NPgN'!M104</f>
        <v>126</v>
      </c>
      <c r="N107" s="52">
        <f>'[9]NAW3 - Asset Repl - NPgN'!N104</f>
        <v>87</v>
      </c>
      <c r="O107" s="52">
        <f>'[9]NAW3 - Asset Repl - NPgN'!O104</f>
        <v>50</v>
      </c>
      <c r="P107" s="52">
        <f>'[9]NAW3 - Asset Repl - NPgN'!P104</f>
        <v>4</v>
      </c>
      <c r="Q107" s="52">
        <f>'[9]NAW3 - Asset Repl - NPgN'!Q104</f>
        <v>0</v>
      </c>
      <c r="R107" s="53">
        <f>SUM(M107:Q107)</f>
        <v>267</v>
      </c>
      <c r="S107" s="52">
        <f>'[9]NAW3 - Asset Repl - NPgN'!S104</f>
        <v>1</v>
      </c>
      <c r="T107" s="52">
        <f>'[9]NAW3 - Asset Repl - NPgN'!T104</f>
        <v>0</v>
      </c>
      <c r="U107" s="52">
        <f>'[9]NAW3 - Asset Repl - NPgN'!U104</f>
        <v>0</v>
      </c>
      <c r="V107" s="52">
        <f>'[9]NAW3 - Asset Repl - NPgN'!V104</f>
        <v>0</v>
      </c>
      <c r="W107" s="52">
        <f>'[9]NAW3 - Asset Repl - NPgN'!W104</f>
        <v>-1</v>
      </c>
      <c r="X107" s="53">
        <f>SUM(S107:W107)</f>
        <v>0</v>
      </c>
      <c r="Y107" s="54">
        <f>'[9]NAW3 - Asset Repl - NPgN'!Y104</f>
        <v>119</v>
      </c>
      <c r="Z107" s="54">
        <f>'[9]NAW3 - Asset Repl - NPgN'!Z104</f>
        <v>62</v>
      </c>
      <c r="AA107" s="54">
        <f>'[9]NAW3 - Asset Repl - NPgN'!AA104</f>
        <v>43</v>
      </c>
      <c r="AB107" s="54">
        <f>'[9]NAW3 - Asset Repl - NPgN'!AB104</f>
        <v>42</v>
      </c>
      <c r="AC107" s="54">
        <f>'[9]NAW3 - Asset Repl - NPgN'!AC104</f>
        <v>1</v>
      </c>
      <c r="AD107" s="53">
        <f>SUM(Y107:AC107)</f>
        <v>267</v>
      </c>
      <c r="AE107" s="54">
        <f>'[9]NAW3 - Asset Repl - NPgN'!AE104</f>
        <v>12</v>
      </c>
      <c r="AF107" s="54">
        <f>'[9]NAW3 - Asset Repl - NPgN'!AF104</f>
        <v>0</v>
      </c>
      <c r="AG107" s="54">
        <f>'[9]NAW3 - Asset Repl - NPgN'!AG104</f>
        <v>0</v>
      </c>
      <c r="AH107" s="54">
        <f>'[9]NAW3 - Asset Repl - NPgN'!AH104</f>
        <v>-8</v>
      </c>
      <c r="AI107" s="54">
        <f>'[9]NAW3 - Asset Repl - NPgN'!AI104</f>
        <v>-4</v>
      </c>
      <c r="AJ107" s="53">
        <f>SUM(AE107:AI107)</f>
        <v>0</v>
      </c>
      <c r="AK107" s="54">
        <f>'[9]NAW3 - Asset Repl - NPgN'!AK104</f>
        <v>113</v>
      </c>
      <c r="AL107" s="54">
        <f>'[9]NAW3 - Asset Repl - NPgN'!AL104</f>
        <v>46</v>
      </c>
      <c r="AM107" s="54">
        <f>'[9]NAW3 - Asset Repl - NPgN'!AM104</f>
        <v>64</v>
      </c>
      <c r="AN107" s="54">
        <f>'[9]NAW3 - Asset Repl - NPgN'!AN104</f>
        <v>40</v>
      </c>
      <c r="AO107" s="54">
        <f>'[9]NAW3 - Asset Repl - NPgN'!AO104</f>
        <v>4</v>
      </c>
      <c r="AP107" s="53">
        <f>SUM(AK107:AO107)</f>
        <v>267</v>
      </c>
      <c r="BB107" s="6"/>
      <c r="BC107" s="6"/>
      <c r="BD107" s="51" t="s">
        <v>25</v>
      </c>
      <c r="BE107" s="172">
        <f>'NPgN - Probs. of Failure'!O$32</f>
        <v>0</v>
      </c>
      <c r="BF107" s="172">
        <f>'NPgN - Probs. of Failure'!P$32</f>
        <v>0</v>
      </c>
      <c r="BG107" s="172">
        <f>'NPgN - Probs. of Failure'!Q$32</f>
        <v>0</v>
      </c>
      <c r="BH107" s="172">
        <f>'NPgN - Probs. of Failure'!R$32</f>
        <v>0</v>
      </c>
      <c r="BI107" s="172">
        <f>'NPgN - Probs. of Failure'!S$32</f>
        <v>0</v>
      </c>
      <c r="BJ107" s="175"/>
      <c r="BK107" s="6"/>
      <c r="BL107" s="51" t="s">
        <v>25</v>
      </c>
      <c r="BM107" s="194">
        <f>$BM2*'NPgN - Average Cons. of Failure'!$Q$32</f>
        <v>128048.49154326311</v>
      </c>
      <c r="BN107" s="194">
        <f>$BM2*'NPgN - Average Cons. of Failure'!$Q$32</f>
        <v>128048.49154326311</v>
      </c>
      <c r="BO107" s="194">
        <f>$BM2*'NPgN - Average Cons. of Failure'!$Q$32</f>
        <v>128048.49154326311</v>
      </c>
      <c r="BP107" s="194">
        <f>$BM2*'NPgN - Average Cons. of Failure'!$Q$32</f>
        <v>128048.49154326311</v>
      </c>
      <c r="BQ107" s="194">
        <f>$BM2*'NPgN - Average Cons. of Failure'!$Q$32</f>
        <v>128048.49154326311</v>
      </c>
      <c r="BR107" s="175"/>
      <c r="BS107" s="6"/>
      <c r="BT107" s="51" t="s">
        <v>25</v>
      </c>
      <c r="BU107" s="24">
        <f t="shared" si="426"/>
        <v>0</v>
      </c>
      <c r="BV107" s="24">
        <f t="shared" si="427"/>
        <v>0</v>
      </c>
      <c r="BW107" s="24">
        <f t="shared" si="428"/>
        <v>0</v>
      </c>
      <c r="BX107" s="24">
        <f t="shared" si="429"/>
        <v>0</v>
      </c>
      <c r="BY107" s="24">
        <f t="shared" si="430"/>
        <v>0</v>
      </c>
      <c r="BZ107" s="6"/>
      <c r="CA107" s="6"/>
      <c r="CB107" s="51" t="s">
        <v>25</v>
      </c>
      <c r="CC107" s="195">
        <f>IF(BU107="","",M107*BU107)</f>
        <v>0</v>
      </c>
      <c r="CD107" s="195">
        <f t="shared" ref="CD107:CG110" si="607">IF(BV107="","",N107*BV107)</f>
        <v>0</v>
      </c>
      <c r="CE107" s="195">
        <f t="shared" si="607"/>
        <v>0</v>
      </c>
      <c r="CF107" s="195">
        <f t="shared" si="607"/>
        <v>0</v>
      </c>
      <c r="CG107" s="195">
        <f t="shared" si="607"/>
        <v>0</v>
      </c>
      <c r="CH107" s="198">
        <f t="shared" si="491"/>
        <v>0</v>
      </c>
      <c r="CI107" s="68"/>
      <c r="CJ107" s="68"/>
      <c r="CK107" s="195">
        <f t="shared" ref="CK107:CO110" si="608">IF(BU107="","",G107*BU107)</f>
        <v>0</v>
      </c>
      <c r="CL107" s="195">
        <f t="shared" si="608"/>
        <v>0</v>
      </c>
      <c r="CM107" s="195">
        <f t="shared" si="608"/>
        <v>0</v>
      </c>
      <c r="CN107" s="195">
        <f t="shared" si="608"/>
        <v>0</v>
      </c>
      <c r="CO107" s="195">
        <f t="shared" si="608"/>
        <v>0</v>
      </c>
      <c r="CP107" s="198">
        <f t="shared" si="422"/>
        <v>0</v>
      </c>
      <c r="CS107" s="195">
        <f>IF(BU107="","",Y107*BU107)</f>
        <v>0</v>
      </c>
      <c r="CT107" s="195">
        <f t="shared" ref="CT107:CW110" si="609">IF(BV107="","",Z107*BV107)</f>
        <v>0</v>
      </c>
      <c r="CU107" s="195">
        <f t="shared" si="609"/>
        <v>0</v>
      </c>
      <c r="CV107" s="195">
        <f t="shared" si="609"/>
        <v>0</v>
      </c>
      <c r="CW107" s="195">
        <f t="shared" si="609"/>
        <v>0</v>
      </c>
      <c r="CX107" s="198">
        <f t="shared" si="423"/>
        <v>0</v>
      </c>
      <c r="DA107" s="195">
        <f>IF(BU107="","",(S107+Y107)*BU107)</f>
        <v>0</v>
      </c>
      <c r="DB107" s="195">
        <f t="shared" ref="DB107:DE110" si="610">IF(BV107="","",(T107+Z107)*BV107)</f>
        <v>0</v>
      </c>
      <c r="DC107" s="195">
        <f t="shared" si="610"/>
        <v>0</v>
      </c>
      <c r="DD107" s="195">
        <f t="shared" si="610"/>
        <v>0</v>
      </c>
      <c r="DE107" s="195">
        <f t="shared" si="610"/>
        <v>0</v>
      </c>
      <c r="DF107" s="198">
        <f t="shared" si="424"/>
        <v>0</v>
      </c>
      <c r="DI107" s="195">
        <f>IF(BU107="","",AK107*BU107)</f>
        <v>0</v>
      </c>
      <c r="DJ107" s="195">
        <f t="shared" ref="DJ107:DM110" si="611">IF(BV107="","",AL107*BV107)</f>
        <v>0</v>
      </c>
      <c r="DK107" s="195">
        <f t="shared" si="611"/>
        <v>0</v>
      </c>
      <c r="DL107" s="195">
        <f t="shared" si="611"/>
        <v>0</v>
      </c>
      <c r="DM107" s="195">
        <f t="shared" si="611"/>
        <v>0</v>
      </c>
      <c r="DN107" s="198">
        <f t="shared" si="431"/>
        <v>0</v>
      </c>
      <c r="DQ107" s="195">
        <f>IF(BU107="","",(AE107+AK107)*BU107)</f>
        <v>0</v>
      </c>
      <c r="DR107" s="195">
        <f t="shared" ref="DR107:DU110" si="612">IF(BV107="","",(AF107+AL107)*BV107)</f>
        <v>0</v>
      </c>
      <c r="DS107" s="195">
        <f t="shared" si="612"/>
        <v>0</v>
      </c>
      <c r="DT107" s="195">
        <f t="shared" si="612"/>
        <v>0</v>
      </c>
      <c r="DU107" s="195">
        <f t="shared" si="612"/>
        <v>0</v>
      </c>
      <c r="DV107" s="198">
        <f t="shared" si="425"/>
        <v>0</v>
      </c>
    </row>
    <row r="108" spans="1:126" ht="25.5" customHeight="1">
      <c r="A108" s="19"/>
      <c r="B108" s="55"/>
      <c r="C108" s="55"/>
      <c r="D108" s="56">
        <f t="shared" ref="D108:D110" si="613">L108</f>
        <v>239</v>
      </c>
      <c r="E108" s="57">
        <f t="shared" ref="E108:E110" si="614">D108+SUM(AE108:AI108)</f>
        <v>238</v>
      </c>
      <c r="F108" s="58" t="s">
        <v>27</v>
      </c>
      <c r="G108" s="52">
        <f>'[9]NAW3 - Asset Repl - NPgN'!G105</f>
        <v>79</v>
      </c>
      <c r="H108" s="52">
        <f>'[9]NAW3 - Asset Repl - NPgN'!H105</f>
        <v>57</v>
      </c>
      <c r="I108" s="52">
        <f>'[9]NAW3 - Asset Repl - NPgN'!I105</f>
        <v>72</v>
      </c>
      <c r="J108" s="52">
        <f>'[9]NAW3 - Asset Repl - NPgN'!J105</f>
        <v>23</v>
      </c>
      <c r="K108" s="52">
        <f>'[9]NAW3 - Asset Repl - NPgN'!K105</f>
        <v>8</v>
      </c>
      <c r="L108" s="59">
        <f t="shared" ref="L108:L110" si="615">SUM(G108:K108)</f>
        <v>239</v>
      </c>
      <c r="M108" s="52">
        <f>'[9]NAW3 - Asset Repl - NPgN'!M105</f>
        <v>45</v>
      </c>
      <c r="N108" s="52">
        <f>'[9]NAW3 - Asset Repl - NPgN'!N105</f>
        <v>57</v>
      </c>
      <c r="O108" s="52">
        <f>'[9]NAW3 - Asset Repl - NPgN'!O105</f>
        <v>81</v>
      </c>
      <c r="P108" s="52">
        <f>'[9]NAW3 - Asset Repl - NPgN'!P105</f>
        <v>30</v>
      </c>
      <c r="Q108" s="52">
        <f>'[9]NAW3 - Asset Repl - NPgN'!Q105</f>
        <v>26</v>
      </c>
      <c r="R108" s="59">
        <f t="shared" ref="R108:R110" si="616">SUM(M108:Q108)</f>
        <v>239</v>
      </c>
      <c r="S108" s="52">
        <f>'[9]NAW3 - Asset Repl - NPgN'!S105</f>
        <v>14</v>
      </c>
      <c r="T108" s="52">
        <f>'[9]NAW3 - Asset Repl - NPgN'!T105</f>
        <v>0</v>
      </c>
      <c r="U108" s="52">
        <f>'[9]NAW3 - Asset Repl - NPgN'!U105</f>
        <v>-1</v>
      </c>
      <c r="V108" s="52">
        <f>'[9]NAW3 - Asset Repl - NPgN'!V105</f>
        <v>-3</v>
      </c>
      <c r="W108" s="52">
        <f>'[9]NAW3 - Asset Repl - NPgN'!W105</f>
        <v>-10</v>
      </c>
      <c r="X108" s="59">
        <f t="shared" ref="X108:X110" si="617">SUM(S108:W108)</f>
        <v>0</v>
      </c>
      <c r="Y108" s="52">
        <f>'[9]NAW3 - Asset Repl - NPgN'!Y105</f>
        <v>45</v>
      </c>
      <c r="Z108" s="52">
        <f>'[9]NAW3 - Asset Repl - NPgN'!Z105</f>
        <v>23</v>
      </c>
      <c r="AA108" s="52">
        <f>'[9]NAW3 - Asset Repl - NPgN'!AA105</f>
        <v>34</v>
      </c>
      <c r="AB108" s="52">
        <f>'[9]NAW3 - Asset Repl - NPgN'!AB105</f>
        <v>86</v>
      </c>
      <c r="AC108" s="52">
        <f>'[9]NAW3 - Asset Repl - NPgN'!AC105</f>
        <v>51</v>
      </c>
      <c r="AD108" s="59">
        <f t="shared" ref="AD108:AD110" si="618">SUM(Y108:AC108)</f>
        <v>239</v>
      </c>
      <c r="AE108" s="52">
        <f>'[9]NAW3 - Asset Repl - NPgN'!AE105</f>
        <v>38</v>
      </c>
      <c r="AF108" s="52">
        <f>'[9]NAW3 - Asset Repl - NPgN'!AF105</f>
        <v>0</v>
      </c>
      <c r="AG108" s="52">
        <f>'[9]NAW3 - Asset Repl - NPgN'!AG105</f>
        <v>-1</v>
      </c>
      <c r="AH108" s="52">
        <f>'[9]NAW3 - Asset Repl - NPgN'!AH105</f>
        <v>-16</v>
      </c>
      <c r="AI108" s="52">
        <f>'[9]NAW3 - Asset Repl - NPgN'!AI105</f>
        <v>-22</v>
      </c>
      <c r="AJ108" s="59">
        <f t="shared" ref="AJ108:AJ110" si="619">SUM(AE108:AI108)</f>
        <v>-1</v>
      </c>
      <c r="AK108" s="52">
        <f>'[9]NAW3 - Asset Repl - NPgN'!AK105</f>
        <v>39</v>
      </c>
      <c r="AL108" s="52">
        <f>'[9]NAW3 - Asset Repl - NPgN'!AL105</f>
        <v>18</v>
      </c>
      <c r="AM108" s="52">
        <f>'[9]NAW3 - Asset Repl - NPgN'!AM105</f>
        <v>45</v>
      </c>
      <c r="AN108" s="52">
        <f>'[9]NAW3 - Asset Repl - NPgN'!AN105</f>
        <v>81</v>
      </c>
      <c r="AO108" s="52">
        <f>'[9]NAW3 - Asset Repl - NPgN'!AO105</f>
        <v>56</v>
      </c>
      <c r="AP108" s="59">
        <f t="shared" ref="AP108:AP110" si="620">SUM(AK108:AO108)</f>
        <v>239</v>
      </c>
      <c r="BB108" s="6"/>
      <c r="BC108" s="6"/>
      <c r="BD108" s="58" t="s">
        <v>27</v>
      </c>
      <c r="BE108" s="172">
        <f>'NPgN - Probs. of Failure'!O$32</f>
        <v>0</v>
      </c>
      <c r="BF108" s="172">
        <f>'NPgN - Probs. of Failure'!P$32</f>
        <v>0</v>
      </c>
      <c r="BG108" s="172">
        <f>'NPgN - Probs. of Failure'!Q$32</f>
        <v>0</v>
      </c>
      <c r="BH108" s="172">
        <f>'NPgN - Probs. of Failure'!R$32</f>
        <v>0</v>
      </c>
      <c r="BI108" s="172">
        <f>'NPgN - Probs. of Failure'!S$32</f>
        <v>0</v>
      </c>
      <c r="BJ108" s="176"/>
      <c r="BK108" s="6"/>
      <c r="BL108" s="58" t="s">
        <v>27</v>
      </c>
      <c r="BM108" s="194">
        <f>$BM3*'NPgN - Average Cons. of Failure'!$Q$32</f>
        <v>182926.41649037588</v>
      </c>
      <c r="BN108" s="194">
        <f>$BM3*'NPgN - Average Cons. of Failure'!$Q$32</f>
        <v>182926.41649037588</v>
      </c>
      <c r="BO108" s="194">
        <f>$BM3*'NPgN - Average Cons. of Failure'!$Q$32</f>
        <v>182926.41649037588</v>
      </c>
      <c r="BP108" s="194">
        <f>$BM3*'NPgN - Average Cons. of Failure'!$Q$32</f>
        <v>182926.41649037588</v>
      </c>
      <c r="BQ108" s="194">
        <f>$BM3*'NPgN - Average Cons. of Failure'!$Q$32</f>
        <v>182926.41649037588</v>
      </c>
      <c r="BR108" s="176"/>
      <c r="BS108" s="6"/>
      <c r="BT108" s="58" t="s">
        <v>27</v>
      </c>
      <c r="BU108" s="24">
        <f t="shared" si="426"/>
        <v>0</v>
      </c>
      <c r="BV108" s="24">
        <f t="shared" si="427"/>
        <v>0</v>
      </c>
      <c r="BW108" s="24">
        <f t="shared" si="428"/>
        <v>0</v>
      </c>
      <c r="BX108" s="24">
        <f t="shared" si="429"/>
        <v>0</v>
      </c>
      <c r="BY108" s="24">
        <f t="shared" si="430"/>
        <v>0</v>
      </c>
      <c r="BZ108" s="6"/>
      <c r="CA108" s="6"/>
      <c r="CB108" s="58" t="s">
        <v>27</v>
      </c>
      <c r="CC108" s="195">
        <f t="shared" ref="CC108:CC110" si="621">IF(BU108="","",M108*BU108)</f>
        <v>0</v>
      </c>
      <c r="CD108" s="195">
        <f t="shared" si="607"/>
        <v>0</v>
      </c>
      <c r="CE108" s="195">
        <f t="shared" si="607"/>
        <v>0</v>
      </c>
      <c r="CF108" s="195">
        <f t="shared" si="607"/>
        <v>0</v>
      </c>
      <c r="CG108" s="195">
        <f t="shared" si="607"/>
        <v>0</v>
      </c>
      <c r="CH108" s="198">
        <f t="shared" si="491"/>
        <v>0</v>
      </c>
      <c r="CI108" s="68"/>
      <c r="CJ108" s="68"/>
      <c r="CK108" s="195">
        <f t="shared" si="608"/>
        <v>0</v>
      </c>
      <c r="CL108" s="195">
        <f t="shared" si="608"/>
        <v>0</v>
      </c>
      <c r="CM108" s="195">
        <f t="shared" si="608"/>
        <v>0</v>
      </c>
      <c r="CN108" s="195">
        <f t="shared" si="608"/>
        <v>0</v>
      </c>
      <c r="CO108" s="195">
        <f t="shared" si="608"/>
        <v>0</v>
      </c>
      <c r="CP108" s="198">
        <f t="shared" si="422"/>
        <v>0</v>
      </c>
      <c r="CS108" s="195">
        <f t="shared" ref="CS108:CS110" si="622">IF(BU108="","",Y108*BU108)</f>
        <v>0</v>
      </c>
      <c r="CT108" s="195">
        <f t="shared" si="609"/>
        <v>0</v>
      </c>
      <c r="CU108" s="195">
        <f t="shared" si="609"/>
        <v>0</v>
      </c>
      <c r="CV108" s="195">
        <f t="shared" si="609"/>
        <v>0</v>
      </c>
      <c r="CW108" s="195">
        <f t="shared" si="609"/>
        <v>0</v>
      </c>
      <c r="CX108" s="198">
        <f t="shared" si="423"/>
        <v>0</v>
      </c>
      <c r="DA108" s="195">
        <f t="shared" ref="DA108:DA110" si="623">IF(BU108="","",(S108+Y108)*BU108)</f>
        <v>0</v>
      </c>
      <c r="DB108" s="195">
        <f t="shared" si="610"/>
        <v>0</v>
      </c>
      <c r="DC108" s="195">
        <f t="shared" si="610"/>
        <v>0</v>
      </c>
      <c r="DD108" s="195">
        <f t="shared" si="610"/>
        <v>0</v>
      </c>
      <c r="DE108" s="195">
        <f t="shared" si="610"/>
        <v>0</v>
      </c>
      <c r="DF108" s="198">
        <f t="shared" si="424"/>
        <v>0</v>
      </c>
      <c r="DI108" s="195">
        <f t="shared" ref="DI108:DI110" si="624">IF(BU108="","",AK108*BU108)</f>
        <v>0</v>
      </c>
      <c r="DJ108" s="195">
        <f t="shared" si="611"/>
        <v>0</v>
      </c>
      <c r="DK108" s="195">
        <f t="shared" si="611"/>
        <v>0</v>
      </c>
      <c r="DL108" s="195">
        <f t="shared" si="611"/>
        <v>0</v>
      </c>
      <c r="DM108" s="195">
        <f t="shared" si="611"/>
        <v>0</v>
      </c>
      <c r="DN108" s="198">
        <f t="shared" si="431"/>
        <v>0</v>
      </c>
      <c r="DQ108" s="195">
        <f t="shared" ref="DQ108:DQ110" si="625">IF(BU108="","",(AE108+AK108)*BU108)</f>
        <v>0</v>
      </c>
      <c r="DR108" s="195">
        <f t="shared" si="612"/>
        <v>0</v>
      </c>
      <c r="DS108" s="195">
        <f t="shared" si="612"/>
        <v>0</v>
      </c>
      <c r="DT108" s="195">
        <f t="shared" si="612"/>
        <v>0</v>
      </c>
      <c r="DU108" s="195">
        <f t="shared" si="612"/>
        <v>0</v>
      </c>
      <c r="DV108" s="198">
        <f t="shared" si="425"/>
        <v>0</v>
      </c>
    </row>
    <row r="109" spans="1:126" ht="25.5" customHeight="1">
      <c r="A109" s="19"/>
      <c r="B109" s="55"/>
      <c r="C109" s="55"/>
      <c r="D109" s="56">
        <f t="shared" si="613"/>
        <v>109</v>
      </c>
      <c r="E109" s="57">
        <f t="shared" si="614"/>
        <v>109</v>
      </c>
      <c r="F109" s="58" t="s">
        <v>29</v>
      </c>
      <c r="G109" s="52">
        <f>'[9]NAW3 - Asset Repl - NPgN'!G106</f>
        <v>1</v>
      </c>
      <c r="H109" s="52">
        <f>'[9]NAW3 - Asset Repl - NPgN'!H106</f>
        <v>51</v>
      </c>
      <c r="I109" s="52">
        <f>'[9]NAW3 - Asset Repl - NPgN'!I106</f>
        <v>51</v>
      </c>
      <c r="J109" s="52">
        <f>'[9]NAW3 - Asset Repl - NPgN'!J106</f>
        <v>6</v>
      </c>
      <c r="K109" s="52">
        <f>'[9]NAW3 - Asset Repl - NPgN'!K106</f>
        <v>0</v>
      </c>
      <c r="L109" s="59">
        <f t="shared" si="615"/>
        <v>109</v>
      </c>
      <c r="M109" s="52">
        <f>'[9]NAW3 - Asset Repl - NPgN'!M106</f>
        <v>1</v>
      </c>
      <c r="N109" s="52">
        <f>'[9]NAW3 - Asset Repl - NPgN'!N106</f>
        <v>51</v>
      </c>
      <c r="O109" s="52">
        <f>'[9]NAW3 - Asset Repl - NPgN'!O106</f>
        <v>51</v>
      </c>
      <c r="P109" s="52">
        <f>'[9]NAW3 - Asset Repl - NPgN'!P106</f>
        <v>6</v>
      </c>
      <c r="Q109" s="52">
        <f>'[9]NAW3 - Asset Repl - NPgN'!Q106</f>
        <v>0</v>
      </c>
      <c r="R109" s="59">
        <f t="shared" si="616"/>
        <v>109</v>
      </c>
      <c r="S109" s="52">
        <f>'[9]NAW3 - Asset Repl - NPgN'!S106</f>
        <v>0</v>
      </c>
      <c r="T109" s="52">
        <f>'[9]NAW3 - Asset Repl - NPgN'!T106</f>
        <v>0</v>
      </c>
      <c r="U109" s="52">
        <f>'[9]NAW3 - Asset Repl - NPgN'!U106</f>
        <v>0</v>
      </c>
      <c r="V109" s="52">
        <f>'[9]NAW3 - Asset Repl - NPgN'!V106</f>
        <v>0</v>
      </c>
      <c r="W109" s="52">
        <f>'[9]NAW3 - Asset Repl - NPgN'!W106</f>
        <v>0</v>
      </c>
      <c r="X109" s="59">
        <f t="shared" si="617"/>
        <v>0</v>
      </c>
      <c r="Y109" s="52">
        <f>'[9]NAW3 - Asset Repl - NPgN'!Y106</f>
        <v>1</v>
      </c>
      <c r="Z109" s="52">
        <f>'[9]NAW3 - Asset Repl - NPgN'!Z106</f>
        <v>36</v>
      </c>
      <c r="AA109" s="52">
        <f>'[9]NAW3 - Asset Repl - NPgN'!AA106</f>
        <v>46</v>
      </c>
      <c r="AB109" s="52">
        <f>'[9]NAW3 - Asset Repl - NPgN'!AB106</f>
        <v>23</v>
      </c>
      <c r="AC109" s="52">
        <f>'[9]NAW3 - Asset Repl - NPgN'!AC106</f>
        <v>3</v>
      </c>
      <c r="AD109" s="59">
        <f t="shared" si="618"/>
        <v>109</v>
      </c>
      <c r="AE109" s="52">
        <f>'[9]NAW3 - Asset Repl - NPgN'!AE106</f>
        <v>8</v>
      </c>
      <c r="AF109" s="52">
        <f>'[9]NAW3 - Asset Repl - NPgN'!AF106</f>
        <v>0</v>
      </c>
      <c r="AG109" s="52">
        <f>'[9]NAW3 - Asset Repl - NPgN'!AG106</f>
        <v>0</v>
      </c>
      <c r="AH109" s="52">
        <f>'[9]NAW3 - Asset Repl - NPgN'!AH106</f>
        <v>-2</v>
      </c>
      <c r="AI109" s="52">
        <f>'[9]NAW3 - Asset Repl - NPgN'!AI106</f>
        <v>-6</v>
      </c>
      <c r="AJ109" s="59">
        <f t="shared" si="619"/>
        <v>0</v>
      </c>
      <c r="AK109" s="52">
        <f>'[9]NAW3 - Asset Repl - NPgN'!AK106</f>
        <v>0</v>
      </c>
      <c r="AL109" s="52">
        <f>'[9]NAW3 - Asset Repl - NPgN'!AL106</f>
        <v>19</v>
      </c>
      <c r="AM109" s="52">
        <f>'[9]NAW3 - Asset Repl - NPgN'!AM106</f>
        <v>35</v>
      </c>
      <c r="AN109" s="52">
        <f>'[9]NAW3 - Asset Repl - NPgN'!AN106</f>
        <v>49</v>
      </c>
      <c r="AO109" s="52">
        <f>'[9]NAW3 - Asset Repl - NPgN'!AO106</f>
        <v>6</v>
      </c>
      <c r="AP109" s="59">
        <f t="shared" si="620"/>
        <v>109</v>
      </c>
      <c r="BB109" s="6"/>
      <c r="BC109" s="6"/>
      <c r="BD109" s="58" t="s">
        <v>29</v>
      </c>
      <c r="BE109" s="172">
        <f>'NPgN - Probs. of Failure'!O$32</f>
        <v>0</v>
      </c>
      <c r="BF109" s="172">
        <f>'NPgN - Probs. of Failure'!P$32</f>
        <v>0</v>
      </c>
      <c r="BG109" s="172">
        <f>'NPgN - Probs. of Failure'!Q$32</f>
        <v>0</v>
      </c>
      <c r="BH109" s="172">
        <f>'NPgN - Probs. of Failure'!R$32</f>
        <v>0</v>
      </c>
      <c r="BI109" s="172">
        <f>'NPgN - Probs. of Failure'!S$32</f>
        <v>0</v>
      </c>
      <c r="BJ109" s="176"/>
      <c r="BK109" s="6"/>
      <c r="BL109" s="58" t="s">
        <v>29</v>
      </c>
      <c r="BM109" s="194">
        <f>$BM4*'NPgN - Average Cons. of Failure'!$Q$32</f>
        <v>274389.62473556382</v>
      </c>
      <c r="BN109" s="194">
        <f>$BM4*'NPgN - Average Cons. of Failure'!$Q$32</f>
        <v>274389.62473556382</v>
      </c>
      <c r="BO109" s="194">
        <f>$BM4*'NPgN - Average Cons. of Failure'!$Q$32</f>
        <v>274389.62473556382</v>
      </c>
      <c r="BP109" s="194">
        <f>$BM4*'NPgN - Average Cons. of Failure'!$Q$32</f>
        <v>274389.62473556382</v>
      </c>
      <c r="BQ109" s="194">
        <f>$BM4*'NPgN - Average Cons. of Failure'!$Q$32</f>
        <v>274389.62473556382</v>
      </c>
      <c r="BR109" s="176"/>
      <c r="BS109" s="6"/>
      <c r="BT109" s="58" t="s">
        <v>29</v>
      </c>
      <c r="BU109" s="24">
        <f t="shared" si="426"/>
        <v>0</v>
      </c>
      <c r="BV109" s="24">
        <f t="shared" si="427"/>
        <v>0</v>
      </c>
      <c r="BW109" s="24">
        <f t="shared" si="428"/>
        <v>0</v>
      </c>
      <c r="BX109" s="24">
        <f t="shared" si="429"/>
        <v>0</v>
      </c>
      <c r="BY109" s="24">
        <f t="shared" si="430"/>
        <v>0</v>
      </c>
      <c r="BZ109" s="6"/>
      <c r="CA109" s="6"/>
      <c r="CB109" s="58" t="s">
        <v>29</v>
      </c>
      <c r="CC109" s="195">
        <f t="shared" si="621"/>
        <v>0</v>
      </c>
      <c r="CD109" s="195">
        <f t="shared" si="607"/>
        <v>0</v>
      </c>
      <c r="CE109" s="195">
        <f t="shared" si="607"/>
        <v>0</v>
      </c>
      <c r="CF109" s="195">
        <f t="shared" si="607"/>
        <v>0</v>
      </c>
      <c r="CG109" s="195">
        <f t="shared" si="607"/>
        <v>0</v>
      </c>
      <c r="CH109" s="198">
        <f t="shared" si="491"/>
        <v>0</v>
      </c>
      <c r="CI109" s="68"/>
      <c r="CJ109" s="68"/>
      <c r="CK109" s="195">
        <f t="shared" si="608"/>
        <v>0</v>
      </c>
      <c r="CL109" s="195">
        <f t="shared" si="608"/>
        <v>0</v>
      </c>
      <c r="CM109" s="195">
        <f t="shared" si="608"/>
        <v>0</v>
      </c>
      <c r="CN109" s="195">
        <f t="shared" si="608"/>
        <v>0</v>
      </c>
      <c r="CO109" s="195">
        <f t="shared" si="608"/>
        <v>0</v>
      </c>
      <c r="CP109" s="198">
        <f t="shared" si="422"/>
        <v>0</v>
      </c>
      <c r="CS109" s="195">
        <f t="shared" si="622"/>
        <v>0</v>
      </c>
      <c r="CT109" s="195">
        <f t="shared" si="609"/>
        <v>0</v>
      </c>
      <c r="CU109" s="195">
        <f t="shared" si="609"/>
        <v>0</v>
      </c>
      <c r="CV109" s="195">
        <f t="shared" si="609"/>
        <v>0</v>
      </c>
      <c r="CW109" s="195">
        <f t="shared" si="609"/>
        <v>0</v>
      </c>
      <c r="CX109" s="198">
        <f t="shared" si="423"/>
        <v>0</v>
      </c>
      <c r="DA109" s="195">
        <f t="shared" si="623"/>
        <v>0</v>
      </c>
      <c r="DB109" s="195">
        <f t="shared" si="610"/>
        <v>0</v>
      </c>
      <c r="DC109" s="195">
        <f t="shared" si="610"/>
        <v>0</v>
      </c>
      <c r="DD109" s="195">
        <f t="shared" si="610"/>
        <v>0</v>
      </c>
      <c r="DE109" s="195">
        <f t="shared" si="610"/>
        <v>0</v>
      </c>
      <c r="DF109" s="198">
        <f t="shared" si="424"/>
        <v>0</v>
      </c>
      <c r="DI109" s="195">
        <f t="shared" si="624"/>
        <v>0</v>
      </c>
      <c r="DJ109" s="195">
        <f t="shared" si="611"/>
        <v>0</v>
      </c>
      <c r="DK109" s="195">
        <f t="shared" si="611"/>
        <v>0</v>
      </c>
      <c r="DL109" s="195">
        <f t="shared" si="611"/>
        <v>0</v>
      </c>
      <c r="DM109" s="195">
        <f t="shared" si="611"/>
        <v>0</v>
      </c>
      <c r="DN109" s="198">
        <f t="shared" si="431"/>
        <v>0</v>
      </c>
      <c r="DQ109" s="195">
        <f t="shared" si="625"/>
        <v>0</v>
      </c>
      <c r="DR109" s="195">
        <f t="shared" si="612"/>
        <v>0</v>
      </c>
      <c r="DS109" s="195">
        <f t="shared" si="612"/>
        <v>0</v>
      </c>
      <c r="DT109" s="195">
        <f t="shared" si="612"/>
        <v>0</v>
      </c>
      <c r="DU109" s="195">
        <f t="shared" si="612"/>
        <v>0</v>
      </c>
      <c r="DV109" s="198">
        <f t="shared" si="425"/>
        <v>0</v>
      </c>
    </row>
    <row r="110" spans="1:126" ht="25.5" customHeight="1">
      <c r="A110" s="19"/>
      <c r="B110" s="55"/>
      <c r="C110" s="55"/>
      <c r="D110" s="56">
        <f t="shared" si="613"/>
        <v>44</v>
      </c>
      <c r="E110" s="57">
        <f t="shared" si="614"/>
        <v>47</v>
      </c>
      <c r="F110" s="58" t="s">
        <v>30</v>
      </c>
      <c r="G110" s="52">
        <f>'[9]NAW3 - Asset Repl - NPgN'!G107</f>
        <v>2</v>
      </c>
      <c r="H110" s="52">
        <f>'[9]NAW3 - Asset Repl - NPgN'!H107</f>
        <v>0</v>
      </c>
      <c r="I110" s="52">
        <f>'[9]NAW3 - Asset Repl - NPgN'!I107</f>
        <v>42</v>
      </c>
      <c r="J110" s="52">
        <f>'[9]NAW3 - Asset Repl - NPgN'!J107</f>
        <v>0</v>
      </c>
      <c r="K110" s="52">
        <f>'[9]NAW3 - Asset Repl - NPgN'!K107</f>
        <v>0</v>
      </c>
      <c r="L110" s="59">
        <f t="shared" si="615"/>
        <v>44</v>
      </c>
      <c r="M110" s="52">
        <f>'[9]NAW3 - Asset Repl - NPgN'!M107</f>
        <v>2</v>
      </c>
      <c r="N110" s="52">
        <f>'[9]NAW3 - Asset Repl - NPgN'!N107</f>
        <v>0</v>
      </c>
      <c r="O110" s="52">
        <f>'[9]NAW3 - Asset Repl - NPgN'!O107</f>
        <v>42</v>
      </c>
      <c r="P110" s="52">
        <f>'[9]NAW3 - Asset Repl - NPgN'!P107</f>
        <v>0</v>
      </c>
      <c r="Q110" s="52">
        <f>'[9]NAW3 - Asset Repl - NPgN'!Q107</f>
        <v>0</v>
      </c>
      <c r="R110" s="59">
        <f t="shared" si="616"/>
        <v>44</v>
      </c>
      <c r="S110" s="52">
        <f>'[9]NAW3 - Asset Repl - NPgN'!S107</f>
        <v>0</v>
      </c>
      <c r="T110" s="52">
        <f>'[9]NAW3 - Asset Repl - NPgN'!T107</f>
        <v>0</v>
      </c>
      <c r="U110" s="52">
        <f>'[9]NAW3 - Asset Repl - NPgN'!U107</f>
        <v>0</v>
      </c>
      <c r="V110" s="52">
        <f>'[9]NAW3 - Asset Repl - NPgN'!V107</f>
        <v>0</v>
      </c>
      <c r="W110" s="52">
        <f>'[9]NAW3 - Asset Repl - NPgN'!W107</f>
        <v>0</v>
      </c>
      <c r="X110" s="59">
        <f t="shared" si="617"/>
        <v>0</v>
      </c>
      <c r="Y110" s="52">
        <f>'[9]NAW3 - Asset Repl - NPgN'!Y107</f>
        <v>2</v>
      </c>
      <c r="Z110" s="52">
        <f>'[9]NAW3 - Asset Repl - NPgN'!Z107</f>
        <v>0</v>
      </c>
      <c r="AA110" s="52">
        <f>'[9]NAW3 - Asset Repl - NPgN'!AA107</f>
        <v>0</v>
      </c>
      <c r="AB110" s="52">
        <f>'[9]NAW3 - Asset Repl - NPgN'!AB107</f>
        <v>42</v>
      </c>
      <c r="AC110" s="52">
        <f>'[9]NAW3 - Asset Repl - NPgN'!AC107</f>
        <v>0</v>
      </c>
      <c r="AD110" s="59">
        <f t="shared" si="618"/>
        <v>44</v>
      </c>
      <c r="AE110" s="52">
        <f>'[9]NAW3 - Asset Repl - NPgN'!AE107</f>
        <v>18</v>
      </c>
      <c r="AF110" s="52">
        <f>'[9]NAW3 - Asset Repl - NPgN'!AF107</f>
        <v>0</v>
      </c>
      <c r="AG110" s="52">
        <f>'[9]NAW3 - Asset Repl - NPgN'!AG107</f>
        <v>0</v>
      </c>
      <c r="AH110" s="52">
        <f>'[9]NAW3 - Asset Repl - NPgN'!AH107</f>
        <v>-15</v>
      </c>
      <c r="AI110" s="52">
        <f>'[9]NAW3 - Asset Repl - NPgN'!AI107</f>
        <v>0</v>
      </c>
      <c r="AJ110" s="59">
        <f t="shared" si="619"/>
        <v>3</v>
      </c>
      <c r="AK110" s="52">
        <f>'[9]NAW3 - Asset Repl - NPgN'!AK107</f>
        <v>2</v>
      </c>
      <c r="AL110" s="52">
        <f>'[9]NAW3 - Asset Repl - NPgN'!AL107</f>
        <v>0</v>
      </c>
      <c r="AM110" s="52">
        <f>'[9]NAW3 - Asset Repl - NPgN'!AM107</f>
        <v>0</v>
      </c>
      <c r="AN110" s="52">
        <f>'[9]NAW3 - Asset Repl - NPgN'!AN107</f>
        <v>42</v>
      </c>
      <c r="AO110" s="52">
        <f>'[9]NAW3 - Asset Repl - NPgN'!AO107</f>
        <v>0</v>
      </c>
      <c r="AP110" s="59">
        <f t="shared" si="620"/>
        <v>44</v>
      </c>
      <c r="BB110" s="6"/>
      <c r="BC110" s="6"/>
      <c r="BD110" s="58" t="s">
        <v>30</v>
      </c>
      <c r="BE110" s="172">
        <f>'NPgN - Probs. of Failure'!O$32</f>
        <v>0</v>
      </c>
      <c r="BF110" s="172">
        <f>'NPgN - Probs. of Failure'!P$32</f>
        <v>0</v>
      </c>
      <c r="BG110" s="172">
        <f>'NPgN - Probs. of Failure'!Q$32</f>
        <v>0</v>
      </c>
      <c r="BH110" s="172">
        <f>'NPgN - Probs. of Failure'!R$32</f>
        <v>0</v>
      </c>
      <c r="BI110" s="172">
        <f>'NPgN - Probs. of Failure'!S$32</f>
        <v>0</v>
      </c>
      <c r="BJ110" s="176"/>
      <c r="BK110" s="6"/>
      <c r="BL110" s="58" t="s">
        <v>30</v>
      </c>
      <c r="BM110" s="194">
        <f>$BM5*'NPgN - Average Cons. of Failure'!$Q$32</f>
        <v>457316.0412259397</v>
      </c>
      <c r="BN110" s="194">
        <f>$BM5*'NPgN - Average Cons. of Failure'!$Q$32</f>
        <v>457316.0412259397</v>
      </c>
      <c r="BO110" s="194">
        <f>$BM5*'NPgN - Average Cons. of Failure'!$Q$32</f>
        <v>457316.0412259397</v>
      </c>
      <c r="BP110" s="194">
        <f>$BM5*'NPgN - Average Cons. of Failure'!$Q$32</f>
        <v>457316.0412259397</v>
      </c>
      <c r="BQ110" s="194">
        <f>$BM5*'NPgN - Average Cons. of Failure'!$Q$32</f>
        <v>457316.0412259397</v>
      </c>
      <c r="BR110" s="176"/>
      <c r="BS110" s="6"/>
      <c r="BT110" s="58" t="s">
        <v>30</v>
      </c>
      <c r="BU110" s="24">
        <f t="shared" si="426"/>
        <v>0</v>
      </c>
      <c r="BV110" s="24">
        <f t="shared" si="427"/>
        <v>0</v>
      </c>
      <c r="BW110" s="24">
        <f t="shared" si="428"/>
        <v>0</v>
      </c>
      <c r="BX110" s="24">
        <f t="shared" si="429"/>
        <v>0</v>
      </c>
      <c r="BY110" s="24">
        <f t="shared" si="430"/>
        <v>0</v>
      </c>
      <c r="BZ110" s="6"/>
      <c r="CA110" s="6"/>
      <c r="CB110" s="58" t="s">
        <v>30</v>
      </c>
      <c r="CC110" s="195">
        <f t="shared" si="621"/>
        <v>0</v>
      </c>
      <c r="CD110" s="195">
        <f t="shared" si="607"/>
        <v>0</v>
      </c>
      <c r="CE110" s="195">
        <f t="shared" si="607"/>
        <v>0</v>
      </c>
      <c r="CF110" s="195">
        <f t="shared" si="607"/>
        <v>0</v>
      </c>
      <c r="CG110" s="195">
        <f t="shared" si="607"/>
        <v>0</v>
      </c>
      <c r="CH110" s="198">
        <f t="shared" si="491"/>
        <v>0</v>
      </c>
      <c r="CI110" s="68"/>
      <c r="CJ110" s="68"/>
      <c r="CK110" s="195">
        <f t="shared" si="608"/>
        <v>0</v>
      </c>
      <c r="CL110" s="195">
        <f t="shared" si="608"/>
        <v>0</v>
      </c>
      <c r="CM110" s="195">
        <f t="shared" si="608"/>
        <v>0</v>
      </c>
      <c r="CN110" s="195">
        <f t="shared" si="608"/>
        <v>0</v>
      </c>
      <c r="CO110" s="195">
        <f t="shared" si="608"/>
        <v>0</v>
      </c>
      <c r="CP110" s="198">
        <f t="shared" si="422"/>
        <v>0</v>
      </c>
      <c r="CS110" s="195">
        <f t="shared" si="622"/>
        <v>0</v>
      </c>
      <c r="CT110" s="195">
        <f t="shared" si="609"/>
        <v>0</v>
      </c>
      <c r="CU110" s="195">
        <f t="shared" si="609"/>
        <v>0</v>
      </c>
      <c r="CV110" s="195">
        <f t="shared" si="609"/>
        <v>0</v>
      </c>
      <c r="CW110" s="195">
        <f t="shared" si="609"/>
        <v>0</v>
      </c>
      <c r="CX110" s="198">
        <f t="shared" si="423"/>
        <v>0</v>
      </c>
      <c r="DA110" s="195">
        <f t="shared" si="623"/>
        <v>0</v>
      </c>
      <c r="DB110" s="195">
        <f t="shared" si="610"/>
        <v>0</v>
      </c>
      <c r="DC110" s="195">
        <f t="shared" si="610"/>
        <v>0</v>
      </c>
      <c r="DD110" s="195">
        <f t="shared" si="610"/>
        <v>0</v>
      </c>
      <c r="DE110" s="195">
        <f t="shared" si="610"/>
        <v>0</v>
      </c>
      <c r="DF110" s="198">
        <f t="shared" si="424"/>
        <v>0</v>
      </c>
      <c r="DI110" s="195">
        <f t="shared" si="624"/>
        <v>0</v>
      </c>
      <c r="DJ110" s="195">
        <f t="shared" si="611"/>
        <v>0</v>
      </c>
      <c r="DK110" s="195">
        <f t="shared" si="611"/>
        <v>0</v>
      </c>
      <c r="DL110" s="195">
        <f t="shared" si="611"/>
        <v>0</v>
      </c>
      <c r="DM110" s="195">
        <f t="shared" si="611"/>
        <v>0</v>
      </c>
      <c r="DN110" s="198">
        <f t="shared" si="431"/>
        <v>0</v>
      </c>
      <c r="DQ110" s="195">
        <f t="shared" si="625"/>
        <v>0</v>
      </c>
      <c r="DR110" s="195">
        <f t="shared" si="612"/>
        <v>0</v>
      </c>
      <c r="DS110" s="195">
        <f t="shared" si="612"/>
        <v>0</v>
      </c>
      <c r="DT110" s="195">
        <f t="shared" si="612"/>
        <v>0</v>
      </c>
      <c r="DU110" s="195">
        <f t="shared" si="612"/>
        <v>0</v>
      </c>
      <c r="DV110" s="198">
        <f t="shared" si="425"/>
        <v>0</v>
      </c>
    </row>
    <row r="111" spans="1:126" ht="25.5" customHeight="1" thickBot="1">
      <c r="A111" s="19"/>
      <c r="B111" s="60"/>
      <c r="C111" s="61"/>
      <c r="D111" s="62">
        <f>SUM(D107:D110)</f>
        <v>659</v>
      </c>
      <c r="E111" s="63">
        <f>SUM(E107:E110)</f>
        <v>661</v>
      </c>
      <c r="F111" s="64"/>
      <c r="G111" s="65">
        <f>SUM(G107:G110)</f>
        <v>216</v>
      </c>
      <c r="H111" s="66">
        <f t="shared" ref="H111:K111" si="626">SUM(H107:H110)</f>
        <v>195</v>
      </c>
      <c r="I111" s="66">
        <f t="shared" si="626"/>
        <v>207</v>
      </c>
      <c r="J111" s="66">
        <f t="shared" si="626"/>
        <v>33</v>
      </c>
      <c r="K111" s="66">
        <f t="shared" si="626"/>
        <v>8</v>
      </c>
      <c r="L111" s="67"/>
      <c r="M111" s="65">
        <f>SUM(M107:M110)</f>
        <v>174</v>
      </c>
      <c r="N111" s="66">
        <f t="shared" ref="N111:Q111" si="627">SUM(N107:N110)</f>
        <v>195</v>
      </c>
      <c r="O111" s="66">
        <f t="shared" si="627"/>
        <v>224</v>
      </c>
      <c r="P111" s="66">
        <f t="shared" si="627"/>
        <v>40</v>
      </c>
      <c r="Q111" s="66">
        <f t="shared" si="627"/>
        <v>26</v>
      </c>
      <c r="R111" s="67"/>
      <c r="S111" s="65">
        <f>SUM(S107:S110)</f>
        <v>15</v>
      </c>
      <c r="T111" s="66">
        <f t="shared" ref="T111:W111" si="628">SUM(T107:T110)</f>
        <v>0</v>
      </c>
      <c r="U111" s="66">
        <f t="shared" si="628"/>
        <v>-1</v>
      </c>
      <c r="V111" s="66">
        <f t="shared" si="628"/>
        <v>-3</v>
      </c>
      <c r="W111" s="66">
        <f t="shared" si="628"/>
        <v>-11</v>
      </c>
      <c r="X111" s="67"/>
      <c r="Y111" s="65">
        <f>SUM(Y107:Y110)</f>
        <v>167</v>
      </c>
      <c r="Z111" s="66">
        <f t="shared" ref="Z111:AC111" si="629">SUM(Z107:Z110)</f>
        <v>121</v>
      </c>
      <c r="AA111" s="66">
        <f t="shared" si="629"/>
        <v>123</v>
      </c>
      <c r="AB111" s="66">
        <f t="shared" si="629"/>
        <v>193</v>
      </c>
      <c r="AC111" s="66">
        <f t="shared" si="629"/>
        <v>55</v>
      </c>
      <c r="AD111" s="67"/>
      <c r="AE111" s="65">
        <f>SUM(AE107:AE110)</f>
        <v>76</v>
      </c>
      <c r="AF111" s="66">
        <f t="shared" ref="AF111:AI111" si="630">SUM(AF107:AF110)</f>
        <v>0</v>
      </c>
      <c r="AG111" s="66">
        <f t="shared" si="630"/>
        <v>-1</v>
      </c>
      <c r="AH111" s="66">
        <f t="shared" si="630"/>
        <v>-41</v>
      </c>
      <c r="AI111" s="66">
        <f t="shared" si="630"/>
        <v>-32</v>
      </c>
      <c r="AJ111" s="67"/>
      <c r="AK111" s="65">
        <f>SUM(AK107:AK110)</f>
        <v>154</v>
      </c>
      <c r="AL111" s="66">
        <f t="shared" ref="AL111:AO111" si="631">SUM(AL107:AL110)</f>
        <v>83</v>
      </c>
      <c r="AM111" s="66">
        <f t="shared" si="631"/>
        <v>144</v>
      </c>
      <c r="AN111" s="66">
        <f t="shared" si="631"/>
        <v>212</v>
      </c>
      <c r="AO111" s="66">
        <f t="shared" si="631"/>
        <v>66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0</v>
      </c>
      <c r="CD111" s="197">
        <f t="shared" ref="CD111:CG111" si="632">SUM(CD107:CD110)</f>
        <v>0</v>
      </c>
      <c r="CE111" s="197">
        <f t="shared" si="632"/>
        <v>0</v>
      </c>
      <c r="CF111" s="197">
        <f t="shared" si="632"/>
        <v>0</v>
      </c>
      <c r="CG111" s="197">
        <f t="shared" si="632"/>
        <v>0</v>
      </c>
      <c r="CH111" s="198">
        <f t="shared" si="491"/>
        <v>0</v>
      </c>
      <c r="CI111" s="68"/>
      <c r="CJ111" s="68"/>
      <c r="CK111" s="197">
        <f>SUM(CK107:CK110)</f>
        <v>0</v>
      </c>
      <c r="CL111" s="197">
        <f t="shared" ref="CL111:CO111" si="633">SUM(CL107:CL110)</f>
        <v>0</v>
      </c>
      <c r="CM111" s="197">
        <f t="shared" si="633"/>
        <v>0</v>
      </c>
      <c r="CN111" s="197">
        <f t="shared" si="633"/>
        <v>0</v>
      </c>
      <c r="CO111" s="197">
        <f t="shared" si="633"/>
        <v>0</v>
      </c>
      <c r="CP111" s="198">
        <f t="shared" si="422"/>
        <v>0</v>
      </c>
      <c r="CS111" s="197">
        <f>SUM(CS107:CS110)</f>
        <v>0</v>
      </c>
      <c r="CT111" s="197">
        <f t="shared" ref="CT111:CW111" si="634">SUM(CT107:CT110)</f>
        <v>0</v>
      </c>
      <c r="CU111" s="197">
        <f t="shared" si="634"/>
        <v>0</v>
      </c>
      <c r="CV111" s="197">
        <f t="shared" si="634"/>
        <v>0</v>
      </c>
      <c r="CW111" s="197">
        <f t="shared" si="634"/>
        <v>0</v>
      </c>
      <c r="CX111" s="198">
        <f t="shared" si="423"/>
        <v>0</v>
      </c>
      <c r="DA111" s="197">
        <f>SUM(DA107:DA110)</f>
        <v>0</v>
      </c>
      <c r="DB111" s="197">
        <f t="shared" ref="DB111:DE111" si="635">SUM(DB107:DB110)</f>
        <v>0</v>
      </c>
      <c r="DC111" s="197">
        <f t="shared" si="635"/>
        <v>0</v>
      </c>
      <c r="DD111" s="197">
        <f t="shared" si="635"/>
        <v>0</v>
      </c>
      <c r="DE111" s="197">
        <f t="shared" si="635"/>
        <v>0</v>
      </c>
      <c r="DF111" s="198">
        <f t="shared" si="424"/>
        <v>0</v>
      </c>
      <c r="DI111" s="197">
        <f>SUM(DI107:DI110)</f>
        <v>0</v>
      </c>
      <c r="DJ111" s="197">
        <f t="shared" ref="DJ111:DM111" si="636">SUM(DJ107:DJ110)</f>
        <v>0</v>
      </c>
      <c r="DK111" s="197">
        <f t="shared" si="636"/>
        <v>0</v>
      </c>
      <c r="DL111" s="197">
        <f t="shared" si="636"/>
        <v>0</v>
      </c>
      <c r="DM111" s="197">
        <f t="shared" si="636"/>
        <v>0</v>
      </c>
      <c r="DN111" s="198">
        <f t="shared" si="431"/>
        <v>0</v>
      </c>
      <c r="DQ111" s="197">
        <f>SUM(DQ107:DQ110)</f>
        <v>0</v>
      </c>
      <c r="DR111" s="197">
        <f t="shared" ref="DR111:DU111" si="637">SUM(DR107:DR110)</f>
        <v>0</v>
      </c>
      <c r="DS111" s="197">
        <f t="shared" si="637"/>
        <v>0</v>
      </c>
      <c r="DT111" s="197">
        <f t="shared" si="637"/>
        <v>0</v>
      </c>
      <c r="DU111" s="197">
        <f t="shared" si="637"/>
        <v>0</v>
      </c>
      <c r="DV111" s="198">
        <f t="shared" si="425"/>
        <v>0</v>
      </c>
    </row>
    <row r="112" spans="1:126" ht="25.5" customHeight="1">
      <c r="A112" s="19"/>
      <c r="B112" s="48" t="s">
        <v>42</v>
      </c>
      <c r="C112" s="48"/>
      <c r="D112" s="49">
        <f>L112</f>
        <v>103</v>
      </c>
      <c r="E112" s="50">
        <f>D112+SUM(AE112:AI112)</f>
        <v>103</v>
      </c>
      <c r="F112" s="51" t="s">
        <v>25</v>
      </c>
      <c r="G112" s="52">
        <f>'[9]NAW3 - Asset Repl - NPgN'!G109</f>
        <v>37</v>
      </c>
      <c r="H112" s="52">
        <f>'[9]NAW3 - Asset Repl - NPgN'!H109</f>
        <v>47</v>
      </c>
      <c r="I112" s="52">
        <f>'[9]NAW3 - Asset Repl - NPgN'!I109</f>
        <v>14</v>
      </c>
      <c r="J112" s="52">
        <f>'[9]NAW3 - Asset Repl - NPgN'!J109</f>
        <v>5</v>
      </c>
      <c r="K112" s="52">
        <f>'[9]NAW3 - Asset Repl - NPgN'!K109</f>
        <v>0</v>
      </c>
      <c r="L112" s="53">
        <f>SUM(G112:K112)</f>
        <v>103</v>
      </c>
      <c r="M112" s="52">
        <f>'[9]NAW3 - Asset Repl - NPgN'!M109</f>
        <v>37</v>
      </c>
      <c r="N112" s="52">
        <f>'[9]NAW3 - Asset Repl - NPgN'!N109</f>
        <v>47</v>
      </c>
      <c r="O112" s="52">
        <f>'[9]NAW3 - Asset Repl - NPgN'!O109</f>
        <v>14</v>
      </c>
      <c r="P112" s="52">
        <f>'[9]NAW3 - Asset Repl - NPgN'!P109</f>
        <v>5</v>
      </c>
      <c r="Q112" s="52">
        <f>'[9]NAW3 - Asset Repl - NPgN'!Q109</f>
        <v>0</v>
      </c>
      <c r="R112" s="53">
        <f>SUM(M112:Q112)</f>
        <v>103</v>
      </c>
      <c r="S112" s="52">
        <f>'[9]NAW3 - Asset Repl - NPgN'!S109</f>
        <v>0</v>
      </c>
      <c r="T112" s="52">
        <f>'[9]NAW3 - Asset Repl - NPgN'!T109</f>
        <v>0</v>
      </c>
      <c r="U112" s="52">
        <f>'[9]NAW3 - Asset Repl - NPgN'!U109</f>
        <v>0</v>
      </c>
      <c r="V112" s="52">
        <f>'[9]NAW3 - Asset Repl - NPgN'!V109</f>
        <v>0</v>
      </c>
      <c r="W112" s="52">
        <f>'[9]NAW3 - Asset Repl - NPgN'!W109</f>
        <v>0</v>
      </c>
      <c r="X112" s="53">
        <f>SUM(S112:W112)</f>
        <v>0</v>
      </c>
      <c r="Y112" s="54">
        <f>'[9]NAW3 - Asset Repl - NPgN'!Y109</f>
        <v>34</v>
      </c>
      <c r="Z112" s="54">
        <f>'[9]NAW3 - Asset Repl - NPgN'!Z109</f>
        <v>34</v>
      </c>
      <c r="AA112" s="54">
        <f>'[9]NAW3 - Asset Repl - NPgN'!AA109</f>
        <v>24</v>
      </c>
      <c r="AB112" s="54">
        <f>'[9]NAW3 - Asset Repl - NPgN'!AB109</f>
        <v>11</v>
      </c>
      <c r="AC112" s="54">
        <f>'[9]NAW3 - Asset Repl - NPgN'!AC109</f>
        <v>0</v>
      </c>
      <c r="AD112" s="53">
        <f>SUM(Y112:AC112)</f>
        <v>103</v>
      </c>
      <c r="AE112" s="54">
        <f>'[9]NAW3 - Asset Repl - NPgN'!AE109</f>
        <v>2</v>
      </c>
      <c r="AF112" s="54">
        <f>'[9]NAW3 - Asset Repl - NPgN'!AF109</f>
        <v>0</v>
      </c>
      <c r="AG112" s="54">
        <f>'[9]NAW3 - Asset Repl - NPgN'!AG109</f>
        <v>0</v>
      </c>
      <c r="AH112" s="54">
        <f>'[9]NAW3 - Asset Repl - NPgN'!AH109</f>
        <v>0</v>
      </c>
      <c r="AI112" s="54">
        <f>'[9]NAW3 - Asset Repl - NPgN'!AI109</f>
        <v>-2</v>
      </c>
      <c r="AJ112" s="53">
        <f>SUM(AE112:AI112)</f>
        <v>0</v>
      </c>
      <c r="AK112" s="54">
        <f>'[9]NAW3 - Asset Repl - NPgN'!AK109</f>
        <v>34</v>
      </c>
      <c r="AL112" s="54">
        <f>'[9]NAW3 - Asset Repl - NPgN'!AL109</f>
        <v>17</v>
      </c>
      <c r="AM112" s="54">
        <f>'[9]NAW3 - Asset Repl - NPgN'!AM109</f>
        <v>35</v>
      </c>
      <c r="AN112" s="54">
        <f>'[9]NAW3 - Asset Repl - NPgN'!AN109</f>
        <v>12</v>
      </c>
      <c r="AO112" s="54">
        <f>'[9]NAW3 - Asset Repl - NPgN'!AO109</f>
        <v>5</v>
      </c>
      <c r="AP112" s="53">
        <f>SUM(AK112:AO112)</f>
        <v>103</v>
      </c>
      <c r="BB112" s="6"/>
      <c r="BC112" s="6"/>
      <c r="BD112" s="51" t="s">
        <v>25</v>
      </c>
      <c r="BE112" s="172">
        <f>'NPgN - Probs. of Failure'!O$33</f>
        <v>1.3081087071682364E-3</v>
      </c>
      <c r="BF112" s="172">
        <f>'NPgN - Probs. of Failure'!P$33</f>
        <v>5.6261461844209822E-3</v>
      </c>
      <c r="BG112" s="172">
        <f>'NPgN - Probs. of Failure'!Q$33</f>
        <v>1.6238482608022152E-2</v>
      </c>
      <c r="BH112" s="172">
        <f>'NPgN - Probs. of Failure'!R$33</f>
        <v>3.6348134009841368E-2</v>
      </c>
      <c r="BI112" s="172">
        <f>'NPgN - Probs. of Failure'!S$33</f>
        <v>6.9158116421748239E-2</v>
      </c>
      <c r="BJ112" s="175"/>
      <c r="BK112" s="6"/>
      <c r="BL112" s="51" t="s">
        <v>25</v>
      </c>
      <c r="BM112" s="194">
        <f>$BM2*'NPgN - Average Cons. of Failure'!$Q$33</f>
        <v>99918.761150646969</v>
      </c>
      <c r="BN112" s="194">
        <f>$BM2*'NPgN - Average Cons. of Failure'!$Q$33</f>
        <v>99918.761150646969</v>
      </c>
      <c r="BO112" s="194">
        <f>$BM2*'NPgN - Average Cons. of Failure'!$Q$33</f>
        <v>99918.761150646969</v>
      </c>
      <c r="BP112" s="194">
        <f>$BM2*'NPgN - Average Cons. of Failure'!$Q$33</f>
        <v>99918.761150646969</v>
      </c>
      <c r="BQ112" s="194">
        <f>$BM2*'NPgN - Average Cons. of Failure'!$Q$33</f>
        <v>99918.761150646969</v>
      </c>
      <c r="BR112" s="175"/>
      <c r="BS112" s="6"/>
      <c r="BT112" s="51" t="s">
        <v>25</v>
      </c>
      <c r="BU112" s="24">
        <f t="shared" si="426"/>
        <v>130.70460147062462</v>
      </c>
      <c r="BV112" s="24">
        <f t="shared" si="427"/>
        <v>562.15755679978395</v>
      </c>
      <c r="BW112" s="24">
        <f t="shared" si="428"/>
        <v>1622.5290651599003</v>
      </c>
      <c r="BX112" s="24">
        <f t="shared" si="429"/>
        <v>3631.8605204010473</v>
      </c>
      <c r="BY112" s="24">
        <f t="shared" si="430"/>
        <v>6910.1933163732983</v>
      </c>
      <c r="BZ112" s="6"/>
      <c r="CA112" s="6"/>
      <c r="CB112" s="51" t="s">
        <v>25</v>
      </c>
      <c r="CC112" s="195">
        <f>IF(BU112="","",M112*BU112)</f>
        <v>4836.0702544131109</v>
      </c>
      <c r="CD112" s="195">
        <f t="shared" ref="CD112:CG115" si="638">IF(BV112="","",N112*BV112)</f>
        <v>26421.405169589845</v>
      </c>
      <c r="CE112" s="195">
        <f t="shared" si="638"/>
        <v>22715.406912238603</v>
      </c>
      <c r="CF112" s="195">
        <f t="shared" si="638"/>
        <v>18159.302602005235</v>
      </c>
      <c r="CG112" s="195">
        <f t="shared" si="638"/>
        <v>0</v>
      </c>
      <c r="CH112" s="198">
        <f t="shared" si="491"/>
        <v>72132.184938246792</v>
      </c>
      <c r="CI112" s="68"/>
      <c r="CJ112" s="68"/>
      <c r="CK112" s="195">
        <f t="shared" ref="CK112:CO115" si="639">IF(BU112="","",G112*BU112)</f>
        <v>4836.0702544131109</v>
      </c>
      <c r="CL112" s="195">
        <f t="shared" si="639"/>
        <v>26421.405169589845</v>
      </c>
      <c r="CM112" s="195">
        <f t="shared" si="639"/>
        <v>22715.406912238603</v>
      </c>
      <c r="CN112" s="195">
        <f t="shared" si="639"/>
        <v>18159.302602005235</v>
      </c>
      <c r="CO112" s="195">
        <f t="shared" si="639"/>
        <v>0</v>
      </c>
      <c r="CP112" s="198">
        <f t="shared" si="422"/>
        <v>72132.184938246792</v>
      </c>
      <c r="CS112" s="195">
        <f>IF(BU112="","",Y112*BU112)</f>
        <v>4443.9564500012375</v>
      </c>
      <c r="CT112" s="195">
        <f t="shared" ref="CT112:CW115" si="640">IF(BV112="","",Z112*BV112)</f>
        <v>19113.356931192655</v>
      </c>
      <c r="CU112" s="195">
        <f t="shared" si="640"/>
        <v>38940.697563837603</v>
      </c>
      <c r="CV112" s="195">
        <f t="shared" si="640"/>
        <v>39950.465724411522</v>
      </c>
      <c r="CW112" s="195">
        <f t="shared" si="640"/>
        <v>0</v>
      </c>
      <c r="CX112" s="198">
        <f t="shared" si="423"/>
        <v>102448.47666944301</v>
      </c>
      <c r="DA112" s="195">
        <f>IF(BU112="","",(S112+Y112)*BU112)</f>
        <v>4443.9564500012375</v>
      </c>
      <c r="DB112" s="195">
        <f t="shared" ref="DB112:DE115" si="641">IF(BV112="","",(T112+Z112)*BV112)</f>
        <v>19113.356931192655</v>
      </c>
      <c r="DC112" s="195">
        <f t="shared" si="641"/>
        <v>38940.697563837603</v>
      </c>
      <c r="DD112" s="195">
        <f t="shared" si="641"/>
        <v>39950.465724411522</v>
      </c>
      <c r="DE112" s="195">
        <f t="shared" si="641"/>
        <v>0</v>
      </c>
      <c r="DF112" s="198">
        <f t="shared" si="424"/>
        <v>102448.47666944301</v>
      </c>
      <c r="DI112" s="195">
        <f>IF(BU112="","",AK112*BU112)</f>
        <v>4443.9564500012375</v>
      </c>
      <c r="DJ112" s="195">
        <f t="shared" ref="DJ112:DM115" si="642">IF(BV112="","",AL112*BV112)</f>
        <v>9556.6784655963274</v>
      </c>
      <c r="DK112" s="195">
        <f t="shared" si="642"/>
        <v>56788.517280596512</v>
      </c>
      <c r="DL112" s="195">
        <f t="shared" si="642"/>
        <v>43582.326244812568</v>
      </c>
      <c r="DM112" s="195">
        <f t="shared" si="642"/>
        <v>34550.966581866494</v>
      </c>
      <c r="DN112" s="198">
        <f t="shared" si="431"/>
        <v>148922.44502287314</v>
      </c>
      <c r="DQ112" s="195">
        <f>IF(BU112="","",(AE112+AK112)*BU112)</f>
        <v>4705.3656529424861</v>
      </c>
      <c r="DR112" s="195">
        <f t="shared" ref="DR112:DU115" si="643">IF(BV112="","",(AF112+AL112)*BV112)</f>
        <v>9556.6784655963274</v>
      </c>
      <c r="DS112" s="195">
        <f t="shared" si="643"/>
        <v>56788.517280596512</v>
      </c>
      <c r="DT112" s="195">
        <f t="shared" si="643"/>
        <v>43582.326244812568</v>
      </c>
      <c r="DU112" s="195">
        <f t="shared" si="643"/>
        <v>20730.579949119896</v>
      </c>
      <c r="DV112" s="198">
        <f t="shared" si="425"/>
        <v>135363.46759306779</v>
      </c>
    </row>
    <row r="113" spans="1:126" ht="25.5" customHeight="1">
      <c r="A113" s="19"/>
      <c r="B113" s="55"/>
      <c r="C113" s="55"/>
      <c r="D113" s="56">
        <f t="shared" ref="D113:D115" si="644">L113</f>
        <v>194</v>
      </c>
      <c r="E113" s="57">
        <f t="shared" ref="E113:E115" si="645">D113+SUM(AE113:AI113)</f>
        <v>194</v>
      </c>
      <c r="F113" s="58" t="s">
        <v>27</v>
      </c>
      <c r="G113" s="52">
        <f>'[9]NAW3 - Asset Repl - NPgN'!G110</f>
        <v>53</v>
      </c>
      <c r="H113" s="52">
        <f>'[9]NAW3 - Asset Repl - NPgN'!H110</f>
        <v>54</v>
      </c>
      <c r="I113" s="52">
        <f>'[9]NAW3 - Asset Repl - NPgN'!I110</f>
        <v>65</v>
      </c>
      <c r="J113" s="52">
        <f>'[9]NAW3 - Asset Repl - NPgN'!J110</f>
        <v>22</v>
      </c>
      <c r="K113" s="52">
        <f>'[9]NAW3 - Asset Repl - NPgN'!K110</f>
        <v>0</v>
      </c>
      <c r="L113" s="59">
        <f t="shared" ref="L113:L115" si="646">SUM(G113:K113)</f>
        <v>194</v>
      </c>
      <c r="M113" s="52">
        <f>'[9]NAW3 - Asset Repl - NPgN'!M110</f>
        <v>46</v>
      </c>
      <c r="N113" s="52">
        <f>'[9]NAW3 - Asset Repl - NPgN'!N110</f>
        <v>54</v>
      </c>
      <c r="O113" s="52">
        <f>'[9]NAW3 - Asset Repl - NPgN'!O110</f>
        <v>70</v>
      </c>
      <c r="P113" s="52">
        <f>'[9]NAW3 - Asset Repl - NPgN'!P110</f>
        <v>24</v>
      </c>
      <c r="Q113" s="52">
        <f>'[9]NAW3 - Asset Repl - NPgN'!Q110</f>
        <v>0</v>
      </c>
      <c r="R113" s="59">
        <f t="shared" ref="R113:R115" si="647">SUM(M113:Q113)</f>
        <v>194</v>
      </c>
      <c r="S113" s="52">
        <f>'[9]NAW3 - Asset Repl - NPgN'!S110</f>
        <v>14</v>
      </c>
      <c r="T113" s="52">
        <f>'[9]NAW3 - Asset Repl - NPgN'!T110</f>
        <v>0</v>
      </c>
      <c r="U113" s="52">
        <f>'[9]NAW3 - Asset Repl - NPgN'!U110</f>
        <v>-1</v>
      </c>
      <c r="V113" s="52">
        <f>'[9]NAW3 - Asset Repl - NPgN'!V110</f>
        <v>-8</v>
      </c>
      <c r="W113" s="52">
        <f>'[9]NAW3 - Asset Repl - NPgN'!W110</f>
        <v>-5</v>
      </c>
      <c r="X113" s="59">
        <f t="shared" ref="X113:X115" si="648">SUM(S113:W113)</f>
        <v>0</v>
      </c>
      <c r="Y113" s="52">
        <f>'[9]NAW3 - Asset Repl - NPgN'!Y110</f>
        <v>39</v>
      </c>
      <c r="Z113" s="52">
        <f>'[9]NAW3 - Asset Repl - NPgN'!Z110</f>
        <v>40</v>
      </c>
      <c r="AA113" s="52">
        <f>'[9]NAW3 - Asset Repl - NPgN'!AA110</f>
        <v>65</v>
      </c>
      <c r="AB113" s="52">
        <f>'[9]NAW3 - Asset Repl - NPgN'!AB110</f>
        <v>43</v>
      </c>
      <c r="AC113" s="52">
        <f>'[9]NAW3 - Asset Repl - NPgN'!AC110</f>
        <v>7</v>
      </c>
      <c r="AD113" s="59">
        <f t="shared" ref="AD113:AD115" si="649">SUM(Y113:AC113)</f>
        <v>194</v>
      </c>
      <c r="AE113" s="52">
        <f>'[9]NAW3 - Asset Repl - NPgN'!AE110</f>
        <v>20</v>
      </c>
      <c r="AF113" s="52">
        <f>'[9]NAW3 - Asset Repl - NPgN'!AF110</f>
        <v>0</v>
      </c>
      <c r="AG113" s="52">
        <f>'[9]NAW3 - Asset Repl - NPgN'!AG110</f>
        <v>-1</v>
      </c>
      <c r="AH113" s="52">
        <f>'[9]NAW3 - Asset Repl - NPgN'!AH110</f>
        <v>-10</v>
      </c>
      <c r="AI113" s="52">
        <f>'[9]NAW3 - Asset Repl - NPgN'!AI110</f>
        <v>-9</v>
      </c>
      <c r="AJ113" s="59">
        <f t="shared" ref="AJ113:AJ115" si="650">SUM(AE113:AI113)</f>
        <v>0</v>
      </c>
      <c r="AK113" s="52">
        <f>'[9]NAW3 - Asset Repl - NPgN'!AK110</f>
        <v>34</v>
      </c>
      <c r="AL113" s="52">
        <f>'[9]NAW3 - Asset Repl - NPgN'!AL110</f>
        <v>29</v>
      </c>
      <c r="AM113" s="52">
        <f>'[9]NAW3 - Asset Repl - NPgN'!AM110</f>
        <v>61</v>
      </c>
      <c r="AN113" s="52">
        <f>'[9]NAW3 - Asset Repl - NPgN'!AN110</f>
        <v>42</v>
      </c>
      <c r="AO113" s="52">
        <f>'[9]NAW3 - Asset Repl - NPgN'!AO110</f>
        <v>28</v>
      </c>
      <c r="AP113" s="59">
        <f t="shared" ref="AP113:AP115" si="651">SUM(AK113:AO113)</f>
        <v>194</v>
      </c>
      <c r="BB113" s="6"/>
      <c r="BC113" s="6"/>
      <c r="BD113" s="58" t="s">
        <v>27</v>
      </c>
      <c r="BE113" s="172">
        <f>'NPgN - Probs. of Failure'!O$33</f>
        <v>1.3081087071682364E-3</v>
      </c>
      <c r="BF113" s="172">
        <f>'NPgN - Probs. of Failure'!P$33</f>
        <v>5.6261461844209822E-3</v>
      </c>
      <c r="BG113" s="172">
        <f>'NPgN - Probs. of Failure'!Q$33</f>
        <v>1.6238482608022152E-2</v>
      </c>
      <c r="BH113" s="172">
        <f>'NPgN - Probs. of Failure'!R$33</f>
        <v>3.6348134009841368E-2</v>
      </c>
      <c r="BI113" s="172">
        <f>'NPgN - Probs. of Failure'!S$33</f>
        <v>6.9158116421748239E-2</v>
      </c>
      <c r="BJ113" s="176"/>
      <c r="BK113" s="6"/>
      <c r="BL113" s="58" t="s">
        <v>27</v>
      </c>
      <c r="BM113" s="194">
        <f>$BM3*'NPgN - Average Cons. of Failure'!$Q$33</f>
        <v>142741.0873580671</v>
      </c>
      <c r="BN113" s="194">
        <f>$BM3*'NPgN - Average Cons. of Failure'!$Q$33</f>
        <v>142741.0873580671</v>
      </c>
      <c r="BO113" s="194">
        <f>$BM3*'NPgN - Average Cons. of Failure'!$Q$33</f>
        <v>142741.0873580671</v>
      </c>
      <c r="BP113" s="194">
        <f>$BM3*'NPgN - Average Cons. of Failure'!$Q$33</f>
        <v>142741.0873580671</v>
      </c>
      <c r="BQ113" s="194">
        <f>$BM3*'NPgN - Average Cons. of Failure'!$Q$33</f>
        <v>142741.0873580671</v>
      </c>
      <c r="BR113" s="176"/>
      <c r="BS113" s="6"/>
      <c r="BT113" s="58" t="s">
        <v>27</v>
      </c>
      <c r="BU113" s="24">
        <f t="shared" si="426"/>
        <v>186.72085924374946</v>
      </c>
      <c r="BV113" s="24">
        <f t="shared" si="427"/>
        <v>803.08222399969134</v>
      </c>
      <c r="BW113" s="24">
        <f t="shared" si="428"/>
        <v>2317.8986645141435</v>
      </c>
      <c r="BX113" s="24">
        <f t="shared" si="429"/>
        <v>5188.3721720014964</v>
      </c>
      <c r="BY113" s="24">
        <f t="shared" si="430"/>
        <v>9871.7047376761402</v>
      </c>
      <c r="BZ113" s="6"/>
      <c r="CA113" s="6"/>
      <c r="CB113" s="58" t="s">
        <v>27</v>
      </c>
      <c r="CC113" s="195">
        <f t="shared" ref="CC113:CC115" si="652">IF(BU113="","",M113*BU113)</f>
        <v>8589.1595252124753</v>
      </c>
      <c r="CD113" s="195">
        <f t="shared" si="638"/>
        <v>43366.440095983329</v>
      </c>
      <c r="CE113" s="195">
        <f t="shared" si="638"/>
        <v>162252.90651599003</v>
      </c>
      <c r="CF113" s="195">
        <f t="shared" si="638"/>
        <v>124520.93212803591</v>
      </c>
      <c r="CG113" s="195">
        <f t="shared" si="638"/>
        <v>0</v>
      </c>
      <c r="CH113" s="198">
        <f t="shared" si="491"/>
        <v>338729.43826522178</v>
      </c>
      <c r="CI113" s="68"/>
      <c r="CJ113" s="68"/>
      <c r="CK113" s="195">
        <f t="shared" si="639"/>
        <v>9896.2055399187211</v>
      </c>
      <c r="CL113" s="195">
        <f t="shared" si="639"/>
        <v>43366.440095983329</v>
      </c>
      <c r="CM113" s="195">
        <f t="shared" si="639"/>
        <v>150663.41319341934</v>
      </c>
      <c r="CN113" s="195">
        <f t="shared" si="639"/>
        <v>114144.18778403293</v>
      </c>
      <c r="CO113" s="195">
        <f t="shared" si="639"/>
        <v>0</v>
      </c>
      <c r="CP113" s="198">
        <f t="shared" si="422"/>
        <v>318070.24661335431</v>
      </c>
      <c r="CS113" s="195">
        <f t="shared" ref="CS113:CS115" si="653">IF(BU113="","",Y113*BU113)</f>
        <v>7282.1135105062285</v>
      </c>
      <c r="CT113" s="195">
        <f t="shared" si="640"/>
        <v>32123.288959987654</v>
      </c>
      <c r="CU113" s="195">
        <f t="shared" si="640"/>
        <v>150663.41319341934</v>
      </c>
      <c r="CV113" s="195">
        <f t="shared" si="640"/>
        <v>223100.00339606433</v>
      </c>
      <c r="CW113" s="195">
        <f t="shared" si="640"/>
        <v>69101.933163732989</v>
      </c>
      <c r="CX113" s="198">
        <f t="shared" si="423"/>
        <v>482270.75222371053</v>
      </c>
      <c r="DA113" s="195">
        <f t="shared" ref="DA113:DA115" si="654">IF(BU113="","",(S113+Y113)*BU113)</f>
        <v>9896.2055399187211</v>
      </c>
      <c r="DB113" s="195">
        <f t="shared" si="641"/>
        <v>32123.288959987654</v>
      </c>
      <c r="DC113" s="195">
        <f t="shared" si="641"/>
        <v>148345.51452890519</v>
      </c>
      <c r="DD113" s="195">
        <f t="shared" si="641"/>
        <v>181593.02602005238</v>
      </c>
      <c r="DE113" s="195">
        <f t="shared" si="641"/>
        <v>19743.40947535228</v>
      </c>
      <c r="DF113" s="198">
        <f t="shared" si="424"/>
        <v>391701.44452421623</v>
      </c>
      <c r="DI113" s="195">
        <f t="shared" ref="DI113:DI115" si="655">IF(BU113="","",AK113*BU113)</f>
        <v>6348.5092142874819</v>
      </c>
      <c r="DJ113" s="195">
        <f t="shared" si="642"/>
        <v>23289.384495991049</v>
      </c>
      <c r="DK113" s="195">
        <f t="shared" si="642"/>
        <v>141391.81853536275</v>
      </c>
      <c r="DL113" s="195">
        <f t="shared" si="642"/>
        <v>217911.63122406285</v>
      </c>
      <c r="DM113" s="195">
        <f t="shared" si="642"/>
        <v>276407.73265493196</v>
      </c>
      <c r="DN113" s="198">
        <f t="shared" si="431"/>
        <v>665349.07612463611</v>
      </c>
      <c r="DQ113" s="195">
        <f t="shared" ref="DQ113:DQ115" si="656">IF(BU113="","",(AE113+AK113)*BU113)</f>
        <v>10082.92639916247</v>
      </c>
      <c r="DR113" s="195">
        <f t="shared" si="643"/>
        <v>23289.384495991049</v>
      </c>
      <c r="DS113" s="195">
        <f t="shared" si="643"/>
        <v>139073.91987084862</v>
      </c>
      <c r="DT113" s="195">
        <f t="shared" si="643"/>
        <v>166027.90950404789</v>
      </c>
      <c r="DU113" s="195">
        <f t="shared" si="643"/>
        <v>187562.39001584667</v>
      </c>
      <c r="DV113" s="198">
        <f t="shared" si="425"/>
        <v>526036.53028589673</v>
      </c>
    </row>
    <row r="114" spans="1:126" ht="25.5" customHeight="1">
      <c r="A114" s="19"/>
      <c r="B114" s="55"/>
      <c r="C114" s="55"/>
      <c r="D114" s="56">
        <f t="shared" si="644"/>
        <v>16</v>
      </c>
      <c r="E114" s="57">
        <f t="shared" si="645"/>
        <v>16</v>
      </c>
      <c r="F114" s="58" t="s">
        <v>29</v>
      </c>
      <c r="G114" s="52">
        <f>'[9]NAW3 - Asset Repl - NPgN'!G111</f>
        <v>9</v>
      </c>
      <c r="H114" s="52">
        <f>'[9]NAW3 - Asset Repl - NPgN'!H111</f>
        <v>2</v>
      </c>
      <c r="I114" s="52">
        <f>'[9]NAW3 - Asset Repl - NPgN'!I111</f>
        <v>2</v>
      </c>
      <c r="J114" s="52">
        <f>'[9]NAW3 - Asset Repl - NPgN'!J111</f>
        <v>3</v>
      </c>
      <c r="K114" s="52">
        <f>'[9]NAW3 - Asset Repl - NPgN'!K111</f>
        <v>0</v>
      </c>
      <c r="L114" s="59">
        <f t="shared" si="646"/>
        <v>16</v>
      </c>
      <c r="M114" s="52">
        <f>'[9]NAW3 - Asset Repl - NPgN'!M111</f>
        <v>8</v>
      </c>
      <c r="N114" s="52">
        <f>'[9]NAW3 - Asset Repl - NPgN'!N111</f>
        <v>2</v>
      </c>
      <c r="O114" s="52">
        <f>'[9]NAW3 - Asset Repl - NPgN'!O111</f>
        <v>3</v>
      </c>
      <c r="P114" s="52">
        <f>'[9]NAW3 - Asset Repl - NPgN'!P111</f>
        <v>3</v>
      </c>
      <c r="Q114" s="52">
        <f>'[9]NAW3 - Asset Repl - NPgN'!Q111</f>
        <v>0</v>
      </c>
      <c r="R114" s="59">
        <f t="shared" si="647"/>
        <v>16</v>
      </c>
      <c r="S114" s="52">
        <f>'[9]NAW3 - Asset Repl - NPgN'!S111</f>
        <v>4</v>
      </c>
      <c r="T114" s="52">
        <f>'[9]NAW3 - Asset Repl - NPgN'!T111</f>
        <v>0</v>
      </c>
      <c r="U114" s="52">
        <f>'[9]NAW3 - Asset Repl - NPgN'!U111</f>
        <v>0</v>
      </c>
      <c r="V114" s="52">
        <f>'[9]NAW3 - Asset Repl - NPgN'!V111</f>
        <v>-2</v>
      </c>
      <c r="W114" s="52">
        <f>'[9]NAW3 - Asset Repl - NPgN'!W111</f>
        <v>-2</v>
      </c>
      <c r="X114" s="59">
        <f t="shared" si="648"/>
        <v>0</v>
      </c>
      <c r="Y114" s="52">
        <f>'[9]NAW3 - Asset Repl - NPgN'!Y111</f>
        <v>8</v>
      </c>
      <c r="Z114" s="52">
        <f>'[9]NAW3 - Asset Repl - NPgN'!Z111</f>
        <v>2</v>
      </c>
      <c r="AA114" s="52">
        <f>'[9]NAW3 - Asset Repl - NPgN'!AA111</f>
        <v>2</v>
      </c>
      <c r="AB114" s="52">
        <f>'[9]NAW3 - Asset Repl - NPgN'!AB111</f>
        <v>2</v>
      </c>
      <c r="AC114" s="52">
        <f>'[9]NAW3 - Asset Repl - NPgN'!AC111</f>
        <v>2</v>
      </c>
      <c r="AD114" s="59">
        <f t="shared" si="649"/>
        <v>16</v>
      </c>
      <c r="AE114" s="52">
        <f>'[9]NAW3 - Asset Repl - NPgN'!AE111</f>
        <v>4</v>
      </c>
      <c r="AF114" s="52">
        <f>'[9]NAW3 - Asset Repl - NPgN'!AF111</f>
        <v>0</v>
      </c>
      <c r="AG114" s="52">
        <f>'[9]NAW3 - Asset Repl - NPgN'!AG111</f>
        <v>0</v>
      </c>
      <c r="AH114" s="52">
        <f>'[9]NAW3 - Asset Repl - NPgN'!AH111</f>
        <v>-2</v>
      </c>
      <c r="AI114" s="52">
        <f>'[9]NAW3 - Asset Repl - NPgN'!AI111</f>
        <v>-2</v>
      </c>
      <c r="AJ114" s="59">
        <f t="shared" si="650"/>
        <v>0</v>
      </c>
      <c r="AK114" s="52">
        <f>'[9]NAW3 - Asset Repl - NPgN'!AK111</f>
        <v>8</v>
      </c>
      <c r="AL114" s="52">
        <f>'[9]NAW3 - Asset Repl - NPgN'!AL111</f>
        <v>2</v>
      </c>
      <c r="AM114" s="52">
        <f>'[9]NAW3 - Asset Repl - NPgN'!AM111</f>
        <v>0</v>
      </c>
      <c r="AN114" s="52">
        <f>'[9]NAW3 - Asset Repl - NPgN'!AN111</f>
        <v>3</v>
      </c>
      <c r="AO114" s="52">
        <f>'[9]NAW3 - Asset Repl - NPgN'!AO111</f>
        <v>3</v>
      </c>
      <c r="AP114" s="59">
        <f t="shared" si="651"/>
        <v>16</v>
      </c>
      <c r="BB114" s="6"/>
      <c r="BC114" s="6"/>
      <c r="BD114" s="58" t="s">
        <v>29</v>
      </c>
      <c r="BE114" s="172">
        <f>'NPgN - Probs. of Failure'!O$33</f>
        <v>1.3081087071682364E-3</v>
      </c>
      <c r="BF114" s="172">
        <f>'NPgN - Probs. of Failure'!P$33</f>
        <v>5.6261461844209822E-3</v>
      </c>
      <c r="BG114" s="172">
        <f>'NPgN - Probs. of Failure'!Q$33</f>
        <v>1.6238482608022152E-2</v>
      </c>
      <c r="BH114" s="172">
        <f>'NPgN - Probs. of Failure'!R$33</f>
        <v>3.6348134009841368E-2</v>
      </c>
      <c r="BI114" s="172">
        <f>'NPgN - Probs. of Failure'!S$33</f>
        <v>6.9158116421748239E-2</v>
      </c>
      <c r="BJ114" s="176"/>
      <c r="BK114" s="6"/>
      <c r="BL114" s="58" t="s">
        <v>29</v>
      </c>
      <c r="BM114" s="194">
        <f>$BM4*'NPgN - Average Cons. of Failure'!$Q$33</f>
        <v>214111.63103710065</v>
      </c>
      <c r="BN114" s="194">
        <f>$BM4*'NPgN - Average Cons. of Failure'!$Q$33</f>
        <v>214111.63103710065</v>
      </c>
      <c r="BO114" s="194">
        <f>$BM4*'NPgN - Average Cons. of Failure'!$Q$33</f>
        <v>214111.63103710065</v>
      </c>
      <c r="BP114" s="194">
        <f>$BM4*'NPgN - Average Cons. of Failure'!$Q$33</f>
        <v>214111.63103710065</v>
      </c>
      <c r="BQ114" s="194">
        <f>$BM4*'NPgN - Average Cons. of Failure'!$Q$33</f>
        <v>214111.63103710065</v>
      </c>
      <c r="BR114" s="176"/>
      <c r="BS114" s="6"/>
      <c r="BT114" s="58" t="s">
        <v>29</v>
      </c>
      <c r="BU114" s="24">
        <f t="shared" si="426"/>
        <v>280.08128886562417</v>
      </c>
      <c r="BV114" s="24">
        <f t="shared" si="427"/>
        <v>1204.6233359995369</v>
      </c>
      <c r="BW114" s="24">
        <f t="shared" si="428"/>
        <v>3476.8479967712151</v>
      </c>
      <c r="BX114" s="24">
        <f t="shared" si="429"/>
        <v>7782.5582580022447</v>
      </c>
      <c r="BY114" s="24">
        <f t="shared" si="430"/>
        <v>14807.55710651421</v>
      </c>
      <c r="BZ114" s="6"/>
      <c r="CA114" s="6"/>
      <c r="CB114" s="58" t="s">
        <v>29</v>
      </c>
      <c r="CC114" s="195">
        <f t="shared" si="652"/>
        <v>2240.6503109249934</v>
      </c>
      <c r="CD114" s="195">
        <f t="shared" si="638"/>
        <v>2409.2466719990739</v>
      </c>
      <c r="CE114" s="195">
        <f t="shared" si="638"/>
        <v>10430.543990313645</v>
      </c>
      <c r="CF114" s="195">
        <f t="shared" si="638"/>
        <v>23347.674774006733</v>
      </c>
      <c r="CG114" s="195">
        <f t="shared" si="638"/>
        <v>0</v>
      </c>
      <c r="CH114" s="198">
        <f t="shared" si="491"/>
        <v>38428.115747244447</v>
      </c>
      <c r="CI114" s="68"/>
      <c r="CJ114" s="68"/>
      <c r="CK114" s="195">
        <f t="shared" si="639"/>
        <v>2520.7315997906176</v>
      </c>
      <c r="CL114" s="195">
        <f t="shared" si="639"/>
        <v>2409.2466719990739</v>
      </c>
      <c r="CM114" s="195">
        <f t="shared" si="639"/>
        <v>6953.6959935424302</v>
      </c>
      <c r="CN114" s="195">
        <f t="shared" si="639"/>
        <v>23347.674774006733</v>
      </c>
      <c r="CO114" s="195">
        <f t="shared" si="639"/>
        <v>0</v>
      </c>
      <c r="CP114" s="198">
        <f t="shared" si="422"/>
        <v>35231.349039338857</v>
      </c>
      <c r="CS114" s="195">
        <f t="shared" si="653"/>
        <v>2240.6503109249934</v>
      </c>
      <c r="CT114" s="195">
        <f t="shared" si="640"/>
        <v>2409.2466719990739</v>
      </c>
      <c r="CU114" s="195">
        <f t="shared" si="640"/>
        <v>6953.6959935424302</v>
      </c>
      <c r="CV114" s="195">
        <f t="shared" si="640"/>
        <v>15565.116516004489</v>
      </c>
      <c r="CW114" s="195">
        <f t="shared" si="640"/>
        <v>29615.114213028421</v>
      </c>
      <c r="CX114" s="198">
        <f t="shared" si="423"/>
        <v>56783.82370549941</v>
      </c>
      <c r="DA114" s="195">
        <f t="shared" si="654"/>
        <v>3360.9754663874901</v>
      </c>
      <c r="DB114" s="195">
        <f t="shared" si="641"/>
        <v>2409.2466719990739</v>
      </c>
      <c r="DC114" s="195">
        <f t="shared" si="641"/>
        <v>6953.6959935424302</v>
      </c>
      <c r="DD114" s="195">
        <f t="shared" si="641"/>
        <v>0</v>
      </c>
      <c r="DE114" s="195">
        <f t="shared" si="641"/>
        <v>0</v>
      </c>
      <c r="DF114" s="198">
        <f t="shared" si="424"/>
        <v>12723.918131928993</v>
      </c>
      <c r="DG114" s="6"/>
      <c r="DH114" s="6"/>
      <c r="DI114" s="195">
        <f t="shared" si="655"/>
        <v>2240.6503109249934</v>
      </c>
      <c r="DJ114" s="195">
        <f t="shared" si="642"/>
        <v>2409.2466719990739</v>
      </c>
      <c r="DK114" s="195">
        <f t="shared" si="642"/>
        <v>0</v>
      </c>
      <c r="DL114" s="195">
        <f t="shared" si="642"/>
        <v>23347.674774006733</v>
      </c>
      <c r="DM114" s="195">
        <f t="shared" si="642"/>
        <v>44422.671319542627</v>
      </c>
      <c r="DN114" s="198">
        <f t="shared" si="431"/>
        <v>72420.243076473431</v>
      </c>
      <c r="DQ114" s="195">
        <f t="shared" si="656"/>
        <v>3360.9754663874901</v>
      </c>
      <c r="DR114" s="195">
        <f t="shared" si="643"/>
        <v>2409.2466719990739</v>
      </c>
      <c r="DS114" s="195">
        <f t="shared" si="643"/>
        <v>0</v>
      </c>
      <c r="DT114" s="195">
        <f t="shared" si="643"/>
        <v>7782.5582580022447</v>
      </c>
      <c r="DU114" s="195">
        <f t="shared" si="643"/>
        <v>14807.55710651421</v>
      </c>
      <c r="DV114" s="198">
        <f t="shared" si="425"/>
        <v>28360.337502903018</v>
      </c>
    </row>
    <row r="115" spans="1:126" ht="25.5" customHeight="1">
      <c r="A115" s="19"/>
      <c r="B115" s="55"/>
      <c r="C115" s="55"/>
      <c r="D115" s="56">
        <f t="shared" si="644"/>
        <v>28</v>
      </c>
      <c r="E115" s="57">
        <f t="shared" si="645"/>
        <v>28</v>
      </c>
      <c r="F115" s="58" t="s">
        <v>30</v>
      </c>
      <c r="G115" s="52">
        <f>'[9]NAW3 - Asset Repl - NPgN'!G112</f>
        <v>10</v>
      </c>
      <c r="H115" s="52">
        <f>'[9]NAW3 - Asset Repl - NPgN'!H112</f>
        <v>7</v>
      </c>
      <c r="I115" s="52">
        <f>'[9]NAW3 - Asset Repl - NPgN'!I112</f>
        <v>9</v>
      </c>
      <c r="J115" s="52">
        <f>'[9]NAW3 - Asset Repl - NPgN'!J112</f>
        <v>2</v>
      </c>
      <c r="K115" s="52">
        <f>'[9]NAW3 - Asset Repl - NPgN'!K112</f>
        <v>0</v>
      </c>
      <c r="L115" s="59">
        <f t="shared" si="646"/>
        <v>28</v>
      </c>
      <c r="M115" s="52">
        <f>'[9]NAW3 - Asset Repl - NPgN'!M112</f>
        <v>6</v>
      </c>
      <c r="N115" s="52">
        <f>'[9]NAW3 - Asset Repl - NPgN'!N112</f>
        <v>7</v>
      </c>
      <c r="O115" s="52">
        <f>'[9]NAW3 - Asset Repl - NPgN'!O112</f>
        <v>11</v>
      </c>
      <c r="P115" s="52">
        <f>'[9]NAW3 - Asset Repl - NPgN'!P112</f>
        <v>4</v>
      </c>
      <c r="Q115" s="52">
        <f>'[9]NAW3 - Asset Repl - NPgN'!Q112</f>
        <v>0</v>
      </c>
      <c r="R115" s="59">
        <f t="shared" si="647"/>
        <v>28</v>
      </c>
      <c r="S115" s="52">
        <f>'[9]NAW3 - Asset Repl - NPgN'!S112</f>
        <v>2</v>
      </c>
      <c r="T115" s="52">
        <f>'[9]NAW3 - Asset Repl - NPgN'!T112</f>
        <v>0</v>
      </c>
      <c r="U115" s="52">
        <f>'[9]NAW3 - Asset Repl - NPgN'!U112</f>
        <v>0</v>
      </c>
      <c r="V115" s="52">
        <f>'[9]NAW3 - Asset Repl - NPgN'!V112</f>
        <v>-2</v>
      </c>
      <c r="W115" s="52">
        <f>'[9]NAW3 - Asset Repl - NPgN'!W112</f>
        <v>0</v>
      </c>
      <c r="X115" s="59">
        <f t="shared" si="648"/>
        <v>0</v>
      </c>
      <c r="Y115" s="52">
        <f>'[9]NAW3 - Asset Repl - NPgN'!Y112</f>
        <v>4</v>
      </c>
      <c r="Z115" s="52">
        <f>'[9]NAW3 - Asset Repl - NPgN'!Z112</f>
        <v>7</v>
      </c>
      <c r="AA115" s="52">
        <f>'[9]NAW3 - Asset Repl - NPgN'!AA112</f>
        <v>10</v>
      </c>
      <c r="AB115" s="52">
        <f>'[9]NAW3 - Asset Repl - NPgN'!AB112</f>
        <v>6</v>
      </c>
      <c r="AC115" s="52">
        <f>'[9]NAW3 - Asset Repl - NPgN'!AC112</f>
        <v>1</v>
      </c>
      <c r="AD115" s="59">
        <f t="shared" si="649"/>
        <v>28</v>
      </c>
      <c r="AE115" s="52">
        <f>'[9]NAW3 - Asset Repl - NPgN'!AE112</f>
        <v>2</v>
      </c>
      <c r="AF115" s="52">
        <f>'[9]NAW3 - Asset Repl - NPgN'!AF112</f>
        <v>0</v>
      </c>
      <c r="AG115" s="52">
        <f>'[9]NAW3 - Asset Repl - NPgN'!AG112</f>
        <v>0</v>
      </c>
      <c r="AH115" s="52">
        <f>'[9]NAW3 - Asset Repl - NPgN'!AH112</f>
        <v>-2</v>
      </c>
      <c r="AI115" s="52">
        <f>'[9]NAW3 - Asset Repl - NPgN'!AI112</f>
        <v>0</v>
      </c>
      <c r="AJ115" s="59">
        <f t="shared" si="650"/>
        <v>0</v>
      </c>
      <c r="AK115" s="52">
        <f>'[9]NAW3 - Asset Repl - NPgN'!AK112</f>
        <v>4</v>
      </c>
      <c r="AL115" s="52">
        <f>'[9]NAW3 - Asset Repl - NPgN'!AL112</f>
        <v>4</v>
      </c>
      <c r="AM115" s="52">
        <f>'[9]NAW3 - Asset Repl - NPgN'!AM112</f>
        <v>7</v>
      </c>
      <c r="AN115" s="52">
        <f>'[9]NAW3 - Asset Repl - NPgN'!AN112</f>
        <v>9</v>
      </c>
      <c r="AO115" s="52">
        <f>'[9]NAW3 - Asset Repl - NPgN'!AO112</f>
        <v>4</v>
      </c>
      <c r="AP115" s="59">
        <f t="shared" si="651"/>
        <v>28</v>
      </c>
      <c r="BB115" s="6"/>
      <c r="BC115" s="6"/>
      <c r="BD115" s="58" t="s">
        <v>30</v>
      </c>
      <c r="BE115" s="172">
        <f>'NPgN - Probs. of Failure'!O$33</f>
        <v>1.3081087071682364E-3</v>
      </c>
      <c r="BF115" s="172">
        <f>'NPgN - Probs. of Failure'!P$33</f>
        <v>5.6261461844209822E-3</v>
      </c>
      <c r="BG115" s="172">
        <f>'NPgN - Probs. of Failure'!Q$33</f>
        <v>1.6238482608022152E-2</v>
      </c>
      <c r="BH115" s="172">
        <f>'NPgN - Probs. of Failure'!R$33</f>
        <v>3.6348134009841368E-2</v>
      </c>
      <c r="BI115" s="172">
        <f>'NPgN - Probs. of Failure'!S$33</f>
        <v>6.9158116421748239E-2</v>
      </c>
      <c r="BJ115" s="176"/>
      <c r="BK115" s="6"/>
      <c r="BL115" s="58" t="s">
        <v>30</v>
      </c>
      <c r="BM115" s="194">
        <f>$BM5*'NPgN - Average Cons. of Failure'!$Q$33</f>
        <v>356852.71839516773</v>
      </c>
      <c r="BN115" s="194">
        <f>$BM5*'NPgN - Average Cons. of Failure'!$Q$33</f>
        <v>356852.71839516773</v>
      </c>
      <c r="BO115" s="194">
        <f>$BM5*'NPgN - Average Cons. of Failure'!$Q$33</f>
        <v>356852.71839516773</v>
      </c>
      <c r="BP115" s="194">
        <f>$BM5*'NPgN - Average Cons. of Failure'!$Q$33</f>
        <v>356852.71839516773</v>
      </c>
      <c r="BQ115" s="194">
        <f>$BM5*'NPgN - Average Cons. of Failure'!$Q$33</f>
        <v>356852.71839516773</v>
      </c>
      <c r="BR115" s="176"/>
      <c r="BS115" s="6"/>
      <c r="BT115" s="58" t="s">
        <v>30</v>
      </c>
      <c r="BU115" s="24">
        <f t="shared" si="426"/>
        <v>466.8021481093736</v>
      </c>
      <c r="BV115" s="24">
        <f t="shared" si="427"/>
        <v>2007.7055599992282</v>
      </c>
      <c r="BW115" s="24">
        <f t="shared" si="428"/>
        <v>5794.7466612853577</v>
      </c>
      <c r="BX115" s="24">
        <f t="shared" si="429"/>
        <v>12970.93043000374</v>
      </c>
      <c r="BY115" s="24">
        <f t="shared" si="430"/>
        <v>24679.261844190351</v>
      </c>
      <c r="BZ115" s="6"/>
      <c r="CA115" s="6"/>
      <c r="CB115" s="58" t="s">
        <v>30</v>
      </c>
      <c r="CC115" s="195">
        <f t="shared" si="652"/>
        <v>2800.8128886562417</v>
      </c>
      <c r="CD115" s="195">
        <f t="shared" si="638"/>
        <v>14053.938919994598</v>
      </c>
      <c r="CE115" s="195">
        <f t="shared" si="638"/>
        <v>63742.213274138936</v>
      </c>
      <c r="CF115" s="195">
        <f t="shared" si="638"/>
        <v>51883.721720014961</v>
      </c>
      <c r="CG115" s="195">
        <f t="shared" si="638"/>
        <v>0</v>
      </c>
      <c r="CH115" s="198">
        <f t="shared" si="491"/>
        <v>132480.68680280473</v>
      </c>
      <c r="CI115" s="68"/>
      <c r="CJ115" s="68"/>
      <c r="CK115" s="195">
        <f t="shared" si="639"/>
        <v>4668.0214810937359</v>
      </c>
      <c r="CL115" s="195">
        <f t="shared" si="639"/>
        <v>14053.938919994598</v>
      </c>
      <c r="CM115" s="195">
        <f t="shared" si="639"/>
        <v>52152.719951568222</v>
      </c>
      <c r="CN115" s="195">
        <f t="shared" si="639"/>
        <v>25941.86086000748</v>
      </c>
      <c r="CO115" s="195">
        <f t="shared" si="639"/>
        <v>0</v>
      </c>
      <c r="CP115" s="198">
        <f t="shared" si="422"/>
        <v>96816.541212664029</v>
      </c>
      <c r="CS115" s="195">
        <f t="shared" si="653"/>
        <v>1867.2085924374944</v>
      </c>
      <c r="CT115" s="195">
        <f t="shared" si="640"/>
        <v>14053.938919994598</v>
      </c>
      <c r="CU115" s="195">
        <f t="shared" si="640"/>
        <v>57947.466612853575</v>
      </c>
      <c r="CV115" s="195">
        <f t="shared" si="640"/>
        <v>77825.582580022441</v>
      </c>
      <c r="CW115" s="195">
        <f t="shared" si="640"/>
        <v>24679.261844190351</v>
      </c>
      <c r="CX115" s="198">
        <f t="shared" si="423"/>
        <v>176373.45854949846</v>
      </c>
      <c r="DA115" s="195">
        <f t="shared" si="654"/>
        <v>2800.8128886562417</v>
      </c>
      <c r="DB115" s="195">
        <f t="shared" si="641"/>
        <v>14053.938919994598</v>
      </c>
      <c r="DC115" s="195">
        <f t="shared" si="641"/>
        <v>57947.466612853575</v>
      </c>
      <c r="DD115" s="195">
        <f t="shared" si="641"/>
        <v>51883.721720014961</v>
      </c>
      <c r="DE115" s="195">
        <f t="shared" si="641"/>
        <v>24679.261844190351</v>
      </c>
      <c r="DF115" s="198">
        <f t="shared" si="424"/>
        <v>151365.20198570972</v>
      </c>
      <c r="DG115" s="6"/>
      <c r="DH115" s="6"/>
      <c r="DI115" s="195">
        <f t="shared" si="655"/>
        <v>1867.2085924374944</v>
      </c>
      <c r="DJ115" s="195">
        <f t="shared" si="642"/>
        <v>8030.8222399969127</v>
      </c>
      <c r="DK115" s="195">
        <f t="shared" si="642"/>
        <v>40563.226628997501</v>
      </c>
      <c r="DL115" s="195">
        <f t="shared" si="642"/>
        <v>116738.37387003365</v>
      </c>
      <c r="DM115" s="195">
        <f t="shared" si="642"/>
        <v>98717.047376761402</v>
      </c>
      <c r="DN115" s="198">
        <f t="shared" si="431"/>
        <v>265916.67870822694</v>
      </c>
      <c r="DO115" s="6"/>
      <c r="DP115" s="6"/>
      <c r="DQ115" s="195">
        <f t="shared" si="656"/>
        <v>2800.8128886562417</v>
      </c>
      <c r="DR115" s="195">
        <f t="shared" si="643"/>
        <v>8030.8222399969127</v>
      </c>
      <c r="DS115" s="195">
        <f t="shared" si="643"/>
        <v>40563.226628997501</v>
      </c>
      <c r="DT115" s="195">
        <f t="shared" si="643"/>
        <v>90796.513010026189</v>
      </c>
      <c r="DU115" s="195">
        <f t="shared" si="643"/>
        <v>98717.047376761402</v>
      </c>
      <c r="DV115" s="198">
        <f t="shared" si="425"/>
        <v>240908.42214443826</v>
      </c>
    </row>
    <row r="116" spans="1:126" ht="25.5" customHeight="1" thickBot="1">
      <c r="A116" s="19"/>
      <c r="B116" s="60"/>
      <c r="C116" s="61"/>
      <c r="D116" s="62">
        <f>SUM(D112:D115)</f>
        <v>341</v>
      </c>
      <c r="E116" s="63">
        <f>SUM(E112:E115)</f>
        <v>341</v>
      </c>
      <c r="F116" s="64"/>
      <c r="G116" s="65">
        <f>SUM(G112:G115)</f>
        <v>109</v>
      </c>
      <c r="H116" s="66">
        <f t="shared" ref="H116:K116" si="657">SUM(H112:H115)</f>
        <v>110</v>
      </c>
      <c r="I116" s="66">
        <f t="shared" si="657"/>
        <v>90</v>
      </c>
      <c r="J116" s="66">
        <f t="shared" si="657"/>
        <v>32</v>
      </c>
      <c r="K116" s="66">
        <f t="shared" si="657"/>
        <v>0</v>
      </c>
      <c r="L116" s="67"/>
      <c r="M116" s="65">
        <f>SUM(M112:M115)</f>
        <v>97</v>
      </c>
      <c r="N116" s="66">
        <f t="shared" ref="N116:Q116" si="658">SUM(N112:N115)</f>
        <v>110</v>
      </c>
      <c r="O116" s="66">
        <f t="shared" si="658"/>
        <v>98</v>
      </c>
      <c r="P116" s="66">
        <f t="shared" si="658"/>
        <v>36</v>
      </c>
      <c r="Q116" s="66">
        <f t="shared" si="658"/>
        <v>0</v>
      </c>
      <c r="R116" s="67"/>
      <c r="S116" s="65">
        <f>SUM(S112:S115)</f>
        <v>20</v>
      </c>
      <c r="T116" s="66">
        <f t="shared" ref="T116:W116" si="659">SUM(T112:T115)</f>
        <v>0</v>
      </c>
      <c r="U116" s="66">
        <f t="shared" si="659"/>
        <v>-1</v>
      </c>
      <c r="V116" s="66">
        <f t="shared" si="659"/>
        <v>-12</v>
      </c>
      <c r="W116" s="66">
        <f t="shared" si="659"/>
        <v>-7</v>
      </c>
      <c r="X116" s="67"/>
      <c r="Y116" s="65">
        <f>SUM(Y112:Y115)</f>
        <v>85</v>
      </c>
      <c r="Z116" s="66">
        <f t="shared" ref="Z116:AC116" si="660">SUM(Z112:Z115)</f>
        <v>83</v>
      </c>
      <c r="AA116" s="66">
        <f t="shared" si="660"/>
        <v>101</v>
      </c>
      <c r="AB116" s="66">
        <f t="shared" si="660"/>
        <v>62</v>
      </c>
      <c r="AC116" s="66">
        <f t="shared" si="660"/>
        <v>10</v>
      </c>
      <c r="AD116" s="67"/>
      <c r="AE116" s="65">
        <f>SUM(AE112:AE115)</f>
        <v>28</v>
      </c>
      <c r="AF116" s="66">
        <f t="shared" ref="AF116:AI116" si="661">SUM(AF112:AF115)</f>
        <v>0</v>
      </c>
      <c r="AG116" s="66">
        <f t="shared" si="661"/>
        <v>-1</v>
      </c>
      <c r="AH116" s="66">
        <f t="shared" si="661"/>
        <v>-14</v>
      </c>
      <c r="AI116" s="66">
        <f t="shared" si="661"/>
        <v>-13</v>
      </c>
      <c r="AJ116" s="67"/>
      <c r="AK116" s="65">
        <f>SUM(AK112:AK115)</f>
        <v>80</v>
      </c>
      <c r="AL116" s="66">
        <f t="shared" ref="AL116:AO116" si="662">SUM(AL112:AL115)</f>
        <v>52</v>
      </c>
      <c r="AM116" s="66">
        <f t="shared" si="662"/>
        <v>103</v>
      </c>
      <c r="AN116" s="66">
        <f t="shared" si="662"/>
        <v>66</v>
      </c>
      <c r="AO116" s="66">
        <f t="shared" si="662"/>
        <v>40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18466.692979206822</v>
      </c>
      <c r="CD116" s="197">
        <f t="shared" ref="CD116:CG116" si="663">SUM(CD112:CD115)</f>
        <v>86251.030857566861</v>
      </c>
      <c r="CE116" s="197">
        <f t="shared" si="663"/>
        <v>259141.07069268124</v>
      </c>
      <c r="CF116" s="197">
        <f t="shared" si="663"/>
        <v>217911.63122406285</v>
      </c>
      <c r="CG116" s="197">
        <f t="shared" si="663"/>
        <v>0</v>
      </c>
      <c r="CH116" s="198">
        <f t="shared" si="491"/>
        <v>581770.42575351777</v>
      </c>
      <c r="CI116" s="68"/>
      <c r="CJ116" s="68"/>
      <c r="CK116" s="197">
        <f>SUM(CK112:CK115)</f>
        <v>21921.028875216187</v>
      </c>
      <c r="CL116" s="197">
        <f t="shared" ref="CL116:CO116" si="664">SUM(CL112:CL115)</f>
        <v>86251.030857566861</v>
      </c>
      <c r="CM116" s="197">
        <f t="shared" si="664"/>
        <v>232485.23605076861</v>
      </c>
      <c r="CN116" s="197">
        <f t="shared" si="664"/>
        <v>181593.02602005238</v>
      </c>
      <c r="CO116" s="197">
        <f t="shared" si="664"/>
        <v>0</v>
      </c>
      <c r="CP116" s="198">
        <f t="shared" si="422"/>
        <v>522250.32180360402</v>
      </c>
      <c r="CS116" s="197">
        <f>SUM(CS112:CS115)</f>
        <v>15833.928863869955</v>
      </c>
      <c r="CT116" s="197">
        <f t="shared" ref="CT116:CW116" si="665">SUM(CT112:CT115)</f>
        <v>67699.831483173984</v>
      </c>
      <c r="CU116" s="197">
        <f t="shared" si="665"/>
        <v>254505.27336365296</v>
      </c>
      <c r="CV116" s="197">
        <f t="shared" si="665"/>
        <v>356441.16821650282</v>
      </c>
      <c r="CW116" s="197">
        <f t="shared" si="665"/>
        <v>123396.30922095176</v>
      </c>
      <c r="CX116" s="198">
        <f t="shared" si="423"/>
        <v>817876.51114815148</v>
      </c>
      <c r="DA116" s="197">
        <f>SUM(DA112:DA115)</f>
        <v>20501.95034496369</v>
      </c>
      <c r="DB116" s="197">
        <f t="shared" ref="DB116:DE116" si="666">SUM(DB112:DB115)</f>
        <v>67699.831483173984</v>
      </c>
      <c r="DC116" s="197">
        <f t="shared" si="666"/>
        <v>252187.3746991388</v>
      </c>
      <c r="DD116" s="197">
        <f t="shared" si="666"/>
        <v>273427.21346447885</v>
      </c>
      <c r="DE116" s="197">
        <f t="shared" si="666"/>
        <v>44422.671319542627</v>
      </c>
      <c r="DF116" s="198">
        <f t="shared" si="424"/>
        <v>658239.04131129803</v>
      </c>
      <c r="DG116" s="6"/>
      <c r="DH116" s="6"/>
      <c r="DI116" s="197">
        <f>SUM(DI112:DI115)</f>
        <v>14900.324567651209</v>
      </c>
      <c r="DJ116" s="197">
        <f t="shared" ref="DJ116:DM116" si="667">SUM(DJ112:DJ115)</f>
        <v>43286.131873583363</v>
      </c>
      <c r="DK116" s="197">
        <f t="shared" si="667"/>
        <v>238743.56244495677</v>
      </c>
      <c r="DL116" s="197">
        <f t="shared" si="667"/>
        <v>401580.00611291581</v>
      </c>
      <c r="DM116" s="197">
        <f t="shared" si="667"/>
        <v>454098.41793310246</v>
      </c>
      <c r="DN116" s="198">
        <f t="shared" si="431"/>
        <v>1152608.4429322097</v>
      </c>
      <c r="DO116" s="6"/>
      <c r="DP116" s="6"/>
      <c r="DQ116" s="197">
        <f>SUM(DQ112:DQ115)</f>
        <v>20950.080407148685</v>
      </c>
      <c r="DR116" s="197">
        <f t="shared" ref="DR116:DU116" si="668">SUM(DR112:DR115)</f>
        <v>43286.131873583363</v>
      </c>
      <c r="DS116" s="197">
        <f t="shared" si="668"/>
        <v>236425.66378044264</v>
      </c>
      <c r="DT116" s="197">
        <f t="shared" si="668"/>
        <v>308189.30701688887</v>
      </c>
      <c r="DU116" s="197">
        <f t="shared" si="668"/>
        <v>321817.57444824214</v>
      </c>
      <c r="DV116" s="198">
        <f t="shared" si="425"/>
        <v>930668.75752630574</v>
      </c>
    </row>
    <row r="117" spans="1:126" ht="25.5" customHeight="1">
      <c r="A117" s="19"/>
      <c r="B117" s="48" t="s">
        <v>43</v>
      </c>
      <c r="C117" s="48"/>
      <c r="D117" s="49">
        <f>L117</f>
        <v>6.412772359553693</v>
      </c>
      <c r="E117" s="50">
        <f>D117+SUM(AE117:AI117)</f>
        <v>6.0584186025008755</v>
      </c>
      <c r="F117" s="51" t="s">
        <v>25</v>
      </c>
      <c r="G117" s="52">
        <f>'[9]NAW3 - Asset Repl - NPgN'!G114</f>
        <v>0</v>
      </c>
      <c r="H117" s="52">
        <f>'[9]NAW3 - Asset Repl - NPgN'!H114</f>
        <v>4.5123497784928102</v>
      </c>
      <c r="I117" s="52">
        <f>'[9]NAW3 - Asset Repl - NPgN'!I114</f>
        <v>0.72891433989275978</v>
      </c>
      <c r="J117" s="52">
        <f>'[9]NAW3 - Asset Repl - NPgN'!J114</f>
        <v>0</v>
      </c>
      <c r="K117" s="52">
        <f>'[9]NAW3 - Asset Repl - NPgN'!K114</f>
        <v>1.1715082411681228</v>
      </c>
      <c r="L117" s="53">
        <f>SUM(G117:K117)</f>
        <v>6.412772359553693</v>
      </c>
      <c r="M117" s="52">
        <f>'[9]NAW3 - Asset Repl - NPgN'!M114</f>
        <v>0</v>
      </c>
      <c r="N117" s="52">
        <f>'[9]NAW3 - Asset Repl - NPgN'!N114</f>
        <v>4.5123497784928102</v>
      </c>
      <c r="O117" s="52">
        <f>'[9]NAW3 - Asset Repl - NPgN'!O114</f>
        <v>0.98215897812042885</v>
      </c>
      <c r="P117" s="52">
        <f>'[9]NAW3 - Asset Repl - NPgN'!P114</f>
        <v>0</v>
      </c>
      <c r="Q117" s="52">
        <f>'[9]NAW3 - Asset Repl - NPgN'!Q114</f>
        <v>2.3940648912374893</v>
      </c>
      <c r="R117" s="53">
        <f>SUM(M117:Q117)</f>
        <v>7.8885736478507287</v>
      </c>
      <c r="S117" s="52">
        <f>'[9]NAW3 - Asset Repl - NPgN'!S114</f>
        <v>0</v>
      </c>
      <c r="T117" s="52">
        <f>'[9]NAW3 - Asset Repl - NPgN'!T114</f>
        <v>0</v>
      </c>
      <c r="U117" s="52">
        <f>'[9]NAW3 - Asset Repl - NPgN'!U114</f>
        <v>-3.3290124911619139E-2</v>
      </c>
      <c r="V117" s="52">
        <f>'[9]NAW3 - Asset Repl - NPgN'!V114</f>
        <v>0</v>
      </c>
      <c r="W117" s="52">
        <f>'[9]NAW3 - Asset Repl - NPgN'!W114</f>
        <v>-0.32106363214119832</v>
      </c>
      <c r="X117" s="53">
        <f>SUM(S117:W117)</f>
        <v>-0.35435375705281746</v>
      </c>
      <c r="Y117" s="54">
        <f>'[9]NAW3 - Asset Repl - NPgN'!Y114</f>
        <v>0</v>
      </c>
      <c r="Z117" s="54">
        <f>'[9]NAW3 - Asset Repl - NPgN'!Z114</f>
        <v>2.4021702618442187</v>
      </c>
      <c r="AA117" s="54">
        <f>'[9]NAW3 - Asset Repl - NPgN'!AA114</f>
        <v>3.402510851794716</v>
      </c>
      <c r="AB117" s="54">
        <f>'[9]NAW3 - Asset Repl - NPgN'!AB114</f>
        <v>0</v>
      </c>
      <c r="AC117" s="54">
        <f>'[9]NAW3 - Asset Repl - NPgN'!AC114</f>
        <v>1.1715082411681228</v>
      </c>
      <c r="AD117" s="53">
        <f>SUM(Y117:AC117)</f>
        <v>6.9761893548070582</v>
      </c>
      <c r="AE117" s="54">
        <f>'[9]NAW3 - Asset Repl - NPgN'!AE114</f>
        <v>0</v>
      </c>
      <c r="AF117" s="54">
        <f>'[9]NAW3 - Asset Repl - NPgN'!AF114</f>
        <v>0</v>
      </c>
      <c r="AG117" s="54">
        <f>'[9]NAW3 - Asset Repl - NPgN'!AG114</f>
        <v>-3.3290124911619139E-2</v>
      </c>
      <c r="AH117" s="54">
        <f>'[9]NAW3 - Asset Repl - NPgN'!AH114</f>
        <v>0</v>
      </c>
      <c r="AI117" s="54">
        <f>'[9]NAW3 - Asset Repl - NPgN'!AI114</f>
        <v>-0.32106363214119832</v>
      </c>
      <c r="AJ117" s="53">
        <f>SUM(AE117:AI117)</f>
        <v>-0.35435375705281746</v>
      </c>
      <c r="AK117" s="54">
        <f>'[9]NAW3 - Asset Repl - NPgN'!AK114</f>
        <v>0</v>
      </c>
      <c r="AL117" s="54">
        <f>'[9]NAW3 - Asset Repl - NPgN'!AL114</f>
        <v>1.3324095691002735E-3</v>
      </c>
      <c r="AM117" s="54">
        <f>'[9]NAW3 - Asset Repl - NPgN'!AM114</f>
        <v>7.0871950375123687</v>
      </c>
      <c r="AN117" s="54">
        <f>'[9]NAW3 - Asset Repl - NPgN'!AN114</f>
        <v>0</v>
      </c>
      <c r="AO117" s="54">
        <f>'[9]NAW3 - Asset Repl - NPgN'!AO114</f>
        <v>1.5485286777682155</v>
      </c>
      <c r="AP117" s="53">
        <f>SUM(AK117:AO117)</f>
        <v>8.6370561248496838</v>
      </c>
      <c r="BB117" s="6"/>
      <c r="BC117" s="6"/>
      <c r="BD117" s="51" t="s">
        <v>25</v>
      </c>
      <c r="BE117" s="172">
        <f>'NPgN - Probs. of Failure'!O$34</f>
        <v>0</v>
      </c>
      <c r="BF117" s="172">
        <f>'NPgN - Probs. of Failure'!P$34</f>
        <v>0</v>
      </c>
      <c r="BG117" s="172">
        <f>'NPgN - Probs. of Failure'!Q$34</f>
        <v>0</v>
      </c>
      <c r="BH117" s="172">
        <f>'NPgN - Probs. of Failure'!R$34</f>
        <v>0</v>
      </c>
      <c r="BI117" s="172">
        <f>'NPgN - Probs. of Failure'!S$34</f>
        <v>0</v>
      </c>
      <c r="BJ117" s="175"/>
      <c r="BK117" s="6"/>
      <c r="BL117" s="51" t="s">
        <v>25</v>
      </c>
      <c r="BM117" s="194">
        <f>$BM2*'NPgN - Average Cons. of Failure'!$Q$34</f>
        <v>97306.391111791439</v>
      </c>
      <c r="BN117" s="194">
        <f>$BM2*'NPgN - Average Cons. of Failure'!$Q$34</f>
        <v>97306.391111791439</v>
      </c>
      <c r="BO117" s="194">
        <f>$BM2*'NPgN - Average Cons. of Failure'!$Q$34</f>
        <v>97306.391111791439</v>
      </c>
      <c r="BP117" s="194">
        <f>$BM2*'NPgN - Average Cons. of Failure'!$Q$34</f>
        <v>97306.391111791439</v>
      </c>
      <c r="BQ117" s="194">
        <f>$BM2*'NPgN - Average Cons. of Failure'!$Q$34</f>
        <v>97306.391111791439</v>
      </c>
      <c r="BR117" s="175"/>
      <c r="BS117" s="6"/>
      <c r="BT117" s="51" t="s">
        <v>25</v>
      </c>
      <c r="BU117" s="24">
        <f t="shared" si="426"/>
        <v>0</v>
      </c>
      <c r="BV117" s="24">
        <f t="shared" si="427"/>
        <v>0</v>
      </c>
      <c r="BW117" s="24">
        <f t="shared" si="428"/>
        <v>0</v>
      </c>
      <c r="BX117" s="24">
        <f t="shared" si="429"/>
        <v>0</v>
      </c>
      <c r="BY117" s="24">
        <f t="shared" si="430"/>
        <v>0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22.458616342110993</v>
      </c>
      <c r="E118" s="57">
        <f t="shared" ref="E118:E120" si="676">D118+SUM(AE118:AI118)</f>
        <v>21.405365620368158</v>
      </c>
      <c r="F118" s="58" t="s">
        <v>27</v>
      </c>
      <c r="G118" s="52">
        <f>'[9]NAW3 - Asset Repl - NPgN'!G115</f>
        <v>9.7003856501053587E-2</v>
      </c>
      <c r="H118" s="52">
        <f>'[9]NAW3 - Asset Repl - NPgN'!H115</f>
        <v>16.02220913885732</v>
      </c>
      <c r="I118" s="52">
        <f>'[9]NAW3 - Asset Repl - NPgN'!I115</f>
        <v>2.7969668829867311</v>
      </c>
      <c r="J118" s="52">
        <f>'[9]NAW3 - Asset Repl - NPgN'!J115</f>
        <v>1.9898173137620618</v>
      </c>
      <c r="K118" s="52">
        <f>'[9]NAW3 - Asset Repl - NPgN'!K115</f>
        <v>1.5526191500038282</v>
      </c>
      <c r="L118" s="59">
        <f t="shared" ref="L118:L120" si="677">SUM(G118:K118)</f>
        <v>22.458616342110993</v>
      </c>
      <c r="M118" s="52">
        <f>'[9]NAW3 - Asset Repl - NPgN'!M115</f>
        <v>9.7003856501053587E-2</v>
      </c>
      <c r="N118" s="52">
        <f>'[9]NAW3 - Asset Repl - NPgN'!N115</f>
        <v>16.02220913885732</v>
      </c>
      <c r="O118" s="52">
        <f>'[9]NAW3 - Asset Repl - NPgN'!O115</f>
        <v>3.7687091408231677</v>
      </c>
      <c r="P118" s="52">
        <f>'[9]NAW3 - Asset Repl - NPgN'!P115</f>
        <v>2.9407173137620619</v>
      </c>
      <c r="Q118" s="52">
        <f>'[9]NAW3 - Asset Repl - NPgN'!Q115</f>
        <v>3.1728935963615843</v>
      </c>
      <c r="R118" s="59">
        <f t="shared" ref="R118:R120" si="678">SUM(M118:Q118)</f>
        <v>26.001533046305191</v>
      </c>
      <c r="S118" s="52">
        <f>'[9]NAW3 - Asset Repl - NPgN'!S115</f>
        <v>0</v>
      </c>
      <c r="T118" s="52">
        <f>'[9]NAW3 - Asset Repl - NPgN'!T115</f>
        <v>0</v>
      </c>
      <c r="U118" s="52">
        <f>'[9]NAW3 - Asset Repl - NPgN'!U115</f>
        <v>-0.12773980674051377</v>
      </c>
      <c r="V118" s="52">
        <f>'[9]NAW3 - Asset Repl - NPgN'!V115</f>
        <v>-0.5</v>
      </c>
      <c r="W118" s="52">
        <f>'[9]NAW3 - Asset Repl - NPgN'!W115</f>
        <v>-0.42551091500232247</v>
      </c>
      <c r="X118" s="59">
        <f t="shared" ref="X118:X120" si="679">SUM(S118:W118)</f>
        <v>-1.0532507217428362</v>
      </c>
      <c r="Y118" s="52">
        <f>'[9]NAW3 - Asset Repl - NPgN'!Y115</f>
        <v>9.7003856501053587E-2</v>
      </c>
      <c r="Z118" s="52">
        <f>'[9]NAW3 - Asset Repl - NPgN'!Z115</f>
        <v>8.5294970939214974</v>
      </c>
      <c r="AA118" s="52">
        <f>'[9]NAW3 - Asset Repl - NPgN'!AA115</f>
        <v>13.056006241930875</v>
      </c>
      <c r="AB118" s="52">
        <f>'[9]NAW3 - Asset Repl - NPgN'!AB115</f>
        <v>6.2328173137620624</v>
      </c>
      <c r="AC118" s="52">
        <f>'[9]NAW3 - Asset Repl - NPgN'!AC115</f>
        <v>1.5526191500038282</v>
      </c>
      <c r="AD118" s="59">
        <f t="shared" ref="AD118:AD120" si="680">SUM(Y118:AC118)</f>
        <v>29.467943656119317</v>
      </c>
      <c r="AE118" s="52">
        <f>'[9]NAW3 - Asset Repl - NPgN'!AE115</f>
        <v>0</v>
      </c>
      <c r="AF118" s="52">
        <f>'[9]NAW3 - Asset Repl - NPgN'!AF115</f>
        <v>0</v>
      </c>
      <c r="AG118" s="52">
        <f>'[9]NAW3 - Asset Repl - NPgN'!AG115</f>
        <v>-0.12773980674051377</v>
      </c>
      <c r="AH118" s="52">
        <f>'[9]NAW3 - Asset Repl - NPgN'!AH115</f>
        <v>-0.5</v>
      </c>
      <c r="AI118" s="52">
        <f>'[9]NAW3 - Asset Repl - NPgN'!AI115</f>
        <v>-0.42551091500232247</v>
      </c>
      <c r="AJ118" s="59">
        <f t="shared" ref="AJ118:AJ120" si="681">SUM(AE118:AI118)</f>
        <v>-1.0532507217428362</v>
      </c>
      <c r="AK118" s="52">
        <f>'[9]NAW3 - Asset Repl - NPgN'!AK115</f>
        <v>9.7003856501053587E-2</v>
      </c>
      <c r="AL118" s="52">
        <f>'[9]NAW3 - Asset Repl - NPgN'!AL115</f>
        <v>4.7310483058121688E-3</v>
      </c>
      <c r="AM118" s="52">
        <f>'[9]NAW3 - Asset Repl - NPgN'!AM115</f>
        <v>27.194759011197906</v>
      </c>
      <c r="AN118" s="52">
        <f>'[9]NAW3 - Asset Repl - NPgN'!AN115</f>
        <v>4.1778173137620627</v>
      </c>
      <c r="AO118" s="52">
        <f>'[9]NAW3 - Asset Repl - NPgN'!AO115</f>
        <v>2.0522905387636978</v>
      </c>
      <c r="AP118" s="59">
        <f t="shared" ref="AP118:AP120" si="682">SUM(AK118:AO118)</f>
        <v>33.526601768530533</v>
      </c>
      <c r="BB118" s="6"/>
      <c r="BC118" s="6"/>
      <c r="BD118" s="58" t="s">
        <v>27</v>
      </c>
      <c r="BE118" s="172">
        <f>'NPgN - Probs. of Failure'!O$34</f>
        <v>0</v>
      </c>
      <c r="BF118" s="172">
        <f>'NPgN - Probs. of Failure'!P$34</f>
        <v>0</v>
      </c>
      <c r="BG118" s="172">
        <f>'NPgN - Probs. of Failure'!Q$34</f>
        <v>0</v>
      </c>
      <c r="BH118" s="172">
        <f>'NPgN - Probs. of Failure'!R$34</f>
        <v>0</v>
      </c>
      <c r="BI118" s="172">
        <f>'NPgN - Probs. of Failure'!S$34</f>
        <v>0</v>
      </c>
      <c r="BJ118" s="176"/>
      <c r="BK118" s="6"/>
      <c r="BL118" s="58" t="s">
        <v>27</v>
      </c>
      <c r="BM118" s="194">
        <f>$BM3*'NPgN - Average Cons. of Failure'!$Q$34</f>
        <v>139009.13015970206</v>
      </c>
      <c r="BN118" s="194">
        <f>$BM3*'NPgN - Average Cons. of Failure'!$Q$34</f>
        <v>139009.13015970206</v>
      </c>
      <c r="BO118" s="194">
        <f>$BM3*'NPgN - Average Cons. of Failure'!$Q$34</f>
        <v>139009.13015970206</v>
      </c>
      <c r="BP118" s="194">
        <f>$BM3*'NPgN - Average Cons. of Failure'!$Q$34</f>
        <v>139009.13015970206</v>
      </c>
      <c r="BQ118" s="194">
        <f>$BM3*'NPgN - Average Cons. of Failure'!$Q$34</f>
        <v>139009.13015970206</v>
      </c>
      <c r="BR118" s="176"/>
      <c r="BS118" s="6"/>
      <c r="BT118" s="58" t="s">
        <v>27</v>
      </c>
      <c r="BU118" s="24">
        <f t="shared" si="426"/>
        <v>0</v>
      </c>
      <c r="BV118" s="24">
        <f t="shared" si="427"/>
        <v>0</v>
      </c>
      <c r="BW118" s="24">
        <f t="shared" si="428"/>
        <v>0</v>
      </c>
      <c r="BX118" s="24">
        <f t="shared" si="429"/>
        <v>0</v>
      </c>
      <c r="BY118" s="24">
        <f t="shared" si="430"/>
        <v>0</v>
      </c>
      <c r="BZ118" s="6"/>
      <c r="CA118" s="6"/>
      <c r="CB118" s="58" t="s">
        <v>27</v>
      </c>
      <c r="CC118" s="195">
        <f t="shared" ref="CC118:CC120" si="683">IF(BU118="","",M118*BU118)</f>
        <v>0</v>
      </c>
      <c r="CD118" s="195">
        <f t="shared" si="669"/>
        <v>0</v>
      </c>
      <c r="CE118" s="195">
        <f t="shared" si="669"/>
        <v>0</v>
      </c>
      <c r="CF118" s="195">
        <f t="shared" si="669"/>
        <v>0</v>
      </c>
      <c r="CG118" s="195">
        <f t="shared" si="669"/>
        <v>0</v>
      </c>
      <c r="CH118" s="198">
        <f t="shared" si="491"/>
        <v>0</v>
      </c>
      <c r="CI118" s="68"/>
      <c r="CJ118" s="68"/>
      <c r="CK118" s="195">
        <f t="shared" si="670"/>
        <v>0</v>
      </c>
      <c r="CL118" s="195">
        <f t="shared" si="670"/>
        <v>0</v>
      </c>
      <c r="CM118" s="195">
        <f t="shared" si="670"/>
        <v>0</v>
      </c>
      <c r="CN118" s="195">
        <f t="shared" si="670"/>
        <v>0</v>
      </c>
      <c r="CO118" s="195">
        <f t="shared" si="670"/>
        <v>0</v>
      </c>
      <c r="CP118" s="198">
        <f t="shared" si="422"/>
        <v>0</v>
      </c>
      <c r="CS118" s="195">
        <f t="shared" ref="CS118:CS120" si="684">IF(BU118="","",Y118*BU118)</f>
        <v>0</v>
      </c>
      <c r="CT118" s="195">
        <f t="shared" si="671"/>
        <v>0</v>
      </c>
      <c r="CU118" s="195">
        <f t="shared" si="671"/>
        <v>0</v>
      </c>
      <c r="CV118" s="195">
        <f t="shared" si="671"/>
        <v>0</v>
      </c>
      <c r="CW118" s="195">
        <f t="shared" si="671"/>
        <v>0</v>
      </c>
      <c r="CX118" s="198">
        <f t="shared" si="423"/>
        <v>0</v>
      </c>
      <c r="DA118" s="195">
        <f t="shared" ref="DA118:DA120" si="685">IF(BU118="","",(S118+Y118)*BU118)</f>
        <v>0</v>
      </c>
      <c r="DB118" s="195">
        <f t="shared" si="672"/>
        <v>0</v>
      </c>
      <c r="DC118" s="195">
        <f t="shared" si="672"/>
        <v>0</v>
      </c>
      <c r="DD118" s="195">
        <f t="shared" si="672"/>
        <v>0</v>
      </c>
      <c r="DE118" s="195">
        <f t="shared" si="672"/>
        <v>0</v>
      </c>
      <c r="DF118" s="198">
        <f t="shared" si="424"/>
        <v>0</v>
      </c>
      <c r="DG118" s="6"/>
      <c r="DH118" s="6"/>
      <c r="DI118" s="195">
        <f t="shared" ref="DI118:DI120" si="686">IF(BU118="","",AK118*BU118)</f>
        <v>0</v>
      </c>
      <c r="DJ118" s="195">
        <f t="shared" si="673"/>
        <v>0</v>
      </c>
      <c r="DK118" s="195">
        <f t="shared" si="673"/>
        <v>0</v>
      </c>
      <c r="DL118" s="195">
        <f t="shared" si="673"/>
        <v>0</v>
      </c>
      <c r="DM118" s="195">
        <f t="shared" si="673"/>
        <v>0</v>
      </c>
      <c r="DN118" s="198">
        <f t="shared" si="431"/>
        <v>0</v>
      </c>
      <c r="DO118" s="6"/>
      <c r="DP118" s="6"/>
      <c r="DQ118" s="195">
        <f t="shared" ref="DQ118:DQ120" si="687">IF(BU118="","",(AE118+AK118)*BU118)</f>
        <v>0</v>
      </c>
      <c r="DR118" s="195">
        <f t="shared" si="674"/>
        <v>0</v>
      </c>
      <c r="DS118" s="195">
        <f t="shared" si="674"/>
        <v>0</v>
      </c>
      <c r="DT118" s="195">
        <f t="shared" si="674"/>
        <v>0</v>
      </c>
      <c r="DU118" s="195">
        <f t="shared" si="674"/>
        <v>0</v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37.082203785425584</v>
      </c>
      <c r="E119" s="57">
        <f t="shared" si="676"/>
        <v>35.989808264221239</v>
      </c>
      <c r="F119" s="58" t="s">
        <v>29</v>
      </c>
      <c r="G119" s="52">
        <f>'[9]NAW3 - Asset Repl - NPgN'!G116</f>
        <v>0</v>
      </c>
      <c r="H119" s="52">
        <f>'[9]NAW3 - Asset Repl - NPgN'!H116</f>
        <v>31.472797848685392</v>
      </c>
      <c r="I119" s="52">
        <f>'[9]NAW3 - Asset Repl - NPgN'!I116</f>
        <v>1.9480719526337464</v>
      </c>
      <c r="J119" s="52">
        <f>'[9]NAW3 - Asset Repl - NPgN'!J116</f>
        <v>0</v>
      </c>
      <c r="K119" s="52">
        <f>'[9]NAW3 - Asset Repl - NPgN'!K116</f>
        <v>3.6613339841064496</v>
      </c>
      <c r="L119" s="59">
        <f t="shared" si="677"/>
        <v>37.082203785425584</v>
      </c>
      <c r="M119" s="52">
        <f>'[9]NAW3 - Asset Repl - NPgN'!M116</f>
        <v>0</v>
      </c>
      <c r="N119" s="52">
        <f>'[9]NAW3 - Asset Repl - NPgN'!N116</f>
        <v>31.472797848685392</v>
      </c>
      <c r="O119" s="52">
        <f>'[9]NAW3 - Asset Repl - NPgN'!O116</f>
        <v>2.6248850565696409</v>
      </c>
      <c r="P119" s="52">
        <f>'[9]NAW3 - Asset Repl - NPgN'!P116</f>
        <v>0</v>
      </c>
      <c r="Q119" s="52">
        <f>'[9]NAW3 - Asset Repl - NPgN'!Q116</f>
        <v>7.4822104005890644</v>
      </c>
      <c r="R119" s="59">
        <f t="shared" si="678"/>
        <v>41.579893305844095</v>
      </c>
      <c r="S119" s="52">
        <f>'[9]NAW3 - Asset Repl - NPgN'!S116</f>
        <v>0</v>
      </c>
      <c r="T119" s="52">
        <f>'[9]NAW3 - Asset Repl - NPgN'!T116</f>
        <v>0</v>
      </c>
      <c r="U119" s="52">
        <f>'[9]NAW3 - Asset Repl - NPgN'!U116</f>
        <v>-8.8970068347867068E-2</v>
      </c>
      <c r="V119" s="52">
        <f>'[9]NAW3 - Asset Repl - NPgN'!V116</f>
        <v>0</v>
      </c>
      <c r="W119" s="52">
        <f>'[9]NAW3 - Asset Repl - NPgN'!W116</f>
        <v>-1.0034254528564792</v>
      </c>
      <c r="X119" s="59">
        <f t="shared" si="679"/>
        <v>-1.0923955212043464</v>
      </c>
      <c r="Y119" s="52">
        <f>'[9]NAW3 - Asset Repl - NPgN'!Y116</f>
        <v>0</v>
      </c>
      <c r="Z119" s="52">
        <f>'[9]NAW3 - Asset Repl - NPgN'!Z116</f>
        <v>16.754689410269798</v>
      </c>
      <c r="AA119" s="52">
        <f>'[9]NAW3 - Asset Repl - NPgN'!AA116</f>
        <v>9.0934360817876474</v>
      </c>
      <c r="AB119" s="52">
        <f>'[9]NAW3 - Asset Repl - NPgN'!AB116</f>
        <v>0</v>
      </c>
      <c r="AC119" s="52">
        <f>'[9]NAW3 - Asset Repl - NPgN'!AC116</f>
        <v>3.6613339841064496</v>
      </c>
      <c r="AD119" s="59">
        <f t="shared" si="680"/>
        <v>29.509459476163894</v>
      </c>
      <c r="AE119" s="52">
        <f>'[9]NAW3 - Asset Repl - NPgN'!AE116</f>
        <v>0</v>
      </c>
      <c r="AF119" s="52">
        <f>'[9]NAW3 - Asset Repl - NPgN'!AF116</f>
        <v>0</v>
      </c>
      <c r="AG119" s="52">
        <f>'[9]NAW3 - Asset Repl - NPgN'!AG116</f>
        <v>-8.8970068347867068E-2</v>
      </c>
      <c r="AH119" s="52">
        <f>'[9]NAW3 - Asset Repl - NPgN'!AH116</f>
        <v>0</v>
      </c>
      <c r="AI119" s="52">
        <f>'[9]NAW3 - Asset Repl - NPgN'!AI116</f>
        <v>-1.0034254528564792</v>
      </c>
      <c r="AJ119" s="59">
        <f t="shared" si="681"/>
        <v>-1.0923955212043464</v>
      </c>
      <c r="AK119" s="52">
        <f>'[9]NAW3 - Asset Repl - NPgN'!AK116</f>
        <v>0</v>
      </c>
      <c r="AL119" s="52">
        <f>'[9]NAW3 - Asset Repl - NPgN'!AL116</f>
        <v>9.2933081606021428E-3</v>
      </c>
      <c r="AM119" s="52">
        <f>'[9]NAW3 - Asset Repl - NPgN'!AM116</f>
        <v>18.940999126802968</v>
      </c>
      <c r="AN119" s="52">
        <f>'[9]NAW3 - Asset Repl - NPgN'!AN116</f>
        <v>0</v>
      </c>
      <c r="AO119" s="52">
        <f>'[9]NAW3 - Asset Repl - NPgN'!AO116</f>
        <v>4.8396421587464857</v>
      </c>
      <c r="AP119" s="59">
        <f t="shared" si="682"/>
        <v>23.789934593710054</v>
      </c>
      <c r="BB119" s="6"/>
      <c r="BC119" s="6"/>
      <c r="BD119" s="58" t="s">
        <v>29</v>
      </c>
      <c r="BE119" s="172">
        <f>'NPgN - Probs. of Failure'!O$34</f>
        <v>0</v>
      </c>
      <c r="BF119" s="172">
        <f>'NPgN - Probs. of Failure'!P$34</f>
        <v>0</v>
      </c>
      <c r="BG119" s="172">
        <f>'NPgN - Probs. of Failure'!Q$34</f>
        <v>0</v>
      </c>
      <c r="BH119" s="172">
        <f>'NPgN - Probs. of Failure'!R$34</f>
        <v>0</v>
      </c>
      <c r="BI119" s="172">
        <f>'NPgN - Probs. of Failure'!S$34</f>
        <v>0</v>
      </c>
      <c r="BJ119" s="176"/>
      <c r="BK119" s="6"/>
      <c r="BL119" s="58" t="s">
        <v>29</v>
      </c>
      <c r="BM119" s="194">
        <f>$BM4*'NPgN - Average Cons. of Failure'!$Q$34</f>
        <v>208513.69523955311</v>
      </c>
      <c r="BN119" s="194">
        <f>$BM4*'NPgN - Average Cons. of Failure'!$Q$34</f>
        <v>208513.69523955311</v>
      </c>
      <c r="BO119" s="194">
        <f>$BM4*'NPgN - Average Cons. of Failure'!$Q$34</f>
        <v>208513.69523955311</v>
      </c>
      <c r="BP119" s="194">
        <f>$BM4*'NPgN - Average Cons. of Failure'!$Q$34</f>
        <v>208513.69523955311</v>
      </c>
      <c r="BQ119" s="194">
        <f>$BM4*'NPgN - Average Cons. of Failure'!$Q$34</f>
        <v>208513.69523955311</v>
      </c>
      <c r="BR119" s="176"/>
      <c r="BS119" s="6"/>
      <c r="BT119" s="58" t="s">
        <v>29</v>
      </c>
      <c r="BU119" s="24">
        <f t="shared" si="426"/>
        <v>0</v>
      </c>
      <c r="BV119" s="24">
        <f t="shared" si="427"/>
        <v>0</v>
      </c>
      <c r="BW119" s="24">
        <f t="shared" si="428"/>
        <v>0</v>
      </c>
      <c r="BX119" s="24">
        <f t="shared" si="429"/>
        <v>0</v>
      </c>
      <c r="BY119" s="24">
        <f t="shared" si="430"/>
        <v>0</v>
      </c>
      <c r="BZ119" s="6"/>
      <c r="CA119" s="6"/>
      <c r="CB119" s="58" t="s">
        <v>29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0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0</v>
      </c>
      <c r="CO119" s="195">
        <f t="shared" si="670"/>
        <v>0</v>
      </c>
      <c r="CP119" s="198">
        <f t="shared" si="422"/>
        <v>0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0</v>
      </c>
      <c r="CX119" s="198">
        <f t="shared" si="423"/>
        <v>0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0</v>
      </c>
      <c r="DF119" s="198">
        <f t="shared" si="424"/>
        <v>0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0</v>
      </c>
      <c r="DN119" s="198">
        <f t="shared" si="431"/>
        <v>0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30</v>
      </c>
      <c r="G120" s="52">
        <f>'[9]NAW3 - Asset Repl - NPgN'!G117</f>
        <v>0</v>
      </c>
      <c r="H120" s="52">
        <f>'[9]NAW3 - Asset Repl - NPgN'!H117</f>
        <v>0</v>
      </c>
      <c r="I120" s="52">
        <f>'[9]NAW3 - Asset Repl - NPgN'!I117</f>
        <v>0</v>
      </c>
      <c r="J120" s="52">
        <f>'[9]NAW3 - Asset Repl - NPgN'!J117</f>
        <v>0</v>
      </c>
      <c r="K120" s="52">
        <f>'[9]NAW3 - Asset Repl - NPgN'!K117</f>
        <v>0</v>
      </c>
      <c r="L120" s="59">
        <f t="shared" si="677"/>
        <v>0</v>
      </c>
      <c r="M120" s="52">
        <f>'[9]NAW3 - Asset Repl - NPgN'!M117</f>
        <v>0</v>
      </c>
      <c r="N120" s="52">
        <f>'[9]NAW3 - Asset Repl - NPgN'!N117</f>
        <v>0</v>
      </c>
      <c r="O120" s="52">
        <f>'[9]NAW3 - Asset Repl - NPgN'!O117</f>
        <v>0</v>
      </c>
      <c r="P120" s="52">
        <f>'[9]NAW3 - Asset Repl - NPgN'!P117</f>
        <v>0</v>
      </c>
      <c r="Q120" s="52">
        <f>'[9]NAW3 - Asset Repl - NPgN'!Q117</f>
        <v>0</v>
      </c>
      <c r="R120" s="59">
        <f t="shared" si="678"/>
        <v>0</v>
      </c>
      <c r="S120" s="52">
        <f>'[9]NAW3 - Asset Repl - NPgN'!S117</f>
        <v>0</v>
      </c>
      <c r="T120" s="52">
        <f>'[9]NAW3 - Asset Repl - NPgN'!T117</f>
        <v>0</v>
      </c>
      <c r="U120" s="52">
        <f>'[9]NAW3 - Asset Repl - NPgN'!U117</f>
        <v>0</v>
      </c>
      <c r="V120" s="52">
        <f>'[9]NAW3 - Asset Repl - NPgN'!V117</f>
        <v>0</v>
      </c>
      <c r="W120" s="52">
        <f>'[9]NAW3 - Asset Repl - NPgN'!W117</f>
        <v>0</v>
      </c>
      <c r="X120" s="59">
        <f t="shared" si="679"/>
        <v>0</v>
      </c>
      <c r="Y120" s="52">
        <f>'[9]NAW3 - Asset Repl - NPgN'!Y117</f>
        <v>0</v>
      </c>
      <c r="Z120" s="52">
        <f>'[9]NAW3 - Asset Repl - NPgN'!Z117</f>
        <v>0</v>
      </c>
      <c r="AA120" s="52">
        <f>'[9]NAW3 - Asset Repl - NPgN'!AA117</f>
        <v>0</v>
      </c>
      <c r="AB120" s="52">
        <f>'[9]NAW3 - Asset Repl - NPgN'!AB117</f>
        <v>0</v>
      </c>
      <c r="AC120" s="52">
        <f>'[9]NAW3 - Asset Repl - NPgN'!AC117</f>
        <v>0</v>
      </c>
      <c r="AD120" s="59">
        <f t="shared" si="680"/>
        <v>0</v>
      </c>
      <c r="AE120" s="52">
        <f>'[9]NAW3 - Asset Repl - NPgN'!AE117</f>
        <v>0</v>
      </c>
      <c r="AF120" s="52">
        <f>'[9]NAW3 - Asset Repl - NPgN'!AF117</f>
        <v>0</v>
      </c>
      <c r="AG120" s="52">
        <f>'[9]NAW3 - Asset Repl - NPgN'!AG117</f>
        <v>0</v>
      </c>
      <c r="AH120" s="52">
        <f>'[9]NAW3 - Asset Repl - NPgN'!AH117</f>
        <v>0</v>
      </c>
      <c r="AI120" s="52">
        <f>'[9]NAW3 - Asset Repl - NPgN'!AI117</f>
        <v>0</v>
      </c>
      <c r="AJ120" s="59">
        <f t="shared" si="681"/>
        <v>0</v>
      </c>
      <c r="AK120" s="52">
        <f>'[9]NAW3 - Asset Repl - NPgN'!AK117</f>
        <v>0</v>
      </c>
      <c r="AL120" s="52">
        <f>'[9]NAW3 - Asset Repl - NPgN'!AL117</f>
        <v>0</v>
      </c>
      <c r="AM120" s="52">
        <f>'[9]NAW3 - Asset Repl - NPgN'!AM117</f>
        <v>0</v>
      </c>
      <c r="AN120" s="52">
        <f>'[9]NAW3 - Asset Repl - NPgN'!AN117</f>
        <v>0</v>
      </c>
      <c r="AO120" s="52">
        <f>'[9]NAW3 - Asset Repl - NPgN'!AO117</f>
        <v>0</v>
      </c>
      <c r="AP120" s="59">
        <f t="shared" si="682"/>
        <v>0</v>
      </c>
      <c r="BB120" s="6"/>
      <c r="BC120" s="6"/>
      <c r="BD120" s="58" t="s">
        <v>30</v>
      </c>
      <c r="BE120" s="172">
        <f>'NPgN - Probs. of Failure'!O$34</f>
        <v>0</v>
      </c>
      <c r="BF120" s="172">
        <f>'NPgN - Probs. of Failure'!P$34</f>
        <v>0</v>
      </c>
      <c r="BG120" s="172">
        <f>'NPgN - Probs. of Failure'!Q$34</f>
        <v>0</v>
      </c>
      <c r="BH120" s="172">
        <f>'NPgN - Probs. of Failure'!R$34</f>
        <v>0</v>
      </c>
      <c r="BI120" s="172">
        <f>'NPgN - Probs. of Failure'!S$34</f>
        <v>0</v>
      </c>
      <c r="BJ120" s="176"/>
      <c r="BK120" s="6"/>
      <c r="BL120" s="58" t="s">
        <v>30</v>
      </c>
      <c r="BM120" s="194">
        <f>$BM5*'NPgN - Average Cons. of Failure'!$Q$34</f>
        <v>347522.82539925515</v>
      </c>
      <c r="BN120" s="194">
        <f>$BM5*'NPgN - Average Cons. of Failure'!$Q$34</f>
        <v>347522.82539925515</v>
      </c>
      <c r="BO120" s="194">
        <f>$BM5*'NPgN - Average Cons. of Failure'!$Q$34</f>
        <v>347522.82539925515</v>
      </c>
      <c r="BP120" s="194">
        <f>$BM5*'NPgN - Average Cons. of Failure'!$Q$34</f>
        <v>347522.82539925515</v>
      </c>
      <c r="BQ120" s="194">
        <f>$BM5*'NPgN - Average Cons. of Failure'!$Q$34</f>
        <v>347522.82539925515</v>
      </c>
      <c r="BR120" s="176"/>
      <c r="BS120" s="6"/>
      <c r="BT120" s="58" t="s">
        <v>30</v>
      </c>
      <c r="BU120" s="24">
        <f t="shared" si="426"/>
        <v>0</v>
      </c>
      <c r="BV120" s="24">
        <f t="shared" si="427"/>
        <v>0</v>
      </c>
      <c r="BW120" s="24">
        <f t="shared" si="428"/>
        <v>0</v>
      </c>
      <c r="BX120" s="24">
        <f t="shared" si="429"/>
        <v>0</v>
      </c>
      <c r="BY120" s="24">
        <f t="shared" si="430"/>
        <v>0</v>
      </c>
      <c r="BZ120" s="6"/>
      <c r="CA120" s="6"/>
      <c r="CB120" s="58" t="s">
        <v>30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65.953592487090276</v>
      </c>
      <c r="E121" s="63">
        <f>SUM(E117:E120)</f>
        <v>63.453592487090276</v>
      </c>
      <c r="F121" s="64"/>
      <c r="G121" s="65">
        <f>SUM(G117:G120)</f>
        <v>9.7003856501053587E-2</v>
      </c>
      <c r="H121" s="66">
        <f t="shared" ref="H121:K121" si="688">SUM(H117:H120)</f>
        <v>52.007356766035528</v>
      </c>
      <c r="I121" s="66">
        <f t="shared" si="688"/>
        <v>5.4739531755132376</v>
      </c>
      <c r="J121" s="66">
        <f t="shared" si="688"/>
        <v>1.9898173137620618</v>
      </c>
      <c r="K121" s="66">
        <f t="shared" si="688"/>
        <v>6.3854613752784006</v>
      </c>
      <c r="L121" s="67"/>
      <c r="M121" s="65">
        <f>SUM(M117:M120)</f>
        <v>9.7003856501053587E-2</v>
      </c>
      <c r="N121" s="66">
        <f t="shared" ref="N121:Q121" si="689">SUM(N117:N120)</f>
        <v>52.007356766035528</v>
      </c>
      <c r="O121" s="66">
        <f t="shared" si="689"/>
        <v>7.3757531755132373</v>
      </c>
      <c r="P121" s="66">
        <f t="shared" si="689"/>
        <v>2.9407173137620619</v>
      </c>
      <c r="Q121" s="66">
        <f t="shared" si="689"/>
        <v>13.049168888188138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-0.25</v>
      </c>
      <c r="V121" s="66">
        <f t="shared" si="690"/>
        <v>-0.5</v>
      </c>
      <c r="W121" s="66">
        <f t="shared" si="690"/>
        <v>-1.75</v>
      </c>
      <c r="X121" s="67"/>
      <c r="Y121" s="65">
        <f>SUM(Y117:Y120)</f>
        <v>9.7003856501053587E-2</v>
      </c>
      <c r="Z121" s="66">
        <f t="shared" ref="Z121:AC121" si="691">SUM(Z117:Z120)</f>
        <v>27.686356766035516</v>
      </c>
      <c r="AA121" s="66">
        <f t="shared" si="691"/>
        <v>25.551953175513237</v>
      </c>
      <c r="AB121" s="66">
        <f t="shared" si="691"/>
        <v>6.2328173137620624</v>
      </c>
      <c r="AC121" s="66">
        <f t="shared" si="691"/>
        <v>6.3854613752784006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-0.25</v>
      </c>
      <c r="AH121" s="66">
        <f t="shared" si="692"/>
        <v>-0.5</v>
      </c>
      <c r="AI121" s="66">
        <f t="shared" si="692"/>
        <v>-1.75</v>
      </c>
      <c r="AJ121" s="67"/>
      <c r="AK121" s="65">
        <f>SUM(AK117:AK120)</f>
        <v>9.7003856501053587E-2</v>
      </c>
      <c r="AL121" s="66">
        <f t="shared" ref="AL121:AO121" si="693">SUM(AL117:AL120)</f>
        <v>1.5356766035514585E-2</v>
      </c>
      <c r="AM121" s="66">
        <f t="shared" si="693"/>
        <v>53.22295317551324</v>
      </c>
      <c r="AN121" s="66">
        <f t="shared" si="693"/>
        <v>4.1778173137620627</v>
      </c>
      <c r="AO121" s="66">
        <f t="shared" si="693"/>
        <v>8.4404613752783995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44</v>
      </c>
      <c r="C122" s="48"/>
      <c r="D122" s="49">
        <f>L122</f>
        <v>76.012588241698097</v>
      </c>
      <c r="E122" s="50">
        <f>D122+SUM(AE122:AI122)</f>
        <v>70.496926450897988</v>
      </c>
      <c r="F122" s="51" t="s">
        <v>25</v>
      </c>
      <c r="G122" s="52">
        <f>'[9]NAW3 - Asset Repl - NPgN'!G119</f>
        <v>9.9431059829995441</v>
      </c>
      <c r="H122" s="52">
        <f>'[9]NAW3 - Asset Repl - NPgN'!H119</f>
        <v>39.07374889010584</v>
      </c>
      <c r="I122" s="52">
        <f>'[9]NAW3 - Asset Repl - NPgN'!I119</f>
        <v>14.558527693486994</v>
      </c>
      <c r="J122" s="52">
        <f>'[9]NAW3 - Asset Repl - NPgN'!J119</f>
        <v>1.1879772540003737</v>
      </c>
      <c r="K122" s="52">
        <f>'[9]NAW3 - Asset Repl - NPgN'!K119</f>
        <v>11.249228421105343</v>
      </c>
      <c r="L122" s="53">
        <f>SUM(G122:K122)</f>
        <v>76.012588241698097</v>
      </c>
      <c r="M122" s="52">
        <f>'[9]NAW3 - Asset Repl - NPgN'!M119</f>
        <v>9.9388433141405308</v>
      </c>
      <c r="N122" s="52">
        <f>'[9]NAW3 - Asset Repl - NPgN'!N119</f>
        <v>39.07374889010584</v>
      </c>
      <c r="O122" s="52">
        <f>'[9]NAW3 - Asset Repl - NPgN'!O119</f>
        <v>15.29552709921785</v>
      </c>
      <c r="P122" s="52">
        <f>'[9]NAW3 - Asset Repl - NPgN'!P119</f>
        <v>2.2227126398540817</v>
      </c>
      <c r="Q122" s="52">
        <f>'[9]NAW3 - Asset Repl - NPgN'!Q119</f>
        <v>17.011516195316535</v>
      </c>
      <c r="R122" s="53">
        <f>SUM(M122:Q122)</f>
        <v>83.542348138634836</v>
      </c>
      <c r="S122" s="52">
        <f>'[9]NAW3 - Asset Repl - NPgN'!S119</f>
        <v>0</v>
      </c>
      <c r="T122" s="52">
        <f>'[9]NAW3 - Asset Repl - NPgN'!T119</f>
        <v>0</v>
      </c>
      <c r="U122" s="52">
        <f>'[9]NAW3 - Asset Repl - NPgN'!U119</f>
        <v>-0.32942060039114196</v>
      </c>
      <c r="V122" s="52">
        <f>'[9]NAW3 - Asset Repl - NPgN'!V119</f>
        <v>-0.46250125767179806</v>
      </c>
      <c r="W122" s="52">
        <f>'[9]NAW3 - Asset Repl - NPgN'!W119</f>
        <v>-2.5724700847124966</v>
      </c>
      <c r="X122" s="53">
        <f>SUM(S122:W122)</f>
        <v>-3.3643919427754367</v>
      </c>
      <c r="Y122" s="54">
        <f>'[9]NAW3 - Asset Repl - NPgN'!Y119</f>
        <v>6.9675827757261137</v>
      </c>
      <c r="Z122" s="54">
        <f>'[9]NAW3 - Asset Repl - NPgN'!Z119</f>
        <v>31.761253863872533</v>
      </c>
      <c r="AA122" s="54">
        <f>'[9]NAW3 - Asset Repl - NPgN'!AA119</f>
        <v>18.395739212062399</v>
      </c>
      <c r="AB122" s="54">
        <f>'[9]NAW3 - Asset Repl - NPgN'!AB119</f>
        <v>4.3896866815081719</v>
      </c>
      <c r="AC122" s="54">
        <f>'[9]NAW3 - Asset Repl - NPgN'!AC119</f>
        <v>12.472741837082955</v>
      </c>
      <c r="AD122" s="53">
        <f>SUM(Y122:AC122)</f>
        <v>73.98700437025218</v>
      </c>
      <c r="AE122" s="54">
        <f>'[9]NAW3 - Asset Repl - NPgN'!AE119</f>
        <v>0</v>
      </c>
      <c r="AF122" s="54">
        <f>'[9]NAW3 - Asset Repl - NPgN'!AF119</f>
        <v>0</v>
      </c>
      <c r="AG122" s="54">
        <f>'[9]NAW3 - Asset Repl - NPgN'!AG119</f>
        <v>-0.54005973429509335</v>
      </c>
      <c r="AH122" s="54">
        <f>'[9]NAW3 - Asset Repl - NPgN'!AH119</f>
        <v>-0.75823523493309208</v>
      </c>
      <c r="AI122" s="54">
        <f>'[9]NAW3 - Asset Repl - NPgN'!AI119</f>
        <v>-4.2173668215719298</v>
      </c>
      <c r="AJ122" s="53">
        <f>SUM(AE122:AI122)</f>
        <v>-5.5156617908001149</v>
      </c>
      <c r="AK122" s="54">
        <f>'[9]NAW3 - Asset Repl - NPgN'!AK119</f>
        <v>6.9675827757261137</v>
      </c>
      <c r="AL122" s="54">
        <f>'[9]NAW3 - Asset Repl - NPgN'!AL119</f>
        <v>21.500575858735253</v>
      </c>
      <c r="AM122" s="54">
        <f>'[9]NAW3 - Asset Repl - NPgN'!AM119</f>
        <v>25.669995407382274</v>
      </c>
      <c r="AN122" s="54">
        <f>'[9]NAW3 - Asset Repl - NPgN'!AN119</f>
        <v>4.2208403690018841</v>
      </c>
      <c r="AO122" s="54">
        <f>'[9]NAW3 - Asset Repl - NPgN'!AO119</f>
        <v>16.489222773605558</v>
      </c>
      <c r="AP122" s="53">
        <f>SUM(AK122:AO122)</f>
        <v>74.848217184451087</v>
      </c>
      <c r="BB122" s="6"/>
      <c r="BC122" s="6"/>
      <c r="BD122" s="51" t="s">
        <v>25</v>
      </c>
      <c r="BE122" s="172">
        <f>'NPgN - Probs. of Failure'!O$35</f>
        <v>1.3793130302895183E-4</v>
      </c>
      <c r="BF122" s="172">
        <f>'NPgN - Probs. of Failure'!P$35</f>
        <v>5.9323943797336641E-4</v>
      </c>
      <c r="BG122" s="172">
        <f>'NPgN - Probs. of Failure'!Q$35</f>
        <v>1.7122392451512109E-3</v>
      </c>
      <c r="BH122" s="172">
        <f>'NPgN - Probs. of Failure'!R$35</f>
        <v>3.8326673151664798E-3</v>
      </c>
      <c r="BI122" s="172">
        <f>'NPgN - Probs. of Failure'!S$35</f>
        <v>7.2922602386231673E-3</v>
      </c>
      <c r="BJ122" s="175"/>
      <c r="BK122" s="6"/>
      <c r="BL122" s="51" t="s">
        <v>25</v>
      </c>
      <c r="BM122" s="194">
        <f>$BM2*'NPgN - Average Cons. of Failure'!$Q$35</f>
        <v>162628.07999465434</v>
      </c>
      <c r="BN122" s="194">
        <f>$BM2*'NPgN - Average Cons. of Failure'!$Q$35</f>
        <v>162628.07999465434</v>
      </c>
      <c r="BO122" s="194">
        <f>$BM2*'NPgN - Average Cons. of Failure'!$Q$35</f>
        <v>162628.07999465434</v>
      </c>
      <c r="BP122" s="194">
        <f>$BM2*'NPgN - Average Cons. of Failure'!$Q$35</f>
        <v>162628.07999465434</v>
      </c>
      <c r="BQ122" s="194">
        <f>$BM2*'NPgN - Average Cons. of Failure'!$Q$35</f>
        <v>162628.07999465434</v>
      </c>
      <c r="BR122" s="175"/>
      <c r="BS122" s="6"/>
      <c r="BT122" s="51" t="s">
        <v>25</v>
      </c>
      <c r="BU122" s="24">
        <f t="shared" si="426"/>
        <v>22.431502982759287</v>
      </c>
      <c r="BV122" s="24">
        <f t="shared" si="427"/>
        <v>96.477390774716412</v>
      </c>
      <c r="BW122" s="24">
        <f t="shared" si="428"/>
        <v>278.45818093043772</v>
      </c>
      <c r="BX122" s="24">
        <f t="shared" si="429"/>
        <v>623.29932672379141</v>
      </c>
      <c r="BY122" s="24">
        <f t="shared" si="430"/>
        <v>1185.9262814286456</v>
      </c>
      <c r="BZ122" s="6"/>
      <c r="CA122" s="6"/>
      <c r="CB122" s="51" t="s">
        <v>25</v>
      </c>
      <c r="CC122" s="195">
        <f>IF(BU122="","",M122*BU122)</f>
        <v>222.94319344632052</v>
      </c>
      <c r="CD122" s="195">
        <f t="shared" ref="CD122:CG125" si="700">IF(BV122="","",N122*BV122)</f>
        <v>3769.7333407038827</v>
      </c>
      <c r="CE122" s="195">
        <f t="shared" si="700"/>
        <v>4259.164652420417</v>
      </c>
      <c r="CF122" s="195">
        <f t="shared" si="700"/>
        <v>1385.4152919215103</v>
      </c>
      <c r="CG122" s="195">
        <f t="shared" si="700"/>
        <v>20174.40414297492</v>
      </c>
      <c r="CH122" s="198">
        <f t="shared" si="491"/>
        <v>29811.66062146705</v>
      </c>
      <c r="CI122" s="68"/>
      <c r="CJ122" s="68"/>
      <c r="CK122" s="195">
        <f t="shared" ref="CK122:CO125" si="701">IF(BU122="","",G122*BU122)</f>
        <v>223.038811515546</v>
      </c>
      <c r="CL122" s="195">
        <f t="shared" si="701"/>
        <v>3769.7333407038827</v>
      </c>
      <c r="CM122" s="195">
        <f t="shared" si="701"/>
        <v>4053.9411385537896</v>
      </c>
      <c r="CN122" s="195">
        <f t="shared" si="701"/>
        <v>740.46542258161151</v>
      </c>
      <c r="CO122" s="195">
        <f t="shared" si="701"/>
        <v>13340.755630382893</v>
      </c>
      <c r="CP122" s="198">
        <f t="shared" si="422"/>
        <v>22127.934343737725</v>
      </c>
      <c r="CS122" s="195">
        <f>IF(BU122="","",Y122*BU122)</f>
        <v>156.29335381632256</v>
      </c>
      <c r="CT122" s="195">
        <f t="shared" ref="CT122:CW125" si="702">IF(BV122="","",Z122*BV122)</f>
        <v>3064.2429005198019</v>
      </c>
      <c r="CU122" s="195">
        <f t="shared" si="702"/>
        <v>5122.444077861619</v>
      </c>
      <c r="CV122" s="195">
        <f t="shared" si="702"/>
        <v>2736.0887531124376</v>
      </c>
      <c r="CW122" s="195">
        <f t="shared" si="702"/>
        <v>14791.752346071282</v>
      </c>
      <c r="CX122" s="198">
        <f t="shared" si="423"/>
        <v>25870.821431381461</v>
      </c>
      <c r="DA122" s="195">
        <f>IF(BU122="","",(S122+Y122)*BU122)</f>
        <v>156.29335381632256</v>
      </c>
      <c r="DB122" s="195">
        <f t="shared" ref="DB122:DE125" si="703">IF(BV122="","",(T122+Z122)*BV122)</f>
        <v>3064.2429005198019</v>
      </c>
      <c r="DC122" s="195">
        <f t="shared" si="703"/>
        <v>5030.714216715689</v>
      </c>
      <c r="DD122" s="195">
        <f t="shared" si="703"/>
        <v>2447.8120305966991</v>
      </c>
      <c r="DE122" s="195">
        <f t="shared" si="703"/>
        <v>11740.992464421757</v>
      </c>
      <c r="DF122" s="198">
        <f t="shared" si="424"/>
        <v>22440.054966070267</v>
      </c>
      <c r="DG122" s="6"/>
      <c r="DH122" s="6"/>
      <c r="DI122" s="195">
        <f>IF(BU122="","",AK122*BU122)</f>
        <v>156.29335381632256</v>
      </c>
      <c r="DJ122" s="195">
        <f t="shared" ref="DJ122:DM125" si="704">IF(BV122="","",AL122*BV122)</f>
        <v>2074.3194590046351</v>
      </c>
      <c r="DK122" s="195">
        <f t="shared" si="704"/>
        <v>7148.0202256323582</v>
      </c>
      <c r="DL122" s="195">
        <f t="shared" si="704"/>
        <v>2630.8469602074738</v>
      </c>
      <c r="DM122" s="195">
        <f t="shared" si="704"/>
        <v>19555.002647550577</v>
      </c>
      <c r="DN122" s="198">
        <f t="shared" si="431"/>
        <v>31564.482646211367</v>
      </c>
      <c r="DO122" s="6"/>
      <c r="DP122" s="6"/>
      <c r="DQ122" s="195">
        <f>IF(BU122="","",(AE122+AK122)*BU122)</f>
        <v>156.29335381632256</v>
      </c>
      <c r="DR122" s="195">
        <f t="shared" ref="DR122:DU125" si="705">IF(BV122="","",(AF122+AL122)*BV122)</f>
        <v>2074.3194590046351</v>
      </c>
      <c r="DS122" s="195">
        <f t="shared" si="705"/>
        <v>6997.6361744267715</v>
      </c>
      <c r="DT122" s="195">
        <f t="shared" si="705"/>
        <v>2158.2394487754214</v>
      </c>
      <c r="DU122" s="195">
        <f t="shared" si="705"/>
        <v>14553.516495423233</v>
      </c>
      <c r="DV122" s="198">
        <f t="shared" si="425"/>
        <v>25940.004931446383</v>
      </c>
    </row>
    <row r="123" spans="1:126" ht="25.5" customHeight="1">
      <c r="A123" s="19"/>
      <c r="B123" s="55"/>
      <c r="C123" s="55"/>
      <c r="D123" s="56">
        <f t="shared" ref="D123:D125" si="706">L123</f>
        <v>136.62809028879528</v>
      </c>
      <c r="E123" s="57">
        <f t="shared" ref="E123:E125" si="707">D123+SUM(AE123:AI123)</f>
        <v>124.57467821518279</v>
      </c>
      <c r="F123" s="58" t="s">
        <v>27</v>
      </c>
      <c r="G123" s="52">
        <f>'[9]NAW3 - Asset Repl - NPgN'!G120</f>
        <v>5.0986476758573076</v>
      </c>
      <c r="H123" s="52">
        <f>'[9]NAW3 - Asset Repl - NPgN'!H120</f>
        <v>76.293192331321109</v>
      </c>
      <c r="I123" s="52">
        <f>'[9]NAW3 - Asset Repl - NPgN'!I120</f>
        <v>29.953778092481215</v>
      </c>
      <c r="J123" s="52">
        <f>'[9]NAW3 - Asset Repl - NPgN'!J120</f>
        <v>5.5582284191691667</v>
      </c>
      <c r="K123" s="52">
        <f>'[9]NAW3 - Asset Repl - NPgN'!K120</f>
        <v>19.724243769966467</v>
      </c>
      <c r="L123" s="59">
        <f t="shared" ref="L123:L125" si="708">SUM(G123:K123)</f>
        <v>136.62809028879528</v>
      </c>
      <c r="M123" s="52">
        <f>'[9]NAW3 - Asset Repl - NPgN'!M120</f>
        <v>5.0964618551783252</v>
      </c>
      <c r="N123" s="52">
        <f>'[9]NAW3 - Asset Repl - NPgN'!N120</f>
        <v>76.293192331321109</v>
      </c>
      <c r="O123" s="52">
        <f>'[9]NAW3 - Asset Repl - NPgN'!O120</f>
        <v>31.470134493233786</v>
      </c>
      <c r="P123" s="52">
        <f>'[9]NAW3 - Asset Repl - NPgN'!P120</f>
        <v>10.399479048005066</v>
      </c>
      <c r="Q123" s="52">
        <f>'[9]NAW3 - Asset Repl - NPgN'!Q120</f>
        <v>29.827760604774518</v>
      </c>
      <c r="R123" s="59">
        <f t="shared" ref="R123:R125" si="709">SUM(M123:Q123)</f>
        <v>153.0870283325128</v>
      </c>
      <c r="S123" s="52">
        <f>'[9]NAW3 - Asset Repl - NPgN'!S120</f>
        <v>0</v>
      </c>
      <c r="T123" s="52">
        <f>'[9]NAW3 - Asset Repl - NPgN'!T120</f>
        <v>0</v>
      </c>
      <c r="U123" s="52">
        <f>'[9]NAW3 - Asset Repl - NPgN'!U120</f>
        <v>-0.67777400098105667</v>
      </c>
      <c r="V123" s="52">
        <f>'[9]NAW3 - Asset Repl - NPgN'!V120</f>
        <v>-2.1639199114599053</v>
      </c>
      <c r="W123" s="52">
        <f>'[9]NAW3 - Asset Repl - NPgN'!W120</f>
        <v>-4.5105339799678354</v>
      </c>
      <c r="X123" s="59">
        <f t="shared" ref="X123:X125" si="710">SUM(S123:W123)</f>
        <v>-7.3522278924087976</v>
      </c>
      <c r="Y123" s="52">
        <f>'[9]NAW3 - Asset Repl - NPgN'!Y120</f>
        <v>3.5728523648988029</v>
      </c>
      <c r="Z123" s="52">
        <f>'[9]NAW3 - Asset Repl - NPgN'!Z120</f>
        <v>62.015228089207774</v>
      </c>
      <c r="AA123" s="52">
        <f>'[9]NAW3 - Asset Repl - NPgN'!AA120</f>
        <v>37.848737304101249</v>
      </c>
      <c r="AB123" s="52">
        <f>'[9]NAW3 - Asset Repl - NPgN'!AB120</f>
        <v>20.538172075472616</v>
      </c>
      <c r="AC123" s="52">
        <f>'[9]NAW3 - Asset Repl - NPgN'!AC120</f>
        <v>21.869535515246501</v>
      </c>
      <c r="AD123" s="59">
        <f t="shared" ref="AD123:AD125" si="711">SUM(Y123:AC123)</f>
        <v>145.84452534892694</v>
      </c>
      <c r="AE123" s="52">
        <f>'[9]NAW3 - Asset Repl - NPgN'!AE120</f>
        <v>0</v>
      </c>
      <c r="AF123" s="52">
        <f>'[9]NAW3 - Asset Repl - NPgN'!AF120</f>
        <v>0</v>
      </c>
      <c r="AG123" s="52">
        <f>'[9]NAW3 - Asset Repl - NPgN'!AG120</f>
        <v>-1.1111583381468284</v>
      </c>
      <c r="AH123" s="52">
        <f>'[9]NAW3 - Asset Repl - NPgN'!AH120</f>
        <v>-3.5475802394607103</v>
      </c>
      <c r="AI123" s="52">
        <f>'[9]NAW3 - Asset Repl - NPgN'!AI120</f>
        <v>-7.3946734960049616</v>
      </c>
      <c r="AJ123" s="59">
        <f t="shared" ref="AJ123:AJ125" si="712">SUM(AE123:AI123)</f>
        <v>-12.053412073612499</v>
      </c>
      <c r="AK123" s="52">
        <f>'[9]NAW3 - Asset Repl - NPgN'!AK120</f>
        <v>3.5728523648988029</v>
      </c>
      <c r="AL123" s="52">
        <f>'[9]NAW3 - Asset Repl - NPgN'!AL120</f>
        <v>41.980808492118165</v>
      </c>
      <c r="AM123" s="52">
        <f>'[9]NAW3 - Asset Repl - NPgN'!AM120</f>
        <v>52.81532324259183</v>
      </c>
      <c r="AN123" s="52">
        <f>'[9]NAW3 - Asset Repl - NPgN'!AN120</f>
        <v>19.748185255873061</v>
      </c>
      <c r="AO123" s="52">
        <f>'[9]NAW3 - Asset Repl - NPgN'!AO120</f>
        <v>28.911978438777318</v>
      </c>
      <c r="AP123" s="59">
        <f t="shared" ref="AP123:AP125" si="713">SUM(AK123:AO123)</f>
        <v>147.02914779425916</v>
      </c>
      <c r="BB123" s="6"/>
      <c r="BC123" s="6"/>
      <c r="BD123" s="58" t="s">
        <v>27</v>
      </c>
      <c r="BE123" s="172">
        <f>'NPgN - Probs. of Failure'!O$35</f>
        <v>1.3793130302895183E-4</v>
      </c>
      <c r="BF123" s="172">
        <f>'NPgN - Probs. of Failure'!P$35</f>
        <v>5.9323943797336641E-4</v>
      </c>
      <c r="BG123" s="172">
        <f>'NPgN - Probs. of Failure'!Q$35</f>
        <v>1.7122392451512109E-3</v>
      </c>
      <c r="BH123" s="172">
        <f>'NPgN - Probs. of Failure'!R$35</f>
        <v>3.8326673151664798E-3</v>
      </c>
      <c r="BI123" s="172">
        <f>'NPgN - Probs. of Failure'!S$35</f>
        <v>7.2922602386231673E-3</v>
      </c>
      <c r="BJ123" s="176"/>
      <c r="BK123" s="6"/>
      <c r="BL123" s="58" t="s">
        <v>27</v>
      </c>
      <c r="BM123" s="194">
        <f>$BM3*'NPgN - Average Cons. of Failure'!$Q$35</f>
        <v>232325.82856379193</v>
      </c>
      <c r="BN123" s="194">
        <f>$BM3*'NPgN - Average Cons. of Failure'!$Q$35</f>
        <v>232325.82856379193</v>
      </c>
      <c r="BO123" s="194">
        <f>$BM3*'NPgN - Average Cons. of Failure'!$Q$35</f>
        <v>232325.82856379193</v>
      </c>
      <c r="BP123" s="194">
        <f>$BM3*'NPgN - Average Cons. of Failure'!$Q$35</f>
        <v>232325.82856379193</v>
      </c>
      <c r="BQ123" s="194">
        <f>$BM3*'NPgN - Average Cons. of Failure'!$Q$35</f>
        <v>232325.82856379193</v>
      </c>
      <c r="BR123" s="176"/>
      <c r="BS123" s="6"/>
      <c r="BT123" s="58" t="s">
        <v>27</v>
      </c>
      <c r="BU123" s="24">
        <f t="shared" si="426"/>
        <v>32.045004261084699</v>
      </c>
      <c r="BV123" s="24">
        <f t="shared" si="427"/>
        <v>137.8248439638806</v>
      </c>
      <c r="BW123" s="24">
        <f t="shared" si="428"/>
        <v>397.79740132919676</v>
      </c>
      <c r="BX123" s="24">
        <f t="shared" si="429"/>
        <v>890.42760960541625</v>
      </c>
      <c r="BY123" s="24">
        <f t="shared" si="430"/>
        <v>1694.1804020409224</v>
      </c>
      <c r="BZ123" s="6"/>
      <c r="CA123" s="6"/>
      <c r="CB123" s="58" t="s">
        <v>27</v>
      </c>
      <c r="CC123" s="195">
        <f t="shared" ref="CC123:CC125" si="714">IF(BU123="","",M123*BU123)</f>
        <v>163.31614186564505</v>
      </c>
      <c r="CD123" s="195">
        <f t="shared" si="700"/>
        <v>10515.097328570664</v>
      </c>
      <c r="CE123" s="195">
        <f t="shared" si="700"/>
        <v>12518.737720888719</v>
      </c>
      <c r="CF123" s="195">
        <f t="shared" si="700"/>
        <v>9259.9832698567607</v>
      </c>
      <c r="CG123" s="195">
        <f t="shared" si="700"/>
        <v>50533.607453377284</v>
      </c>
      <c r="CH123" s="198">
        <f t="shared" si="491"/>
        <v>82990.741914559068</v>
      </c>
      <c r="CI123" s="68"/>
      <c r="CJ123" s="68"/>
      <c r="CK123" s="195">
        <f t="shared" si="701"/>
        <v>163.38618649861701</v>
      </c>
      <c r="CL123" s="195">
        <f t="shared" si="701"/>
        <v>10515.097328570664</v>
      </c>
      <c r="CM123" s="195">
        <f t="shared" si="701"/>
        <v>11915.535085180452</v>
      </c>
      <c r="CN123" s="195">
        <f t="shared" si="701"/>
        <v>4949.200044921693</v>
      </c>
      <c r="CO123" s="195">
        <f t="shared" si="701"/>
        <v>33416.427240154946</v>
      </c>
      <c r="CP123" s="198">
        <f t="shared" si="422"/>
        <v>60959.645885326376</v>
      </c>
      <c r="CS123" s="195">
        <f t="shared" ref="CS123:CS125" si="715">IF(BU123="","",Y123*BU123)</f>
        <v>114.49206925740869</v>
      </c>
      <c r="CT123" s="195">
        <f t="shared" si="702"/>
        <v>8547.2391347795274</v>
      </c>
      <c r="CU123" s="195">
        <f t="shared" si="702"/>
        <v>15056.129343162906</v>
      </c>
      <c r="CV123" s="195">
        <f t="shared" si="702"/>
        <v>18287.755466827792</v>
      </c>
      <c r="CW123" s="195">
        <f t="shared" si="702"/>
        <v>37050.938471668545</v>
      </c>
      <c r="CX123" s="198">
        <f t="shared" si="423"/>
        <v>79056.554485696179</v>
      </c>
      <c r="DA123" s="195">
        <f t="shared" ref="DA123:DA125" si="716">IF(BU123="","",(S123+Y123)*BU123)</f>
        <v>114.49206925740869</v>
      </c>
      <c r="DB123" s="195">
        <f t="shared" si="703"/>
        <v>8547.2391347795274</v>
      </c>
      <c r="DC123" s="195">
        <f t="shared" si="703"/>
        <v>14786.512606884147</v>
      </c>
      <c r="DD123" s="195">
        <f t="shared" si="703"/>
        <v>16360.941432688984</v>
      </c>
      <c r="DE123" s="195">
        <f t="shared" si="703"/>
        <v>29409.280200067398</v>
      </c>
      <c r="DF123" s="198">
        <f t="shared" si="424"/>
        <v>69218.465443677473</v>
      </c>
      <c r="DG123" s="6"/>
      <c r="DH123" s="6"/>
      <c r="DI123" s="195">
        <f t="shared" ref="DI123:DI125" si="717">IF(BU123="","",AK123*BU123)</f>
        <v>114.49206925740869</v>
      </c>
      <c r="DJ123" s="195">
        <f t="shared" si="704"/>
        <v>5785.9983799037391</v>
      </c>
      <c r="DK123" s="195">
        <f t="shared" si="704"/>
        <v>21009.798336264557</v>
      </c>
      <c r="DL123" s="195">
        <f t="shared" si="704"/>
        <v>17584.329391431977</v>
      </c>
      <c r="DM123" s="195">
        <f t="shared" si="704"/>
        <v>48982.10725520624</v>
      </c>
      <c r="DN123" s="198">
        <f t="shared" si="431"/>
        <v>93476.725432063919</v>
      </c>
      <c r="DO123" s="6"/>
      <c r="DP123" s="6"/>
      <c r="DQ123" s="195">
        <f t="shared" ref="DQ123:DQ125" si="718">IF(BU123="","",(AE123+AK123)*BU123)</f>
        <v>114.49206925740869</v>
      </c>
      <c r="DR123" s="195">
        <f t="shared" si="705"/>
        <v>5785.9983799037391</v>
      </c>
      <c r="DS123" s="195">
        <f t="shared" si="705"/>
        <v>20567.782436884478</v>
      </c>
      <c r="DT123" s="195">
        <f t="shared" si="705"/>
        <v>14425.465998925563</v>
      </c>
      <c r="DU123" s="195">
        <f t="shared" si="705"/>
        <v>36454.1963387832</v>
      </c>
      <c r="DV123" s="198">
        <f t="shared" si="425"/>
        <v>77347.935223754379</v>
      </c>
    </row>
    <row r="124" spans="1:126" ht="25.5" customHeight="1">
      <c r="A124" s="19"/>
      <c r="B124" s="55"/>
      <c r="C124" s="55"/>
      <c r="D124" s="56">
        <f t="shared" si="706"/>
        <v>182.06911889962063</v>
      </c>
      <c r="E124" s="57">
        <f t="shared" si="707"/>
        <v>169.98954486409286</v>
      </c>
      <c r="F124" s="58" t="s">
        <v>29</v>
      </c>
      <c r="G124" s="52">
        <f>'[9]NAW3 - Asset Repl - NPgN'!G121</f>
        <v>5.2628931141039796</v>
      </c>
      <c r="H124" s="52">
        <f>'[9]NAW3 - Asset Repl - NPgN'!H121</f>
        <v>106.47797699434295</v>
      </c>
      <c r="I124" s="52">
        <f>'[9]NAW3 - Asset Repl - NPgN'!I121</f>
        <v>45.363391819190582</v>
      </c>
      <c r="J124" s="52">
        <f>'[9]NAW3 - Asset Repl - NPgN'!J121</f>
        <v>3.9391390576084779</v>
      </c>
      <c r="K124" s="52">
        <f>'[9]NAW3 - Asset Repl - NPgN'!K121</f>
        <v>21.025717914374628</v>
      </c>
      <c r="L124" s="59">
        <f t="shared" si="708"/>
        <v>182.06911889962063</v>
      </c>
      <c r="M124" s="52">
        <f>'[9]NAW3 - Asset Repl - NPgN'!M121</f>
        <v>5.2606368804256745</v>
      </c>
      <c r="N124" s="52">
        <f>'[9]NAW3 - Asset Repl - NPgN'!N121</f>
        <v>106.47797699434295</v>
      </c>
      <c r="O124" s="52">
        <f>'[9]NAW3 - Asset Repl - NPgN'!O121</f>
        <v>47.659832332721095</v>
      </c>
      <c r="P124" s="52">
        <f>'[9]NAW3 - Asset Repl - NPgN'!P121</f>
        <v>7.3701530429188713</v>
      </c>
      <c r="Q124" s="52">
        <f>'[9]NAW3 - Asset Repl - NPgN'!Q121</f>
        <v>31.795899899007978</v>
      </c>
      <c r="R124" s="59">
        <f t="shared" si="709"/>
        <v>198.56449914941658</v>
      </c>
      <c r="S124" s="52">
        <f>'[9]NAW3 - Asset Repl - NPgN'!S121</f>
        <v>0</v>
      </c>
      <c r="T124" s="52">
        <f>'[9]NAW3 - Asset Repl - NPgN'!T121</f>
        <v>0</v>
      </c>
      <c r="U124" s="52">
        <f>'[9]NAW3 - Asset Repl - NPgN'!U121</f>
        <v>-1.0264524053171717</v>
      </c>
      <c r="V124" s="52">
        <f>'[9]NAW3 - Asset Repl - NPgN'!V121</f>
        <v>-1.5335788308682967</v>
      </c>
      <c r="W124" s="52">
        <f>'[9]NAW3 - Asset Repl - NPgN'!W121</f>
        <v>-4.8081546857786828</v>
      </c>
      <c r="X124" s="59">
        <f t="shared" si="710"/>
        <v>-7.3681859219641517</v>
      </c>
      <c r="Y124" s="52">
        <f>'[9]NAW3 - Asset Repl - NPgN'!Y121</f>
        <v>3.6879465506065436</v>
      </c>
      <c r="Z124" s="52">
        <f>'[9]NAW3 - Asset Repl - NPgN'!Z121</f>
        <v>86.55105164698584</v>
      </c>
      <c r="AA124" s="52">
        <f>'[9]NAW3 - Asset Repl - NPgN'!AA121</f>
        <v>57.319884486242344</v>
      </c>
      <c r="AB124" s="52">
        <f>'[9]NAW3 - Asset Repl - NPgN'!AB121</f>
        <v>14.555485973797229</v>
      </c>
      <c r="AC124" s="52">
        <f>'[9]NAW3 - Asset Repl - NPgN'!AC121</f>
        <v>23.312563463757691</v>
      </c>
      <c r="AD124" s="59">
        <f t="shared" si="711"/>
        <v>185.42693212138965</v>
      </c>
      <c r="AE124" s="52">
        <f>'[9]NAW3 - Asset Repl - NPgN'!AE121</f>
        <v>0</v>
      </c>
      <c r="AF124" s="52">
        <f>'[9]NAW3 - Asset Repl - NPgN'!AF121</f>
        <v>0</v>
      </c>
      <c r="AG124" s="52">
        <f>'[9]NAW3 - Asset Repl - NPgN'!AG121</f>
        <v>-1.6827897606401709</v>
      </c>
      <c r="AH124" s="52">
        <f>'[9]NAW3 - Asset Repl - NPgN'!AH121</f>
        <v>-2.5141845256061979</v>
      </c>
      <c r="AI124" s="52">
        <f>'[9]NAW3 - Asset Repl - NPgN'!AI121</f>
        <v>-7.8825997492813986</v>
      </c>
      <c r="AJ124" s="59">
        <f t="shared" si="712"/>
        <v>-12.079574035527767</v>
      </c>
      <c r="AK124" s="52">
        <f>'[9]NAW3 - Asset Repl - NPgN'!AK121</f>
        <v>3.6879465506065436</v>
      </c>
      <c r="AL124" s="52">
        <f>'[9]NAW3 - Asset Repl - NPgN'!AL121</f>
        <v>58.590175928351698</v>
      </c>
      <c r="AM124" s="52">
        <f>'[9]NAW3 - Asset Repl - NPgN'!AM121</f>
        <v>79.985976891252122</v>
      </c>
      <c r="AN124" s="52">
        <f>'[9]NAW3 - Asset Repl - NPgN'!AN121</f>
        <v>13.995619105903078</v>
      </c>
      <c r="AO124" s="52">
        <f>'[9]NAW3 - Asset Repl - NPgN'!AO121</f>
        <v>30.819691243414745</v>
      </c>
      <c r="AP124" s="59">
        <f t="shared" si="713"/>
        <v>187.0794097195282</v>
      </c>
      <c r="BB124" s="6"/>
      <c r="BC124" s="6"/>
      <c r="BD124" s="58" t="s">
        <v>29</v>
      </c>
      <c r="BE124" s="172">
        <f>'NPgN - Probs. of Failure'!O$35</f>
        <v>1.3793130302895183E-4</v>
      </c>
      <c r="BF124" s="172">
        <f>'NPgN - Probs. of Failure'!P$35</f>
        <v>5.9323943797336641E-4</v>
      </c>
      <c r="BG124" s="172">
        <f>'NPgN - Probs. of Failure'!Q$35</f>
        <v>1.7122392451512109E-3</v>
      </c>
      <c r="BH124" s="172">
        <f>'NPgN - Probs. of Failure'!R$35</f>
        <v>3.8326673151664798E-3</v>
      </c>
      <c r="BI124" s="172">
        <f>'NPgN - Probs. of Failure'!S$35</f>
        <v>7.2922602386231673E-3</v>
      </c>
      <c r="BJ124" s="176"/>
      <c r="BK124" s="6"/>
      <c r="BL124" s="58" t="s">
        <v>29</v>
      </c>
      <c r="BM124" s="194">
        <f>$BM4*'NPgN - Average Cons. of Failure'!$Q$35</f>
        <v>348488.7428456879</v>
      </c>
      <c r="BN124" s="194">
        <f>$BM4*'NPgN - Average Cons. of Failure'!$Q$35</f>
        <v>348488.7428456879</v>
      </c>
      <c r="BO124" s="194">
        <f>$BM4*'NPgN - Average Cons. of Failure'!$Q$35</f>
        <v>348488.7428456879</v>
      </c>
      <c r="BP124" s="194">
        <f>$BM4*'NPgN - Average Cons. of Failure'!$Q$35</f>
        <v>348488.7428456879</v>
      </c>
      <c r="BQ124" s="194">
        <f>$BM4*'NPgN - Average Cons. of Failure'!$Q$35</f>
        <v>348488.7428456879</v>
      </c>
      <c r="BR124" s="176"/>
      <c r="BS124" s="6"/>
      <c r="BT124" s="58" t="s">
        <v>29</v>
      </c>
      <c r="BU124" s="24">
        <f t="shared" si="426"/>
        <v>48.067506391627049</v>
      </c>
      <c r="BV124" s="24">
        <f t="shared" si="427"/>
        <v>206.73726594582089</v>
      </c>
      <c r="BW124" s="24">
        <f t="shared" si="428"/>
        <v>596.69610199379508</v>
      </c>
      <c r="BX124" s="24">
        <f t="shared" si="429"/>
        <v>1335.6414144081245</v>
      </c>
      <c r="BY124" s="24">
        <f t="shared" si="430"/>
        <v>2541.2706030613836</v>
      </c>
      <c r="BZ124" s="6"/>
      <c r="CA124" s="6"/>
      <c r="CB124" s="58" t="s">
        <v>29</v>
      </c>
      <c r="CC124" s="195">
        <f t="shared" si="714"/>
        <v>252.86569687389007</v>
      </c>
      <c r="CD124" s="195">
        <f t="shared" si="700"/>
        <v>22012.965847252479</v>
      </c>
      <c r="CE124" s="195">
        <f t="shared" si="700"/>
        <v>28438.436174612518</v>
      </c>
      <c r="CF124" s="195">
        <f t="shared" si="700"/>
        <v>9843.8816346485037</v>
      </c>
      <c r="CG124" s="195">
        <f t="shared" si="700"/>
        <v>80801.985711231391</v>
      </c>
      <c r="CH124" s="198">
        <f t="shared" si="491"/>
        <v>141350.13506461878</v>
      </c>
      <c r="CI124" s="68"/>
      <c r="CJ124" s="68"/>
      <c r="CK124" s="195">
        <f t="shared" si="701"/>
        <v>252.97414840064303</v>
      </c>
      <c r="CL124" s="195">
        <f t="shared" si="701"/>
        <v>22012.965847252479</v>
      </c>
      <c r="CM124" s="195">
        <f t="shared" si="701"/>
        <v>27068.159071728234</v>
      </c>
      <c r="CN124" s="195">
        <f t="shared" si="701"/>
        <v>5261.2772624544741</v>
      </c>
      <c r="CO124" s="195">
        <f t="shared" si="701"/>
        <v>53432.038844061346</v>
      </c>
      <c r="CP124" s="198">
        <f t="shared" si="422"/>
        <v>108027.41517389717</v>
      </c>
      <c r="CS124" s="195">
        <f t="shared" si="715"/>
        <v>177.27039439325895</v>
      </c>
      <c r="CT124" s="195">
        <f t="shared" si="702"/>
        <v>17893.327782233391</v>
      </c>
      <c r="CU124" s="195">
        <f t="shared" si="702"/>
        <v>34202.551639675417</v>
      </c>
      <c r="CV124" s="195">
        <f t="shared" si="702"/>
        <v>19440.909873440149</v>
      </c>
      <c r="CW124" s="195">
        <f t="shared" si="702"/>
        <v>59243.532212450285</v>
      </c>
      <c r="CX124" s="198">
        <f t="shared" si="423"/>
        <v>130957.59190219251</v>
      </c>
      <c r="DA124" s="195">
        <f t="shared" si="716"/>
        <v>177.27039439325895</v>
      </c>
      <c r="DB124" s="195">
        <f t="shared" si="703"/>
        <v>17893.327782233391</v>
      </c>
      <c r="DC124" s="195">
        <f t="shared" si="703"/>
        <v>33590.071490540504</v>
      </c>
      <c r="DD124" s="195">
        <f t="shared" si="703"/>
        <v>17392.598474672857</v>
      </c>
      <c r="DE124" s="195">
        <f t="shared" si="703"/>
        <v>47024.710054509073</v>
      </c>
      <c r="DF124" s="198">
        <f t="shared" si="424"/>
        <v>116077.97819634908</v>
      </c>
      <c r="DG124" s="6"/>
      <c r="DH124" s="6"/>
      <c r="DI124" s="195">
        <f t="shared" si="717"/>
        <v>177.27039439325895</v>
      </c>
      <c r="DJ124" s="195">
        <f t="shared" si="704"/>
        <v>12112.772782712078</v>
      </c>
      <c r="DK124" s="195">
        <f t="shared" si="704"/>
        <v>47727.320625175911</v>
      </c>
      <c r="DL124" s="195">
        <f t="shared" si="704"/>
        <v>18693.12849812576</v>
      </c>
      <c r="DM124" s="195">
        <f t="shared" si="704"/>
        <v>78321.175352318227</v>
      </c>
      <c r="DN124" s="198">
        <f t="shared" si="431"/>
        <v>157031.66765272524</v>
      </c>
      <c r="DO124" s="6"/>
      <c r="DP124" s="6"/>
      <c r="DQ124" s="195">
        <f t="shared" si="718"/>
        <v>177.27039439325895</v>
      </c>
      <c r="DR124" s="195">
        <f t="shared" si="705"/>
        <v>12112.772782712078</v>
      </c>
      <c r="DS124" s="195">
        <f t="shared" si="705"/>
        <v>46723.206534526849</v>
      </c>
      <c r="DT124" s="195">
        <f t="shared" si="705"/>
        <v>15335.079522262078</v>
      </c>
      <c r="DU124" s="195">
        <f t="shared" si="705"/>
        <v>58289.356333770382</v>
      </c>
      <c r="DV124" s="198">
        <f t="shared" si="425"/>
        <v>132637.68556766465</v>
      </c>
    </row>
    <row r="125" spans="1:126" ht="25.5" customHeight="1">
      <c r="A125" s="19"/>
      <c r="B125" s="55"/>
      <c r="C125" s="55"/>
      <c r="D125" s="56">
        <f t="shared" si="706"/>
        <v>67.69589182002693</v>
      </c>
      <c r="E125" s="57">
        <f t="shared" si="707"/>
        <v>63.244539719967314</v>
      </c>
      <c r="F125" s="58" t="s">
        <v>30</v>
      </c>
      <c r="G125" s="52">
        <f>'[9]NAW3 - Asset Repl - NPgN'!G122</f>
        <v>20.127105275427528</v>
      </c>
      <c r="H125" s="52">
        <f>'[9]NAW3 - Asset Repl - NPgN'!H122</f>
        <v>33.849593702721599</v>
      </c>
      <c r="I125" s="52">
        <f>'[9]NAW3 - Asset Repl - NPgN'!I122</f>
        <v>2.0485401823308935</v>
      </c>
      <c r="J125" s="52">
        <f>'[9]NAW3 - Asset Repl - NPgN'!J122</f>
        <v>0</v>
      </c>
      <c r="K125" s="52">
        <f>'[9]NAW3 - Asset Repl - NPgN'!K122</f>
        <v>11.670652659546899</v>
      </c>
      <c r="L125" s="59">
        <f t="shared" si="708"/>
        <v>67.69589182002693</v>
      </c>
      <c r="M125" s="52">
        <f>'[9]NAW3 - Asset Repl - NPgN'!M122</f>
        <v>20.118476665310496</v>
      </c>
      <c r="N125" s="52">
        <f>'[9]NAW3 - Asset Repl - NPgN'!N122</f>
        <v>33.849593702721599</v>
      </c>
      <c r="O125" s="52">
        <f>'[9]NAW3 - Asset Repl - NPgN'!O122</f>
        <v>2.1522438623169586</v>
      </c>
      <c r="P125" s="52">
        <f>'[9]NAW3 - Asset Repl - NPgN'!P122</f>
        <v>0</v>
      </c>
      <c r="Q125" s="52">
        <f>'[9]NAW3 - Asset Repl - NPgN'!Q122</f>
        <v>17.648810149086483</v>
      </c>
      <c r="R125" s="59">
        <f t="shared" si="709"/>
        <v>73.769124379435539</v>
      </c>
      <c r="S125" s="52">
        <f>'[9]NAW3 - Asset Repl - NPgN'!S122</f>
        <v>0</v>
      </c>
      <c r="T125" s="52">
        <f>'[9]NAW3 - Asset Repl - NPgN'!T122</f>
        <v>0</v>
      </c>
      <c r="U125" s="52">
        <f>'[9]NAW3 - Asset Repl - NPgN'!U122</f>
        <v>-4.6352993310629864E-2</v>
      </c>
      <c r="V125" s="52">
        <f>'[9]NAW3 - Asset Repl - NPgN'!V122</f>
        <v>0</v>
      </c>
      <c r="W125" s="52">
        <f>'[9]NAW3 - Asset Repl - NPgN'!W122</f>
        <v>-2.6688412495409848</v>
      </c>
      <c r="X125" s="59">
        <f t="shared" si="710"/>
        <v>-2.7151942428516147</v>
      </c>
      <c r="Y125" s="52">
        <f>'[9]NAW3 - Asset Repl - NPgN'!Y122</f>
        <v>14.103970357156904</v>
      </c>
      <c r="Z125" s="52">
        <f>'[9]NAW3 - Asset Repl - NPgN'!Z122</f>
        <v>27.514778318425378</v>
      </c>
      <c r="AA125" s="52">
        <f>'[9]NAW3 - Asset Repl - NPgN'!AA122</f>
        <v>2.5884767850837438</v>
      </c>
      <c r="AB125" s="52">
        <f>'[9]NAW3 - Asset Repl - NPgN'!AB122</f>
        <v>0</v>
      </c>
      <c r="AC125" s="52">
        <f>'[9]NAW3 - Asset Repl - NPgN'!AC122</f>
        <v>12.940001948906193</v>
      </c>
      <c r="AD125" s="59">
        <f t="shared" si="711"/>
        <v>57.147227409572217</v>
      </c>
      <c r="AE125" s="52">
        <f>'[9]NAW3 - Asset Repl - NPgN'!AE122</f>
        <v>0</v>
      </c>
      <c r="AF125" s="52">
        <f>'[9]NAW3 - Asset Repl - NPgN'!AF122</f>
        <v>0</v>
      </c>
      <c r="AG125" s="52">
        <f>'[9]NAW3 - Asset Repl - NPgN'!AG122</f>
        <v>-7.5992166917907611E-2</v>
      </c>
      <c r="AH125" s="52">
        <f>'[9]NAW3 - Asset Repl - NPgN'!AH122</f>
        <v>0</v>
      </c>
      <c r="AI125" s="52">
        <f>'[9]NAW3 - Asset Repl - NPgN'!AI122</f>
        <v>-4.375359933141711</v>
      </c>
      <c r="AJ125" s="59">
        <f t="shared" si="712"/>
        <v>-4.4513521000596183</v>
      </c>
      <c r="AK125" s="52">
        <f>'[9]NAW3 - Asset Repl - NPgN'!AK122</f>
        <v>14.103970357156904</v>
      </c>
      <c r="AL125" s="52">
        <f>'[9]NAW3 - Asset Repl - NPgN'!AL122</f>
        <v>18.625951639286424</v>
      </c>
      <c r="AM125" s="52">
        <f>'[9]NAW3 - Asset Repl - NPgN'!AM122</f>
        <v>3.6120422462634956</v>
      </c>
      <c r="AN125" s="52">
        <f>'[9]NAW3 - Asset Repl - NPgN'!AN122</f>
        <v>0</v>
      </c>
      <c r="AO125" s="52">
        <f>'[9]NAW3 - Asset Repl - NPgN'!AO122</f>
        <v>17.106950309195692</v>
      </c>
      <c r="AP125" s="59">
        <f t="shared" si="713"/>
        <v>53.448914551902519</v>
      </c>
      <c r="BB125" s="6"/>
      <c r="BC125" s="6"/>
      <c r="BD125" s="58" t="s">
        <v>30</v>
      </c>
      <c r="BE125" s="172">
        <f>'NPgN - Probs. of Failure'!O$35</f>
        <v>1.3793130302895183E-4</v>
      </c>
      <c r="BF125" s="172">
        <f>'NPgN - Probs. of Failure'!P$35</f>
        <v>5.9323943797336641E-4</v>
      </c>
      <c r="BG125" s="172">
        <f>'NPgN - Probs. of Failure'!Q$35</f>
        <v>1.7122392451512109E-3</v>
      </c>
      <c r="BH125" s="172">
        <f>'NPgN - Probs. of Failure'!R$35</f>
        <v>3.8326673151664798E-3</v>
      </c>
      <c r="BI125" s="172">
        <f>'NPgN - Probs. of Failure'!S$35</f>
        <v>7.2922602386231673E-3</v>
      </c>
      <c r="BJ125" s="176"/>
      <c r="BK125" s="6"/>
      <c r="BL125" s="58" t="s">
        <v>30</v>
      </c>
      <c r="BM125" s="194">
        <f>$BM5*'NPgN - Average Cons. of Failure'!$Q$35</f>
        <v>580814.57140947983</v>
      </c>
      <c r="BN125" s="194">
        <f>$BM5*'NPgN - Average Cons. of Failure'!$Q$35</f>
        <v>580814.57140947983</v>
      </c>
      <c r="BO125" s="194">
        <f>$BM5*'NPgN - Average Cons. of Failure'!$Q$35</f>
        <v>580814.57140947983</v>
      </c>
      <c r="BP125" s="194">
        <f>$BM5*'NPgN - Average Cons. of Failure'!$Q$35</f>
        <v>580814.57140947983</v>
      </c>
      <c r="BQ125" s="194">
        <f>$BM5*'NPgN - Average Cons. of Failure'!$Q$35</f>
        <v>580814.57140947983</v>
      </c>
      <c r="BR125" s="176"/>
      <c r="BS125" s="6"/>
      <c r="BT125" s="58" t="s">
        <v>30</v>
      </c>
      <c r="BU125" s="24">
        <f t="shared" si="426"/>
        <v>80.112510652711748</v>
      </c>
      <c r="BV125" s="24">
        <f t="shared" si="427"/>
        <v>344.56210990970152</v>
      </c>
      <c r="BW125" s="24">
        <f t="shared" si="428"/>
        <v>994.49350332299184</v>
      </c>
      <c r="BX125" s="24">
        <f t="shared" si="429"/>
        <v>2226.0690240135409</v>
      </c>
      <c r="BY125" s="24">
        <f t="shared" si="430"/>
        <v>4235.4510051023062</v>
      </c>
      <c r="BZ125" s="6"/>
      <c r="CA125" s="6"/>
      <c r="CB125" s="58" t="s">
        <v>30</v>
      </c>
      <c r="CC125" s="195">
        <f t="shared" si="714"/>
        <v>1611.7416761660197</v>
      </c>
      <c r="CD125" s="195">
        <f t="shared" si="700"/>
        <v>11663.287425795899</v>
      </c>
      <c r="CE125" s="195">
        <f t="shared" si="700"/>
        <v>2140.3925386409992</v>
      </c>
      <c r="CF125" s="195">
        <f t="shared" si="700"/>
        <v>0</v>
      </c>
      <c r="CG125" s="195">
        <f t="shared" si="700"/>
        <v>74750.670684808123</v>
      </c>
      <c r="CH125" s="198">
        <f t="shared" si="491"/>
        <v>90166.092325411038</v>
      </c>
      <c r="CI125" s="68"/>
      <c r="CJ125" s="68"/>
      <c r="CK125" s="195">
        <f t="shared" si="701"/>
        <v>1612.4329357859388</v>
      </c>
      <c r="CL125" s="195">
        <f t="shared" si="701"/>
        <v>11663.287425795899</v>
      </c>
      <c r="CM125" s="195">
        <f t="shared" si="701"/>
        <v>2037.2599026241708</v>
      </c>
      <c r="CN125" s="195">
        <f t="shared" si="701"/>
        <v>0</v>
      </c>
      <c r="CO125" s="195">
        <f t="shared" si="701"/>
        <v>49430.477537077815</v>
      </c>
      <c r="CP125" s="198">
        <f t="shared" si="422"/>
        <v>64743.457801283825</v>
      </c>
      <c r="CS125" s="195">
        <f t="shared" si="715"/>
        <v>1129.9044754832632</v>
      </c>
      <c r="CT125" s="195">
        <f t="shared" si="702"/>
        <v>9480.5500710943579</v>
      </c>
      <c r="CU125" s="195">
        <f t="shared" si="702"/>
        <v>2574.2233462681675</v>
      </c>
      <c r="CV125" s="195">
        <f t="shared" si="702"/>
        <v>0</v>
      </c>
      <c r="CW125" s="195">
        <f t="shared" si="702"/>
        <v>54806.744260520536</v>
      </c>
      <c r="CX125" s="198">
        <f t="shared" si="423"/>
        <v>67991.422153366322</v>
      </c>
      <c r="DA125" s="195">
        <f t="shared" si="716"/>
        <v>1129.9044754832632</v>
      </c>
      <c r="DB125" s="195">
        <f t="shared" si="703"/>
        <v>9480.5500710943579</v>
      </c>
      <c r="DC125" s="195">
        <f t="shared" si="703"/>
        <v>2528.1255955611718</v>
      </c>
      <c r="DD125" s="195">
        <f t="shared" si="703"/>
        <v>0</v>
      </c>
      <c r="DE125" s="195">
        <f t="shared" si="703"/>
        <v>43502.997907693672</v>
      </c>
      <c r="DF125" s="198">
        <f t="shared" si="424"/>
        <v>56641.578049832468</v>
      </c>
      <c r="DG125" s="6"/>
      <c r="DH125" s="6"/>
      <c r="DI125" s="195">
        <f t="shared" si="717"/>
        <v>1129.9044754832632</v>
      </c>
      <c r="DJ125" s="195">
        <f t="shared" si="704"/>
        <v>6417.7971959085935</v>
      </c>
      <c r="DK125" s="195">
        <f t="shared" si="704"/>
        <v>3592.1525476372326</v>
      </c>
      <c r="DL125" s="195">
        <f t="shared" si="704"/>
        <v>0</v>
      </c>
      <c r="DM125" s="195">
        <f t="shared" si="704"/>
        <v>72455.64988131811</v>
      </c>
      <c r="DN125" s="198">
        <f t="shared" si="431"/>
        <v>83595.5041003472</v>
      </c>
      <c r="DO125" s="6"/>
      <c r="DP125" s="6"/>
      <c r="DQ125" s="195">
        <f t="shared" si="718"/>
        <v>1129.9044754832632</v>
      </c>
      <c r="DR125" s="195">
        <f t="shared" si="705"/>
        <v>6417.7971959085935</v>
      </c>
      <c r="DS125" s="195">
        <f t="shared" si="705"/>
        <v>3516.5788313339367</v>
      </c>
      <c r="DT125" s="195">
        <f t="shared" si="705"/>
        <v>0</v>
      </c>
      <c r="DU125" s="195">
        <f t="shared" si="705"/>
        <v>53924.027254808687</v>
      </c>
      <c r="DV125" s="198">
        <f t="shared" si="425"/>
        <v>64988.30775753448</v>
      </c>
    </row>
    <row r="126" spans="1:126" ht="25.5" customHeight="1" thickBot="1">
      <c r="A126" s="19"/>
      <c r="B126" s="60"/>
      <c r="C126" s="61"/>
      <c r="D126" s="62">
        <f>SUM(D122:D125)</f>
        <v>462.40568925014094</v>
      </c>
      <c r="E126" s="63">
        <f>SUM(E122:E125)</f>
        <v>428.30568925014092</v>
      </c>
      <c r="F126" s="64"/>
      <c r="G126" s="65">
        <f>SUM(G122:G125)</f>
        <v>40.431752048388361</v>
      </c>
      <c r="H126" s="66">
        <f t="shared" ref="H126:K126" si="719">SUM(H122:H125)</f>
        <v>255.69451191849149</v>
      </c>
      <c r="I126" s="66">
        <f t="shared" si="719"/>
        <v>91.924237787489687</v>
      </c>
      <c r="J126" s="66">
        <f t="shared" si="719"/>
        <v>10.685344730778018</v>
      </c>
      <c r="K126" s="66">
        <f t="shared" si="719"/>
        <v>63.669842764993334</v>
      </c>
      <c r="L126" s="67"/>
      <c r="M126" s="65">
        <f>SUM(M122:M125)</f>
        <v>40.414418715055028</v>
      </c>
      <c r="N126" s="66">
        <f t="shared" ref="N126:Q126" si="720">SUM(N122:N125)</f>
        <v>255.69451191849149</v>
      </c>
      <c r="O126" s="66">
        <f t="shared" si="720"/>
        <v>96.577737787489696</v>
      </c>
      <c r="P126" s="66">
        <f t="shared" si="720"/>
        <v>19.992344730778019</v>
      </c>
      <c r="Q126" s="66">
        <f t="shared" si="720"/>
        <v>96.283986848185521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-2.08</v>
      </c>
      <c r="V126" s="66">
        <f t="shared" si="721"/>
        <v>-4.16</v>
      </c>
      <c r="W126" s="66">
        <f t="shared" si="721"/>
        <v>-14.559999999999999</v>
      </c>
      <c r="X126" s="67"/>
      <c r="Y126" s="65">
        <f>SUM(Y122:Y125)</f>
        <v>28.332352048388366</v>
      </c>
      <c r="Z126" s="66">
        <f t="shared" ref="Z126:AC126" si="722">SUM(Z122:Z125)</f>
        <v>207.84231191849153</v>
      </c>
      <c r="AA126" s="66">
        <f t="shared" si="722"/>
        <v>116.15283778748973</v>
      </c>
      <c r="AB126" s="66">
        <f t="shared" si="722"/>
        <v>39.483344730778015</v>
      </c>
      <c r="AC126" s="66">
        <f t="shared" si="722"/>
        <v>70.594842764993331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-3.4100000000000006</v>
      </c>
      <c r="AH126" s="66">
        <f t="shared" si="723"/>
        <v>-6.82</v>
      </c>
      <c r="AI126" s="66">
        <f t="shared" si="723"/>
        <v>-23.869999999999997</v>
      </c>
      <c r="AJ126" s="67"/>
      <c r="AK126" s="65">
        <f>SUM(AK122:AK125)</f>
        <v>28.332352048388366</v>
      </c>
      <c r="AL126" s="66">
        <f t="shared" ref="AL126:AO126" si="724">SUM(AL122:AL125)</f>
        <v>140.69751191849153</v>
      </c>
      <c r="AM126" s="66">
        <f t="shared" si="724"/>
        <v>162.08333778748971</v>
      </c>
      <c r="AN126" s="66">
        <f t="shared" si="724"/>
        <v>37.964644730778019</v>
      </c>
      <c r="AO126" s="66">
        <f t="shared" si="724"/>
        <v>93.327842764993306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2250.8667083518753</v>
      </c>
      <c r="CD126" s="197">
        <f t="shared" ref="CD126:CG126" si="725">SUM(CD122:CD125)</f>
        <v>47961.083942322926</v>
      </c>
      <c r="CE126" s="197">
        <f t="shared" si="725"/>
        <v>47356.73108656265</v>
      </c>
      <c r="CF126" s="197">
        <f t="shared" si="725"/>
        <v>20489.280196426775</v>
      </c>
      <c r="CG126" s="197">
        <f t="shared" si="725"/>
        <v>226260.66799239174</v>
      </c>
      <c r="CH126" s="198">
        <f t="shared" si="491"/>
        <v>344318.62992605596</v>
      </c>
      <c r="CI126" s="68"/>
      <c r="CJ126" s="68"/>
      <c r="CK126" s="197">
        <f>SUM(CK122:CK125)</f>
        <v>2251.8320822007449</v>
      </c>
      <c r="CL126" s="197">
        <f t="shared" ref="CL126:CO126" si="726">SUM(CL122:CL125)</f>
        <v>47961.083942322926</v>
      </c>
      <c r="CM126" s="197">
        <f t="shared" si="726"/>
        <v>45074.895198086648</v>
      </c>
      <c r="CN126" s="197">
        <f t="shared" si="726"/>
        <v>10950.942729957778</v>
      </c>
      <c r="CO126" s="197">
        <f t="shared" si="726"/>
        <v>149619.699251677</v>
      </c>
      <c r="CP126" s="198">
        <f t="shared" si="422"/>
        <v>255858.4532042451</v>
      </c>
      <c r="CS126" s="197">
        <f>SUM(CS122:CS125)</f>
        <v>1577.9602929502535</v>
      </c>
      <c r="CT126" s="197">
        <f t="shared" ref="CT126:CW126" si="727">SUM(CT122:CT125)</f>
        <v>38985.359888627077</v>
      </c>
      <c r="CU126" s="197">
        <f t="shared" si="727"/>
        <v>56955.348406968107</v>
      </c>
      <c r="CV126" s="197">
        <f t="shared" si="727"/>
        <v>40464.754093380383</v>
      </c>
      <c r="CW126" s="197">
        <f t="shared" si="727"/>
        <v>165892.96729071066</v>
      </c>
      <c r="CX126" s="198">
        <f t="shared" si="423"/>
        <v>303876.38997263648</v>
      </c>
      <c r="CY126" s="6"/>
      <c r="CZ126" s="6"/>
      <c r="DA126" s="197">
        <f>SUM(DA122:DA125)</f>
        <v>1577.9602929502535</v>
      </c>
      <c r="DB126" s="197">
        <f t="shared" ref="DB126:DE126" si="728">SUM(DB122:DB125)</f>
        <v>38985.359888627077</v>
      </c>
      <c r="DC126" s="197">
        <f t="shared" si="728"/>
        <v>55935.423909701509</v>
      </c>
      <c r="DD126" s="197">
        <f t="shared" si="728"/>
        <v>36201.351937958541</v>
      </c>
      <c r="DE126" s="197">
        <f t="shared" si="728"/>
        <v>131677.98062669189</v>
      </c>
      <c r="DF126" s="198">
        <f t="shared" si="424"/>
        <v>264378.07665592927</v>
      </c>
      <c r="DG126" s="6"/>
      <c r="DH126" s="6"/>
      <c r="DI126" s="197">
        <f>SUM(DI122:DI125)</f>
        <v>1577.9602929502535</v>
      </c>
      <c r="DJ126" s="197">
        <f t="shared" ref="DJ126:DM126" si="729">SUM(DJ122:DJ125)</f>
        <v>26390.887817529045</v>
      </c>
      <c r="DK126" s="197">
        <f t="shared" si="729"/>
        <v>79477.291734710059</v>
      </c>
      <c r="DL126" s="197">
        <f t="shared" si="729"/>
        <v>38908.304849765205</v>
      </c>
      <c r="DM126" s="197">
        <f t="shared" si="729"/>
        <v>219313.93513639312</v>
      </c>
      <c r="DN126" s="198">
        <f t="shared" si="431"/>
        <v>365668.37983134767</v>
      </c>
      <c r="DO126" s="6"/>
      <c r="DP126" s="6"/>
      <c r="DQ126" s="197">
        <f>SUM(DQ122:DQ125)</f>
        <v>1577.9602929502535</v>
      </c>
      <c r="DR126" s="197">
        <f t="shared" ref="DR126:DU126" si="730">SUM(DR122:DR125)</f>
        <v>26390.887817529045</v>
      </c>
      <c r="DS126" s="197">
        <f t="shared" si="730"/>
        <v>77805.203977172045</v>
      </c>
      <c r="DT126" s="197">
        <f t="shared" si="730"/>
        <v>31918.784969963061</v>
      </c>
      <c r="DU126" s="197">
        <f t="shared" si="730"/>
        <v>163221.09642278551</v>
      </c>
      <c r="DV126" s="198">
        <f t="shared" si="425"/>
        <v>300913.93348039989</v>
      </c>
    </row>
    <row r="127" spans="1:126" ht="25.5" customHeight="1">
      <c r="A127" s="19"/>
      <c r="B127" s="48" t="s">
        <v>45</v>
      </c>
      <c r="C127" s="48"/>
      <c r="D127" s="49">
        <f>L127</f>
        <v>55.864762600702164</v>
      </c>
      <c r="E127" s="50">
        <f>D127+SUM(AE127:AI127)</f>
        <v>60.793899169287315</v>
      </c>
      <c r="F127" s="51" t="s">
        <v>25</v>
      </c>
      <c r="G127" s="52">
        <f>'[9]NAW3 - Asset Repl - NPgN'!G124</f>
        <v>20.280036480507491</v>
      </c>
      <c r="H127" s="52">
        <f>'[9]NAW3 - Asset Repl - NPgN'!H124</f>
        <v>31.869077740982696</v>
      </c>
      <c r="I127" s="52">
        <f>'[9]NAW3 - Asset Repl - NPgN'!I124</f>
        <v>0.49426436697175796</v>
      </c>
      <c r="J127" s="52">
        <f>'[9]NAW3 - Asset Repl - NPgN'!J124</f>
        <v>3.1782124567005128</v>
      </c>
      <c r="K127" s="52">
        <f>'[9]NAW3 - Asset Repl - NPgN'!K124</f>
        <v>4.3171555539706835E-2</v>
      </c>
      <c r="L127" s="53">
        <f>SUM(G127:K127)</f>
        <v>55.864762600702164</v>
      </c>
      <c r="M127" s="52">
        <f>'[9]NAW3 - Asset Repl - NPgN'!M124</f>
        <v>15.497323849138423</v>
      </c>
      <c r="N127" s="52">
        <f>'[9]NAW3 - Asset Repl - NPgN'!N124</f>
        <v>31.869077740982696</v>
      </c>
      <c r="O127" s="52">
        <f>'[9]NAW3 - Asset Repl - NPgN'!O124</f>
        <v>0.52291310083389986</v>
      </c>
      <c r="P127" s="52">
        <f>'[9]NAW3 - Asset Repl - NPgN'!P124</f>
        <v>3.2074772886652156</v>
      </c>
      <c r="Q127" s="52">
        <f>'[9]NAW3 - Asset Repl - NPgN'!Q124</f>
        <v>5.0666521261064759E-2</v>
      </c>
      <c r="R127" s="53">
        <f>SUM(M127:Q127)</f>
        <v>51.147458500881299</v>
      </c>
      <c r="S127" s="52">
        <f>'[9]NAW3 - Asset Repl - NPgN'!S124</f>
        <v>5.0875950295218608</v>
      </c>
      <c r="T127" s="52">
        <f>'[9]NAW3 - Asset Repl - NPgN'!T124</f>
        <v>0</v>
      </c>
      <c r="U127" s="52">
        <f>'[9]NAW3 - Asset Repl - NPgN'!U124</f>
        <v>-0.23393261431055518</v>
      </c>
      <c r="V127" s="52">
        <f>'[9]NAW3 - Asset Repl - NPgN'!V124</f>
        <v>-1.0753352685016802</v>
      </c>
      <c r="W127" s="52">
        <f>'[9]NAW3 - Asset Repl - NPgN'!W124</f>
        <v>0</v>
      </c>
      <c r="X127" s="53">
        <f>SUM(S127:W127)</f>
        <v>3.7783271467096249</v>
      </c>
      <c r="Y127" s="54">
        <f>'[9]NAW3 - Asset Repl - NPgN'!Y124</f>
        <v>19.85487032355924</v>
      </c>
      <c r="Z127" s="54">
        <f>'[9]NAW3 - Asset Repl - NPgN'!Z124</f>
        <v>31.56424481510334</v>
      </c>
      <c r="AA127" s="54">
        <f>'[9]NAW3 - Asset Repl - NPgN'!AA124</f>
        <v>1.0577856029513628</v>
      </c>
      <c r="AB127" s="54">
        <f>'[9]NAW3 - Asset Repl - NPgN'!AB124</f>
        <v>3.4079282937388853</v>
      </c>
      <c r="AC127" s="54">
        <f>'[9]NAW3 - Asset Repl - NPgN'!AC124</f>
        <v>4.3171555539706835E-2</v>
      </c>
      <c r="AD127" s="53">
        <f>SUM(Y127:AC127)</f>
        <v>55.92800059089253</v>
      </c>
      <c r="AE127" s="54">
        <f>'[9]NAW3 - Asset Repl - NPgN'!AE124</f>
        <v>6.3114976073785352</v>
      </c>
      <c r="AF127" s="54">
        <f>'[9]NAW3 - Asset Repl - NPgN'!AF124</f>
        <v>0</v>
      </c>
      <c r="AG127" s="54">
        <f>'[9]NAW3 - Asset Repl - NPgN'!AG124</f>
        <v>-0.26597817791474082</v>
      </c>
      <c r="AH127" s="54">
        <f>'[9]NAW3 - Asset Repl - NPgN'!AH124</f>
        <v>-1.1080699798715943</v>
      </c>
      <c r="AI127" s="54">
        <f>'[9]NAW3 - Asset Repl - NPgN'!AI124</f>
        <v>-8.3128810070461547E-3</v>
      </c>
      <c r="AJ127" s="53">
        <f>SUM(AE127:AI127)</f>
        <v>4.9291365685851538</v>
      </c>
      <c r="AK127" s="54">
        <f>'[9]NAW3 - Asset Repl - NPgN'!AK124</f>
        <v>19.689203510569619</v>
      </c>
      <c r="AL127" s="54">
        <f>'[9]NAW3 - Asset Repl - NPgN'!AL124</f>
        <v>26.076768767033705</v>
      </c>
      <c r="AM127" s="54">
        <f>'[9]NAW3 - Asset Repl - NPgN'!AM124</f>
        <v>2.3638399341308194</v>
      </c>
      <c r="AN127" s="54">
        <f>'[9]NAW3 - Asset Repl - NPgN'!AN124</f>
        <v>2.9470890270732339</v>
      </c>
      <c r="AO127" s="54">
        <f>'[9]NAW3 - Asset Repl - NPgN'!AO124</f>
        <v>0.14835661610498274</v>
      </c>
      <c r="AP127" s="53">
        <f>SUM(AK127:AO127)</f>
        <v>51.225257854912364</v>
      </c>
      <c r="BB127" s="6"/>
      <c r="BC127" s="6"/>
      <c r="BD127" s="51" t="s">
        <v>25</v>
      </c>
      <c r="BE127" s="172">
        <f>'NPgN - Probs. of Failure'!O$36</f>
        <v>5.1787708133333972E-4</v>
      </c>
      <c r="BF127" s="172">
        <f>'NPgN - Probs. of Failure'!P$36</f>
        <v>2.2273777012386457E-3</v>
      </c>
      <c r="BG127" s="172">
        <f>'NPgN - Probs. of Failure'!Q$36</f>
        <v>6.4287760888997398E-3</v>
      </c>
      <c r="BH127" s="172">
        <f>'NPgN - Probs. of Failure'!R$36</f>
        <v>1.4390138564003001E-2</v>
      </c>
      <c r="BI127" s="172">
        <f>'NPgN - Probs. of Failure'!S$36</f>
        <v>2.7379531446234805E-2</v>
      </c>
      <c r="BJ127" s="175"/>
      <c r="BK127" s="6"/>
      <c r="BL127" s="51" t="s">
        <v>25</v>
      </c>
      <c r="BM127" s="242">
        <f>IFERROR($BM2*'NPgN - Average Cons. of Failure'!$Q$36,0)</f>
        <v>73518.646100142709</v>
      </c>
      <c r="BN127" s="242">
        <f>IFERROR($BM2*'NPgN - Average Cons. of Failure'!$Q$36,0)</f>
        <v>73518.646100142709</v>
      </c>
      <c r="BO127" s="242">
        <f>IFERROR($BM2*'NPgN - Average Cons. of Failure'!$Q$36,0)</f>
        <v>73518.646100142709</v>
      </c>
      <c r="BP127" s="242">
        <f>IFERROR($BM2*'NPgN - Average Cons. of Failure'!$Q$36,0)</f>
        <v>73518.646100142709</v>
      </c>
      <c r="BQ127" s="242">
        <f>IFERROR($BM2*'NPgN - Average Cons. of Failure'!$Q$36,0)</f>
        <v>73518.646100142709</v>
      </c>
      <c r="BR127" s="175"/>
      <c r="BS127" s="6"/>
      <c r="BT127" s="51" t="s">
        <v>25</v>
      </c>
      <c r="BU127" s="24">
        <f t="shared" si="426"/>
        <v>38.073621865920622</v>
      </c>
      <c r="BV127" s="24">
        <f t="shared" si="427"/>
        <v>163.7537929487134</v>
      </c>
      <c r="BW127" s="24">
        <f t="shared" si="428"/>
        <v>472.63491413687956</v>
      </c>
      <c r="BX127" s="24">
        <f t="shared" si="429"/>
        <v>1057.9435044189524</v>
      </c>
      <c r="BY127" s="24">
        <f t="shared" si="430"/>
        <v>2012.9060827834651</v>
      </c>
      <c r="BZ127" s="6"/>
      <c r="CA127" s="6"/>
      <c r="CB127" s="51" t="s">
        <v>25</v>
      </c>
      <c r="CC127" s="195">
        <f>IF(BU127="","",M127*BU127)</f>
        <v>590.03924816580979</v>
      </c>
      <c r="CD127" s="195">
        <f t="shared" ref="CD127:CG130" si="731">IF(BV127="","",N127*BV127)</f>
        <v>5218.6823578633312</v>
      </c>
      <c r="CE127" s="195">
        <f t="shared" si="731"/>
        <v>247.1469885136797</v>
      </c>
      <c r="CF127" s="195">
        <f t="shared" si="731"/>
        <v>3393.3297631146784</v>
      </c>
      <c r="CG127" s="195">
        <f t="shared" si="731"/>
        <v>101.98694883987501</v>
      </c>
      <c r="CH127" s="198">
        <f t="shared" si="491"/>
        <v>9551.1853064973729</v>
      </c>
      <c r="CI127" s="68"/>
      <c r="CJ127" s="68"/>
      <c r="CK127" s="195">
        <f t="shared" ref="CK127:CO130" si="732">IF(BU127="","",G127*BU127)</f>
        <v>772.13444038591786</v>
      </c>
      <c r="CL127" s="195">
        <f t="shared" si="732"/>
        <v>5218.6823578633312</v>
      </c>
      <c r="CM127" s="195">
        <f t="shared" si="732"/>
        <v>233.60659664461596</v>
      </c>
      <c r="CN127" s="195">
        <f t="shared" si="732"/>
        <v>3362.3692242297088</v>
      </c>
      <c r="CO127" s="195">
        <f t="shared" si="732"/>
        <v>86.90028674910009</v>
      </c>
      <c r="CP127" s="198">
        <f t="shared" si="422"/>
        <v>9673.6929058726728</v>
      </c>
      <c r="CS127" s="195">
        <f>IF(BU127="","",Y127*BU127)</f>
        <v>755.94682489608351</v>
      </c>
      <c r="CT127" s="195">
        <f t="shared" ref="CT127:CW130" si="733">IF(BV127="","",Z127*BV127)</f>
        <v>5168.7648100349325</v>
      </c>
      <c r="CU127" s="195">
        <f t="shared" si="733"/>
        <v>499.94640762614472</v>
      </c>
      <c r="CV127" s="195">
        <f t="shared" si="733"/>
        <v>3605.3956018866174</v>
      </c>
      <c r="CW127" s="195">
        <f t="shared" si="733"/>
        <v>86.90028674910009</v>
      </c>
      <c r="CX127" s="198">
        <f t="shared" si="423"/>
        <v>10116.953931192878</v>
      </c>
      <c r="CY127" s="6"/>
      <c r="CZ127" s="6"/>
      <c r="DA127" s="195">
        <f>IF(BU127="","",(S127+Y127)*BU127)</f>
        <v>949.64999425703616</v>
      </c>
      <c r="DB127" s="195">
        <f t="shared" ref="DB127:DE130" si="734">IF(BV127="","",(T127+Z127)*BV127)</f>
        <v>5168.7648100349325</v>
      </c>
      <c r="DC127" s="195">
        <f t="shared" si="734"/>
        <v>389.38168654765974</v>
      </c>
      <c r="DD127" s="195">
        <f t="shared" si="734"/>
        <v>2467.7516395026551</v>
      </c>
      <c r="DE127" s="195">
        <f t="shared" si="734"/>
        <v>86.90028674910009</v>
      </c>
      <c r="DF127" s="198">
        <f t="shared" si="424"/>
        <v>9062.4484170913838</v>
      </c>
      <c r="DG127" s="6"/>
      <c r="DH127" s="6"/>
      <c r="DI127" s="195">
        <f>IF(BU127="","",AK127*BU127)</f>
        <v>749.63928930258453</v>
      </c>
      <c r="DJ127" s="195">
        <f t="shared" ref="DJ127:DM130" si="735">IF(BV127="","",AL127*BV127)</f>
        <v>4270.1697934483136</v>
      </c>
      <c r="DK127" s="195">
        <f t="shared" si="735"/>
        <v>1117.2332843012468</v>
      </c>
      <c r="DL127" s="195">
        <f t="shared" si="735"/>
        <v>3117.8536931364984</v>
      </c>
      <c r="DM127" s="195">
        <f t="shared" si="735"/>
        <v>298.62793497889112</v>
      </c>
      <c r="DN127" s="198">
        <f t="shared" si="431"/>
        <v>9553.5239951675339</v>
      </c>
      <c r="DO127" s="6"/>
      <c r="DP127" s="6"/>
      <c r="DQ127" s="195">
        <f>IF(BU127="","",(AE127+AK127)*BU127)</f>
        <v>989.94086261357756</v>
      </c>
      <c r="DR127" s="195">
        <f t="shared" ref="DR127:DU130" si="736">IF(BV127="","",(AF127+AL127)*BV127)</f>
        <v>4270.1697934483136</v>
      </c>
      <c r="DS127" s="195">
        <f t="shared" si="736"/>
        <v>991.52271102022962</v>
      </c>
      <c r="DT127" s="195">
        <f t="shared" si="736"/>
        <v>1945.5782554897055</v>
      </c>
      <c r="DU127" s="195">
        <f t="shared" si="736"/>
        <v>281.89488623435278</v>
      </c>
      <c r="DV127" s="198">
        <f t="shared" si="425"/>
        <v>8479.1065088061787</v>
      </c>
    </row>
    <row r="128" spans="1:126" ht="25.5" customHeight="1">
      <c r="A128" s="19"/>
      <c r="B128" s="55"/>
      <c r="C128" s="55"/>
      <c r="D128" s="56">
        <f t="shared" ref="D128:D130" si="737">L128</f>
        <v>65.575878901271111</v>
      </c>
      <c r="E128" s="57">
        <f t="shared" ref="E128:E130" si="738">D128+SUM(AE128:AI128)</f>
        <v>73.479080398398565</v>
      </c>
      <c r="F128" s="58" t="s">
        <v>27</v>
      </c>
      <c r="G128" s="52">
        <f>'[9]NAW3 - Asset Repl - NPgN'!G125</f>
        <v>31.917546409260396</v>
      </c>
      <c r="H128" s="52">
        <f>'[9]NAW3 - Asset Repl - NPgN'!H125</f>
        <v>27.570063134674665</v>
      </c>
      <c r="I128" s="52">
        <f>'[9]NAW3 - Asset Repl - NPgN'!I125</f>
        <v>0.87466965351078108</v>
      </c>
      <c r="J128" s="52">
        <f>'[9]NAW3 - Asset Repl - NPgN'!J125</f>
        <v>3.5588339799883006</v>
      </c>
      <c r="K128" s="52">
        <f>'[9]NAW3 - Asset Repl - NPgN'!K125</f>
        <v>1.6547657238369631</v>
      </c>
      <c r="L128" s="59">
        <f t="shared" ref="L128:L130" si="739">SUM(G128:K128)</f>
        <v>65.575878901271111</v>
      </c>
      <c r="M128" s="52">
        <f>'[9]NAW3 - Asset Repl - NPgN'!M125</f>
        <v>24.390318708235174</v>
      </c>
      <c r="N128" s="52">
        <f>'[9]NAW3 - Asset Repl - NPgN'!N125</f>
        <v>27.570063134674665</v>
      </c>
      <c r="O128" s="52">
        <f>'[9]NAW3 - Asset Repl - NPgN'!O125</f>
        <v>0.92536757914569556</v>
      </c>
      <c r="P128" s="52">
        <f>'[9]NAW3 - Asset Repl - NPgN'!P125</f>
        <v>3.5916035571747034</v>
      </c>
      <c r="Q128" s="52">
        <f>'[9]NAW3 - Asset Repl - NPgN'!Q125</f>
        <v>1.9420477599366124</v>
      </c>
      <c r="R128" s="59">
        <f t="shared" ref="R128:R130" si="740">SUM(M128:Q128)</f>
        <v>58.419400739166846</v>
      </c>
      <c r="S128" s="52">
        <f>'[9]NAW3 - Asset Repl - NPgN'!S125</f>
        <v>8.0070640219195006</v>
      </c>
      <c r="T128" s="52">
        <f>'[9]NAW3 - Asset Repl - NPgN'!T125</f>
        <v>0</v>
      </c>
      <c r="U128" s="52">
        <f>'[9]NAW3 - Asset Repl - NPgN'!U125</f>
        <v>-0.41397635026272495</v>
      </c>
      <c r="V128" s="52">
        <f>'[9]NAW3 - Asset Repl - NPgN'!V125</f>
        <v>-1.2041170140641242</v>
      </c>
      <c r="W128" s="52">
        <f>'[9]NAW3 - Asset Repl - NPgN'!W125</f>
        <v>0</v>
      </c>
      <c r="X128" s="59">
        <f t="shared" ref="X128:X130" si="741">SUM(S128:W128)</f>
        <v>6.388970657592651</v>
      </c>
      <c r="Y128" s="52">
        <f>'[9]NAW3 - Asset Repl - NPgN'!Y125</f>
        <v>31.2484026156047</v>
      </c>
      <c r="Z128" s="52">
        <f>'[9]NAW3 - Asset Repl - NPgN'!Z125</f>
        <v>27.306350984598424</v>
      </c>
      <c r="AA128" s="52">
        <f>'[9]NAW3 - Asset Repl - NPgN'!AA125</f>
        <v>1.8718989849313321</v>
      </c>
      <c r="AB128" s="52">
        <f>'[9]NAW3 - Asset Repl - NPgN'!AB125</f>
        <v>3.816060498898346</v>
      </c>
      <c r="AC128" s="52">
        <f>'[9]NAW3 - Asset Repl - NPgN'!AC125</f>
        <v>1.6547657238369631</v>
      </c>
      <c r="AD128" s="59">
        <f t="shared" ref="AD128:AD130" si="742">SUM(Y128:AC128)</f>
        <v>65.897478807869774</v>
      </c>
      <c r="AE128" s="52">
        <f>'[9]NAW3 - Asset Repl - NPgN'!AE125</f>
        <v>9.9332916875699464</v>
      </c>
      <c r="AF128" s="52">
        <f>'[9]NAW3 - Asset Repl - NPgN'!AF125</f>
        <v>0</v>
      </c>
      <c r="AG128" s="52">
        <f>'[9]NAW3 - Asset Repl - NPgN'!AG125</f>
        <v>-0.47068543933981055</v>
      </c>
      <c r="AH128" s="52">
        <f>'[9]NAW3 - Asset Repl - NPgN'!AH125</f>
        <v>-1.240772022102606</v>
      </c>
      <c r="AI128" s="52">
        <f>'[9]NAW3 - Asset Repl - NPgN'!AI125</f>
        <v>-0.31863272900007922</v>
      </c>
      <c r="AJ128" s="59">
        <f t="shared" ref="AJ128:AJ130" si="743">SUM(AE128:AI128)</f>
        <v>7.9032014971274513</v>
      </c>
      <c r="AK128" s="52">
        <f>'[9]NAW3 - Asset Repl - NPgN'!AK125</f>
        <v>30.987669445960119</v>
      </c>
      <c r="AL128" s="52">
        <f>'[9]NAW3 - Asset Repl - NPgN'!AL125</f>
        <v>22.559114107368675</v>
      </c>
      <c r="AM128" s="52">
        <f>'[9]NAW3 - Asset Repl - NPgN'!AM125</f>
        <v>4.1831440708718777</v>
      </c>
      <c r="AN128" s="52">
        <f>'[9]NAW3 - Asset Repl - NPgN'!AN125</f>
        <v>3.3000312957326008</v>
      </c>
      <c r="AO128" s="52">
        <f>'[9]NAW3 - Asset Repl - NPgN'!AO125</f>
        <v>5.6865090953039896</v>
      </c>
      <c r="AP128" s="59">
        <f t="shared" ref="AP128:AP130" si="744">SUM(AK128:AO128)</f>
        <v>66.716468015237268</v>
      </c>
      <c r="BB128" s="6"/>
      <c r="BC128" s="6"/>
      <c r="BD128" s="58" t="s">
        <v>27</v>
      </c>
      <c r="BE128" s="172">
        <f>'NPgN - Probs. of Failure'!O$36</f>
        <v>5.1787708133333972E-4</v>
      </c>
      <c r="BF128" s="172">
        <f>'NPgN - Probs. of Failure'!P$36</f>
        <v>2.2273777012386457E-3</v>
      </c>
      <c r="BG128" s="172">
        <f>'NPgN - Probs. of Failure'!Q$36</f>
        <v>6.4287760888997398E-3</v>
      </c>
      <c r="BH128" s="172">
        <f>'NPgN - Probs. of Failure'!R$36</f>
        <v>1.4390138564003001E-2</v>
      </c>
      <c r="BI128" s="172">
        <f>'NPgN - Probs. of Failure'!S$36</f>
        <v>2.7379531446234805E-2</v>
      </c>
      <c r="BJ128" s="176"/>
      <c r="BK128" s="6"/>
      <c r="BL128" s="58" t="s">
        <v>27</v>
      </c>
      <c r="BM128" s="242">
        <f>IFERROR($BM3*'NPgN - Average Cons. of Failure'!$Q$36,0)</f>
        <v>105026.63728591817</v>
      </c>
      <c r="BN128" s="242">
        <f>IFERROR($BM3*'NPgN - Average Cons. of Failure'!$Q$36,0)</f>
        <v>105026.63728591817</v>
      </c>
      <c r="BO128" s="242">
        <f>IFERROR($BM3*'NPgN - Average Cons. of Failure'!$Q$36,0)</f>
        <v>105026.63728591817</v>
      </c>
      <c r="BP128" s="242">
        <f>IFERROR($BM3*'NPgN - Average Cons. of Failure'!$Q$36,0)</f>
        <v>105026.63728591817</v>
      </c>
      <c r="BQ128" s="242">
        <f>IFERROR($BM3*'NPgN - Average Cons. of Failure'!$Q$36,0)</f>
        <v>105026.63728591817</v>
      </c>
      <c r="BR128" s="176"/>
      <c r="BS128" s="6"/>
      <c r="BT128" s="58" t="s">
        <v>27</v>
      </c>
      <c r="BU128" s="24">
        <f t="shared" si="426"/>
        <v>54.390888379886619</v>
      </c>
      <c r="BV128" s="24">
        <f t="shared" si="427"/>
        <v>233.93398992673346</v>
      </c>
      <c r="BW128" s="24">
        <f t="shared" si="428"/>
        <v>675.19273448125659</v>
      </c>
      <c r="BX128" s="24">
        <f t="shared" si="429"/>
        <v>1511.3478634556466</v>
      </c>
      <c r="BY128" s="24">
        <f t="shared" si="430"/>
        <v>2875.5801182620935</v>
      </c>
      <c r="BZ128" s="6"/>
      <c r="CA128" s="6"/>
      <c r="CB128" s="58" t="s">
        <v>27</v>
      </c>
      <c r="CC128" s="195">
        <f t="shared" ref="CC128:CC130" si="745">IF(BU128="","",M128*BU128)</f>
        <v>1326.6111024094798</v>
      </c>
      <c r="CD128" s="195">
        <f t="shared" si="731"/>
        <v>6449.5748716263888</v>
      </c>
      <c r="CE128" s="195">
        <f t="shared" si="731"/>
        <v>624.80146616368279</v>
      </c>
      <c r="CF128" s="195">
        <f t="shared" si="731"/>
        <v>5428.1623625156881</v>
      </c>
      <c r="CG128" s="195">
        <f t="shared" si="731"/>
        <v>5584.5139271891576</v>
      </c>
      <c r="CH128" s="198">
        <f t="shared" si="491"/>
        <v>19413.663729904398</v>
      </c>
      <c r="CI128" s="68"/>
      <c r="CJ128" s="68"/>
      <c r="CK128" s="195">
        <f t="shared" si="732"/>
        <v>1736.0237041059331</v>
      </c>
      <c r="CL128" s="195">
        <f t="shared" si="732"/>
        <v>6449.5748716263888</v>
      </c>
      <c r="CM128" s="195">
        <f t="shared" si="732"/>
        <v>590.57059512171747</v>
      </c>
      <c r="CN128" s="195">
        <f t="shared" si="732"/>
        <v>5378.6361320486731</v>
      </c>
      <c r="CO128" s="195">
        <f t="shared" si="732"/>
        <v>4758.411415847153</v>
      </c>
      <c r="CP128" s="198">
        <f t="shared" si="422"/>
        <v>18913.216718749864</v>
      </c>
      <c r="CS128" s="195">
        <f t="shared" ref="CS128:CS130" si="746">IF(BU128="","",Y128*BU128)</f>
        <v>1699.6283787151124</v>
      </c>
      <c r="CT128" s="195">
        <f t="shared" si="733"/>
        <v>6387.8836361668964</v>
      </c>
      <c r="CU128" s="195">
        <f t="shared" si="733"/>
        <v>1263.8925943084746</v>
      </c>
      <c r="CV128" s="195">
        <f t="shared" si="733"/>
        <v>5767.3948818275039</v>
      </c>
      <c r="CW128" s="195">
        <f t="shared" si="733"/>
        <v>4758.411415847153</v>
      </c>
      <c r="CX128" s="198">
        <f t="shared" si="423"/>
        <v>19877.210906865141</v>
      </c>
      <c r="CY128" s="6"/>
      <c r="CZ128" s="6"/>
      <c r="DA128" s="195">
        <f t="shared" ref="DA128:DA130" si="747">IF(BU128="","",(S128+Y128)*BU128)</f>
        <v>2135.1397041819419</v>
      </c>
      <c r="DB128" s="195">
        <f t="shared" si="734"/>
        <v>6387.8836361668964</v>
      </c>
      <c r="DC128" s="195">
        <f t="shared" si="734"/>
        <v>984.37877036401494</v>
      </c>
      <c r="DD128" s="195">
        <f t="shared" si="734"/>
        <v>3947.5552052710973</v>
      </c>
      <c r="DE128" s="195">
        <f t="shared" si="734"/>
        <v>4758.411415847153</v>
      </c>
      <c r="DF128" s="198">
        <f t="shared" si="424"/>
        <v>18213.368731831106</v>
      </c>
      <c r="DG128" s="6"/>
      <c r="DH128" s="6"/>
      <c r="DI128" s="195">
        <f t="shared" ref="DI128:DI130" si="748">IF(BU128="","",AK128*BU128)</f>
        <v>1685.4468699880399</v>
      </c>
      <c r="DJ128" s="195">
        <f t="shared" si="735"/>
        <v>5277.3435723492139</v>
      </c>
      <c r="DK128" s="195">
        <f t="shared" si="735"/>
        <v>2824.4284839410384</v>
      </c>
      <c r="DL128" s="195">
        <f t="shared" si="735"/>
        <v>4987.4952481422351</v>
      </c>
      <c r="DM128" s="195">
        <f t="shared" si="735"/>
        <v>16352.012496772717</v>
      </c>
      <c r="DN128" s="198">
        <f t="shared" si="431"/>
        <v>31126.726671193246</v>
      </c>
      <c r="DO128" s="6"/>
      <c r="DP128" s="6"/>
      <c r="DQ128" s="195">
        <f t="shared" ref="DQ128:DQ130" si="749">IF(BU128="","",(AE128+AK128)*BU128)</f>
        <v>2225.7274294115123</v>
      </c>
      <c r="DR128" s="195">
        <f t="shared" si="736"/>
        <v>5277.3435723492139</v>
      </c>
      <c r="DS128" s="195">
        <f t="shared" si="736"/>
        <v>2506.6250950726803</v>
      </c>
      <c r="DT128" s="195">
        <f t="shared" si="736"/>
        <v>3112.2571035019196</v>
      </c>
      <c r="DU128" s="195">
        <f t="shared" si="736"/>
        <v>15435.758556232497</v>
      </c>
      <c r="DV128" s="198">
        <f t="shared" si="425"/>
        <v>28557.71175656782</v>
      </c>
    </row>
    <row r="129" spans="1:126" ht="25.5" customHeight="1">
      <c r="A129" s="19"/>
      <c r="B129" s="55"/>
      <c r="C129" s="55"/>
      <c r="D129" s="56">
        <f t="shared" si="737"/>
        <v>77.741944450693282</v>
      </c>
      <c r="E129" s="57">
        <f t="shared" si="738"/>
        <v>91.379272759584808</v>
      </c>
      <c r="F129" s="58" t="s">
        <v>29</v>
      </c>
      <c r="G129" s="52">
        <f>'[9]NAW3 - Asset Repl - NPgN'!G126</f>
        <v>51.271816284464592</v>
      </c>
      <c r="H129" s="52">
        <f>'[9]NAW3 - Asset Repl - NPgN'!H126</f>
        <v>20.022953253418429</v>
      </c>
      <c r="I129" s="52">
        <f>'[9]NAW3 - Asset Repl - NPgN'!I126</f>
        <v>0.37769406296312075</v>
      </c>
      <c r="J129" s="52">
        <f>'[9]NAW3 - Asset Repl - NPgN'!J126</f>
        <v>6.0694808498471522</v>
      </c>
      <c r="K129" s="52">
        <f>'[9]NAW3 - Asset Repl - NPgN'!K126</f>
        <v>0</v>
      </c>
      <c r="L129" s="59">
        <f t="shared" si="739"/>
        <v>77.741944450693282</v>
      </c>
      <c r="M129" s="52">
        <f>'[9]NAW3 - Asset Repl - NPgN'!M126</f>
        <v>39.180202760364715</v>
      </c>
      <c r="N129" s="52">
        <f>'[9]NAW3 - Asset Repl - NPgN'!N126</f>
        <v>20.022953253418429</v>
      </c>
      <c r="O129" s="52">
        <f>'[9]NAW3 - Asset Repl - NPgN'!O126</f>
        <v>0.39958610579322795</v>
      </c>
      <c r="P129" s="52">
        <f>'[9]NAW3 - Asset Repl - NPgN'!P126</f>
        <v>6.1253683462318849</v>
      </c>
      <c r="Q129" s="52">
        <f>'[9]NAW3 - Asset Repl - NPgN'!Q126</f>
        <v>0</v>
      </c>
      <c r="R129" s="59">
        <f t="shared" si="740"/>
        <v>65.728110465808257</v>
      </c>
      <c r="S129" s="52">
        <f>'[9]NAW3 - Asset Repl - NPgN'!S126</f>
        <v>12.862414618145328</v>
      </c>
      <c r="T129" s="52">
        <f>'[9]NAW3 - Asset Repl - NPgN'!T126</f>
        <v>0</v>
      </c>
      <c r="U129" s="52">
        <f>'[9]NAW3 - Asset Repl - NPgN'!U126</f>
        <v>-0.17876052870221742</v>
      </c>
      <c r="V129" s="52">
        <f>'[9]NAW3 - Asset Repl - NPgN'!V126</f>
        <v>-2.053584179237649</v>
      </c>
      <c r="W129" s="52">
        <f>'[9]NAW3 - Asset Repl - NPgN'!W126</f>
        <v>0</v>
      </c>
      <c r="X129" s="59">
        <f t="shared" si="741"/>
        <v>10.630069910205462</v>
      </c>
      <c r="Y129" s="52">
        <f>'[9]NAW3 - Asset Repl - NPgN'!Y126</f>
        <v>50.196914811265813</v>
      </c>
      <c r="Z129" s="52">
        <f>'[9]NAW3 - Asset Repl - NPgN'!Z126</f>
        <v>19.831430440157476</v>
      </c>
      <c r="AA129" s="52">
        <f>'[9]NAW3 - Asset Repl - NPgN'!AA126</f>
        <v>0.8083110351862024</v>
      </c>
      <c r="AB129" s="52">
        <f>'[9]NAW3 - Asset Repl - NPgN'!AB126</f>
        <v>6.5081726908760773</v>
      </c>
      <c r="AC129" s="52">
        <f>'[9]NAW3 - Asset Repl - NPgN'!AC126</f>
        <v>0</v>
      </c>
      <c r="AD129" s="59">
        <f t="shared" si="742"/>
        <v>77.344828977485577</v>
      </c>
      <c r="AE129" s="52">
        <f>'[9]NAW3 - Asset Repl - NPgN'!AE126</f>
        <v>15.956674738548214</v>
      </c>
      <c r="AF129" s="52">
        <f>'[9]NAW3 - Asset Repl - NPgN'!AF126</f>
        <v>0</v>
      </c>
      <c r="AG129" s="52">
        <f>'[9]NAW3 - Asset Repl - NPgN'!AG126</f>
        <v>-0.20324827236005544</v>
      </c>
      <c r="AH129" s="52">
        <f>'[9]NAW3 - Asset Repl - NPgN'!AH126</f>
        <v>-2.116098157296634</v>
      </c>
      <c r="AI129" s="52">
        <f>'[9]NAW3 - Asset Repl - NPgN'!AI126</f>
        <v>0</v>
      </c>
      <c r="AJ129" s="59">
        <f t="shared" si="743"/>
        <v>13.637328308891526</v>
      </c>
      <c r="AK129" s="52">
        <f>'[9]NAW3 - Asset Repl - NPgN'!AK126</f>
        <v>49.778077379281868</v>
      </c>
      <c r="AL129" s="52">
        <f>'[9]NAW3 - Asset Repl - NPgN'!AL126</f>
        <v>16.383716098287614</v>
      </c>
      <c r="AM129" s="52">
        <f>'[9]NAW3 - Asset Repl - NPgN'!AM126</f>
        <v>1.8063375969956568</v>
      </c>
      <c r="AN129" s="52">
        <f>'[9]NAW3 - Asset Repl - NPgN'!AN126</f>
        <v>5.6281009077616897</v>
      </c>
      <c r="AO129" s="52">
        <f>'[9]NAW3 - Asset Repl - NPgN'!AO126</f>
        <v>0</v>
      </c>
      <c r="AP129" s="59">
        <f t="shared" si="744"/>
        <v>73.596231982326842</v>
      </c>
      <c r="BB129" s="6"/>
      <c r="BC129" s="6"/>
      <c r="BD129" s="58" t="s">
        <v>29</v>
      </c>
      <c r="BE129" s="172">
        <f>'NPgN - Probs. of Failure'!O$36</f>
        <v>5.1787708133333972E-4</v>
      </c>
      <c r="BF129" s="172">
        <f>'NPgN - Probs. of Failure'!P$36</f>
        <v>2.2273777012386457E-3</v>
      </c>
      <c r="BG129" s="172">
        <f>'NPgN - Probs. of Failure'!Q$36</f>
        <v>6.4287760888997398E-3</v>
      </c>
      <c r="BH129" s="172">
        <f>'NPgN - Probs. of Failure'!R$36</f>
        <v>1.4390138564003001E-2</v>
      </c>
      <c r="BI129" s="172">
        <f>'NPgN - Probs. of Failure'!S$36</f>
        <v>2.7379531446234805E-2</v>
      </c>
      <c r="BJ129" s="176"/>
      <c r="BK129" s="6"/>
      <c r="BL129" s="58" t="s">
        <v>29</v>
      </c>
      <c r="BM129" s="242">
        <f>IFERROR($BM4*'NPgN - Average Cons. of Failure'!$Q$36,0)</f>
        <v>157539.95592887726</v>
      </c>
      <c r="BN129" s="242">
        <f>IFERROR($BM4*'NPgN - Average Cons. of Failure'!$Q$36,0)</f>
        <v>157539.95592887726</v>
      </c>
      <c r="BO129" s="242">
        <f>IFERROR($BM4*'NPgN - Average Cons. of Failure'!$Q$36,0)</f>
        <v>157539.95592887726</v>
      </c>
      <c r="BP129" s="242">
        <f>IFERROR($BM4*'NPgN - Average Cons. of Failure'!$Q$36,0)</f>
        <v>157539.95592887726</v>
      </c>
      <c r="BQ129" s="242">
        <f>IFERROR($BM4*'NPgN - Average Cons. of Failure'!$Q$36,0)</f>
        <v>157539.95592887726</v>
      </c>
      <c r="BR129" s="176"/>
      <c r="BS129" s="6"/>
      <c r="BT129" s="58" t="s">
        <v>29</v>
      </c>
      <c r="BU129" s="24">
        <f t="shared" si="426"/>
        <v>81.586332569829921</v>
      </c>
      <c r="BV129" s="24">
        <f t="shared" si="427"/>
        <v>350.90098489010018</v>
      </c>
      <c r="BW129" s="24">
        <f t="shared" si="428"/>
        <v>1012.7891017218849</v>
      </c>
      <c r="BX129" s="24">
        <f t="shared" si="429"/>
        <v>2267.0217951834697</v>
      </c>
      <c r="BY129" s="24">
        <f t="shared" si="430"/>
        <v>4313.3701773931398</v>
      </c>
      <c r="BZ129" s="6"/>
      <c r="CA129" s="6"/>
      <c r="CB129" s="58" t="s">
        <v>29</v>
      </c>
      <c r="CC129" s="195">
        <f t="shared" si="745"/>
        <v>3196.5690525604837</v>
      </c>
      <c r="CD129" s="195">
        <f t="shared" si="731"/>
        <v>7026.0740170329618</v>
      </c>
      <c r="CE129" s="195">
        <f t="shared" si="731"/>
        <v>404.69645314686943</v>
      </c>
      <c r="CF129" s="195">
        <f t="shared" si="731"/>
        <v>13886.343544434609</v>
      </c>
      <c r="CG129" s="195">
        <f t="shared" si="731"/>
        <v>0</v>
      </c>
      <c r="CH129" s="198">
        <f t="shared" si="491"/>
        <v>24513.683067174923</v>
      </c>
      <c r="CI129" s="68"/>
      <c r="CJ129" s="68"/>
      <c r="CK129" s="195">
        <f t="shared" si="732"/>
        <v>4183.0794548435497</v>
      </c>
      <c r="CL129" s="195">
        <f t="shared" si="732"/>
        <v>7026.0740170329618</v>
      </c>
      <c r="CM129" s="195">
        <f t="shared" si="732"/>
        <v>382.5244307541081</v>
      </c>
      <c r="CN129" s="195">
        <f t="shared" si="732"/>
        <v>13759.645372052182</v>
      </c>
      <c r="CO129" s="195">
        <f t="shared" si="732"/>
        <v>0</v>
      </c>
      <c r="CP129" s="198">
        <f t="shared" si="422"/>
        <v>25351.3232746828</v>
      </c>
      <c r="CS129" s="195">
        <f t="shared" si="746"/>
        <v>4095.3821857713538</v>
      </c>
      <c r="CT129" s="195">
        <f t="shared" si="733"/>
        <v>6958.8684732307711</v>
      </c>
      <c r="CU129" s="195">
        <f t="shared" si="733"/>
        <v>818.6486072381208</v>
      </c>
      <c r="CV129" s="195">
        <f t="shared" si="733"/>
        <v>14754.169337033918</v>
      </c>
      <c r="CW129" s="195">
        <f t="shared" si="733"/>
        <v>0</v>
      </c>
      <c r="CX129" s="198">
        <f t="shared" si="423"/>
        <v>26627.068603274165</v>
      </c>
      <c r="CY129" s="6"/>
      <c r="CZ129" s="6"/>
      <c r="DA129" s="195">
        <f t="shared" si="747"/>
        <v>5144.7794224584004</v>
      </c>
      <c r="DB129" s="195">
        <f t="shared" si="734"/>
        <v>6958.8684732307711</v>
      </c>
      <c r="DC129" s="195">
        <f t="shared" si="734"/>
        <v>637.60189195047292</v>
      </c>
      <c r="DD129" s="195">
        <f t="shared" si="734"/>
        <v>10098.649244458211</v>
      </c>
      <c r="DE129" s="195">
        <f t="shared" si="734"/>
        <v>0</v>
      </c>
      <c r="DF129" s="198">
        <f t="shared" si="424"/>
        <v>22839.899032097856</v>
      </c>
      <c r="DG129" s="6"/>
      <c r="DH129" s="6"/>
      <c r="DI129" s="195">
        <f t="shared" si="748"/>
        <v>4061.2107757528183</v>
      </c>
      <c r="DJ129" s="195">
        <f t="shared" si="735"/>
        <v>5749.0621150489133</v>
      </c>
      <c r="DK129" s="195">
        <f t="shared" si="735"/>
        <v>1829.4390322676993</v>
      </c>
      <c r="DL129" s="195">
        <f t="shared" si="735"/>
        <v>12759.027423387621</v>
      </c>
      <c r="DM129" s="195">
        <f t="shared" si="735"/>
        <v>0</v>
      </c>
      <c r="DN129" s="198">
        <f t="shared" si="431"/>
        <v>24398.739346457049</v>
      </c>
      <c r="DO129" s="6"/>
      <c r="DP129" s="6"/>
      <c r="DQ129" s="195">
        <f t="shared" si="749"/>
        <v>5363.0573476806167</v>
      </c>
      <c r="DR129" s="195">
        <f t="shared" si="736"/>
        <v>5749.0621150489133</v>
      </c>
      <c r="DS129" s="195">
        <f t="shared" si="736"/>
        <v>1623.5913970776337</v>
      </c>
      <c r="DT129" s="195">
        <f t="shared" si="736"/>
        <v>7961.7867800485737</v>
      </c>
      <c r="DU129" s="195">
        <f t="shared" si="736"/>
        <v>0</v>
      </c>
      <c r="DV129" s="198">
        <f t="shared" si="425"/>
        <v>20697.497639855737</v>
      </c>
    </row>
    <row r="130" spans="1:126" ht="25.5" customHeight="1">
      <c r="A130" s="19"/>
      <c r="B130" s="55"/>
      <c r="C130" s="55"/>
      <c r="D130" s="56">
        <f t="shared" si="737"/>
        <v>209.0164285536471</v>
      </c>
      <c r="E130" s="57">
        <f t="shared" si="738"/>
        <v>244.84676217904297</v>
      </c>
      <c r="F130" s="58" t="s">
        <v>30</v>
      </c>
      <c r="G130" s="52">
        <f>'[9]NAW3 - Asset Repl - NPgN'!G127</f>
        <v>150.05123536445927</v>
      </c>
      <c r="H130" s="52">
        <f>'[9]NAW3 - Asset Repl - NPgN'!H127</f>
        <v>26.024868435387955</v>
      </c>
      <c r="I130" s="52">
        <f>'[9]NAW3 - Asset Repl - NPgN'!I127</f>
        <v>1.3381319356117021</v>
      </c>
      <c r="J130" s="52">
        <f>'[9]NAW3 - Asset Repl - NPgN'!J127</f>
        <v>26.029464523937676</v>
      </c>
      <c r="K130" s="52">
        <f>'[9]NAW3 - Asset Repl - NPgN'!K127</f>
        <v>5.5727282942504903</v>
      </c>
      <c r="L130" s="59">
        <f t="shared" si="739"/>
        <v>209.0164285536471</v>
      </c>
      <c r="M130" s="52">
        <f>'[9]NAW3 - Asset Repl - NPgN'!M127</f>
        <v>114.66412255428673</v>
      </c>
      <c r="N130" s="52">
        <f>'[9]NAW3 - Asset Repl - NPgN'!N127</f>
        <v>26.024868435387955</v>
      </c>
      <c r="O130" s="52">
        <f>'[9]NAW3 - Asset Repl - NPgN'!O127</f>
        <v>1.4156932332845384</v>
      </c>
      <c r="P130" s="52">
        <f>'[9]NAW3 - Asset Repl - NPgN'!P127</f>
        <v>26.269142618401837</v>
      </c>
      <c r="Q130" s="52">
        <f>'[9]NAW3 - Asset Repl - NPgN'!Q127</f>
        <v>6.5402034527824426</v>
      </c>
      <c r="R130" s="59">
        <f t="shared" si="740"/>
        <v>174.91403029414352</v>
      </c>
      <c r="S130" s="52">
        <f>'[9]NAW3 - Asset Repl - NPgN'!S127</f>
        <v>37.642926330413303</v>
      </c>
      <c r="T130" s="52">
        <f>'[9]NAW3 - Asset Repl - NPgN'!T127</f>
        <v>0</v>
      </c>
      <c r="U130" s="52">
        <f>'[9]NAW3 - Asset Repl - NPgN'!U127</f>
        <v>-0.63333050672450242</v>
      </c>
      <c r="V130" s="52">
        <f>'[9]NAW3 - Asset Repl - NPgN'!V127</f>
        <v>-8.8069635381965448</v>
      </c>
      <c r="W130" s="52">
        <f>'[9]NAW3 - Asset Repl - NPgN'!W127</f>
        <v>0</v>
      </c>
      <c r="X130" s="59">
        <f t="shared" si="741"/>
        <v>28.202632285492253</v>
      </c>
      <c r="Y130" s="52">
        <f>'[9]NAW3 - Asset Repl - NPgN'!Y127</f>
        <v>146.905446788262</v>
      </c>
      <c r="Z130" s="52">
        <f>'[9]NAW3 - Asset Repl - NPgN'!Z127</f>
        <v>25.775936324604508</v>
      </c>
      <c r="AA130" s="52">
        <f>'[9]NAW3 - Asset Repl - NPgN'!AA127</f>
        <v>2.8637643959884671</v>
      </c>
      <c r="AB130" s="52">
        <f>'[9]NAW3 - Asset Repl - NPgN'!AB127</f>
        <v>27.910830326960333</v>
      </c>
      <c r="AC130" s="52">
        <f>'[9]NAW3 - Asset Repl - NPgN'!AC127</f>
        <v>5.5727282942504903</v>
      </c>
      <c r="AD130" s="59">
        <f t="shared" si="742"/>
        <v>209.02870613006579</v>
      </c>
      <c r="AE130" s="52">
        <f>'[9]NAW3 - Asset Repl - NPgN'!AE127</f>
        <v>46.6985359665033</v>
      </c>
      <c r="AF130" s="52">
        <f>'[9]NAW3 - Asset Repl - NPgN'!AF127</f>
        <v>0</v>
      </c>
      <c r="AG130" s="52">
        <f>'[9]NAW3 - Asset Repl - NPgN'!AG127</f>
        <v>-0.72008811038539311</v>
      </c>
      <c r="AH130" s="52">
        <f>'[9]NAW3 - Asset Repl - NPgN'!AH127</f>
        <v>-9.0750598407291641</v>
      </c>
      <c r="AI130" s="52">
        <f>'[9]NAW3 - Asset Repl - NPgN'!AI127</f>
        <v>-1.0730543899928746</v>
      </c>
      <c r="AJ130" s="59">
        <f t="shared" si="743"/>
        <v>35.830333625395866</v>
      </c>
      <c r="AK130" s="52">
        <f>'[9]NAW3 - Asset Repl - NPgN'!AK127</f>
        <v>145.67968420288014</v>
      </c>
      <c r="AL130" s="52">
        <f>'[9]NAW3 - Asset Repl - NPgN'!AL127</f>
        <v>21.294763591773762</v>
      </c>
      <c r="AM130" s="52">
        <f>'[9]NAW3 - Asset Repl - NPgN'!AM127</f>
        <v>6.3996717503923373</v>
      </c>
      <c r="AN130" s="52">
        <f>'[9]NAW3 - Asset Repl - NPgN'!AN127</f>
        <v>24.13657057990612</v>
      </c>
      <c r="AO130" s="52">
        <f>'[9]NAW3 - Asset Repl - NPgN'!AO127</f>
        <v>19.150366528884859</v>
      </c>
      <c r="AP130" s="59">
        <f t="shared" si="744"/>
        <v>216.66105665383722</v>
      </c>
      <c r="BB130" s="6"/>
      <c r="BC130" s="6"/>
      <c r="BD130" s="58" t="s">
        <v>30</v>
      </c>
      <c r="BE130" s="172">
        <f>'NPgN - Probs. of Failure'!O$36</f>
        <v>5.1787708133333972E-4</v>
      </c>
      <c r="BF130" s="172">
        <f>'NPgN - Probs. of Failure'!P$36</f>
        <v>2.2273777012386457E-3</v>
      </c>
      <c r="BG130" s="172">
        <f>'NPgN - Probs. of Failure'!Q$36</f>
        <v>6.4287760888997398E-3</v>
      </c>
      <c r="BH130" s="172">
        <f>'NPgN - Probs. of Failure'!R$36</f>
        <v>1.4390138564003001E-2</v>
      </c>
      <c r="BI130" s="172">
        <f>'NPgN - Probs. of Failure'!S$36</f>
        <v>2.7379531446234805E-2</v>
      </c>
      <c r="BJ130" s="176"/>
      <c r="BK130" s="6"/>
      <c r="BL130" s="58" t="s">
        <v>30</v>
      </c>
      <c r="BM130" s="242">
        <f>IFERROR($BM5*'NPgN - Average Cons. of Failure'!$Q$36,0)</f>
        <v>262566.59321479546</v>
      </c>
      <c r="BN130" s="242">
        <f>IFERROR($BM5*'NPgN - Average Cons. of Failure'!$Q$36,0)</f>
        <v>262566.59321479546</v>
      </c>
      <c r="BO130" s="242">
        <f>IFERROR($BM5*'NPgN - Average Cons. of Failure'!$Q$36,0)</f>
        <v>262566.59321479546</v>
      </c>
      <c r="BP130" s="242">
        <f>IFERROR($BM5*'NPgN - Average Cons. of Failure'!$Q$36,0)</f>
        <v>262566.59321479546</v>
      </c>
      <c r="BQ130" s="242">
        <f>IFERROR($BM5*'NPgN - Average Cons. of Failure'!$Q$36,0)</f>
        <v>262566.59321479546</v>
      </c>
      <c r="BR130" s="176"/>
      <c r="BS130" s="6"/>
      <c r="BT130" s="58" t="s">
        <v>30</v>
      </c>
      <c r="BU130" s="24">
        <f t="shared" si="426"/>
        <v>135.97722094971655</v>
      </c>
      <c r="BV130" s="24">
        <f t="shared" si="427"/>
        <v>584.83497481683366</v>
      </c>
      <c r="BW130" s="24">
        <f t="shared" si="428"/>
        <v>1687.9818362031417</v>
      </c>
      <c r="BX130" s="24">
        <f t="shared" si="429"/>
        <v>3778.3696586391166</v>
      </c>
      <c r="BY130" s="24">
        <f t="shared" si="430"/>
        <v>7188.9502956552342</v>
      </c>
      <c r="BZ130" s="6"/>
      <c r="CA130" s="6"/>
      <c r="CB130" s="58" t="s">
        <v>30</v>
      </c>
      <c r="CC130" s="195">
        <f t="shared" si="745"/>
        <v>15591.708727569625</v>
      </c>
      <c r="CD130" s="195">
        <f t="shared" si="731"/>
        <v>15220.253276021524</v>
      </c>
      <c r="CE130" s="195">
        <f t="shared" si="731"/>
        <v>2389.6644634199979</v>
      </c>
      <c r="CF130" s="195">
        <f t="shared" si="731"/>
        <v>99254.531427833223</v>
      </c>
      <c r="CG130" s="195">
        <f t="shared" si="731"/>
        <v>47017.197545525727</v>
      </c>
      <c r="CH130" s="198">
        <f t="shared" si="491"/>
        <v>179473.3554403701</v>
      </c>
      <c r="CI130" s="68"/>
      <c r="CJ130" s="68"/>
      <c r="CK130" s="195">
        <f t="shared" si="732"/>
        <v>20403.549984931</v>
      </c>
      <c r="CL130" s="195">
        <f t="shared" si="732"/>
        <v>15220.253276021524</v>
      </c>
      <c r="CM130" s="195">
        <f t="shared" si="732"/>
        <v>2258.7424017559051</v>
      </c>
      <c r="CN130" s="195">
        <f t="shared" si="732"/>
        <v>98348.938987869391</v>
      </c>
      <c r="CO130" s="195">
        <f t="shared" si="732"/>
        <v>40062.066718558352</v>
      </c>
      <c r="CP130" s="198">
        <f t="shared" si="422"/>
        <v>176293.55136913617</v>
      </c>
      <c r="CS130" s="195">
        <f t="shared" si="746"/>
        <v>19975.794396644331</v>
      </c>
      <c r="CT130" s="195">
        <f t="shared" si="733"/>
        <v>15074.669071280387</v>
      </c>
      <c r="CU130" s="195">
        <f t="shared" si="733"/>
        <v>4833.9822835937939</v>
      </c>
      <c r="CV130" s="195">
        <f t="shared" si="733"/>
        <v>105457.43445481142</v>
      </c>
      <c r="CW130" s="195">
        <f t="shared" si="733"/>
        <v>40062.066718558352</v>
      </c>
      <c r="CX130" s="198">
        <f t="shared" si="423"/>
        <v>185403.94692488827</v>
      </c>
      <c r="CY130" s="6"/>
      <c r="CZ130" s="6"/>
      <c r="DA130" s="195">
        <f t="shared" si="747"/>
        <v>25094.374907468842</v>
      </c>
      <c r="DB130" s="195">
        <f t="shared" si="734"/>
        <v>15074.669071280387</v>
      </c>
      <c r="DC130" s="195">
        <f t="shared" si="734"/>
        <v>3764.9318919295019</v>
      </c>
      <c r="DD130" s="195">
        <f t="shared" si="734"/>
        <v>72181.470637348597</v>
      </c>
      <c r="DE130" s="195">
        <f t="shared" si="734"/>
        <v>40062.066718558352</v>
      </c>
      <c r="DF130" s="198">
        <f t="shared" si="424"/>
        <v>156177.51322658567</v>
      </c>
      <c r="DG130" s="6"/>
      <c r="DH130" s="6"/>
      <c r="DI130" s="195">
        <f t="shared" si="748"/>
        <v>19809.118606739965</v>
      </c>
      <c r="DJ130" s="195">
        <f t="shared" si="735"/>
        <v>12453.922528925434</v>
      </c>
      <c r="DK130" s="195">
        <f t="shared" si="735"/>
        <v>10802.529672324632</v>
      </c>
      <c r="DL130" s="195">
        <f t="shared" si="735"/>
        <v>91196.885942718829</v>
      </c>
      <c r="DM130" s="195">
        <f t="shared" si="735"/>
        <v>137671.03311973292</v>
      </c>
      <c r="DN130" s="198">
        <f t="shared" si="431"/>
        <v>271933.48987044179</v>
      </c>
      <c r="DO130" s="6"/>
      <c r="DP130" s="6"/>
      <c r="DQ130" s="195">
        <f t="shared" si="749"/>
        <v>26159.055749885469</v>
      </c>
      <c r="DR130" s="195">
        <f t="shared" si="736"/>
        <v>12453.922528925434</v>
      </c>
      <c r="DS130" s="195">
        <f t="shared" si="736"/>
        <v>9587.0340215282449</v>
      </c>
      <c r="DT130" s="195">
        <f t="shared" si="736"/>
        <v>56907.955190173423</v>
      </c>
      <c r="DU130" s="195">
        <f t="shared" si="736"/>
        <v>129956.89844553948</v>
      </c>
      <c r="DV130" s="198">
        <f t="shared" si="425"/>
        <v>235064.86593605205</v>
      </c>
    </row>
    <row r="131" spans="1:126" ht="25.5" customHeight="1" thickBot="1">
      <c r="A131" s="19"/>
      <c r="B131" s="60"/>
      <c r="C131" s="61"/>
      <c r="D131" s="62">
        <f>SUM(D127:D130)</f>
        <v>408.19901450631369</v>
      </c>
      <c r="E131" s="63">
        <f>SUM(E127:E130)</f>
        <v>470.49901450631364</v>
      </c>
      <c r="F131" s="64"/>
      <c r="G131" s="65">
        <f>SUM(G127:G130)</f>
        <v>253.52063453869175</v>
      </c>
      <c r="H131" s="66">
        <f t="shared" ref="H131:K131" si="750">SUM(H127:H130)</f>
        <v>105.48696256446374</v>
      </c>
      <c r="I131" s="66">
        <f t="shared" si="750"/>
        <v>3.0847600190573621</v>
      </c>
      <c r="J131" s="66">
        <f t="shared" si="750"/>
        <v>38.835991810473644</v>
      </c>
      <c r="K131" s="66">
        <f t="shared" si="750"/>
        <v>7.2706655736271601</v>
      </c>
      <c r="L131" s="67"/>
      <c r="M131" s="65">
        <f>SUM(M127:M130)</f>
        <v>193.73196787202505</v>
      </c>
      <c r="N131" s="66">
        <f t="shared" ref="N131:Q131" si="751">SUM(N127:N130)</f>
        <v>105.48696256446374</v>
      </c>
      <c r="O131" s="66">
        <f t="shared" si="751"/>
        <v>3.2635600190573619</v>
      </c>
      <c r="P131" s="66">
        <f t="shared" si="751"/>
        <v>39.193591810473642</v>
      </c>
      <c r="Q131" s="66">
        <f t="shared" si="751"/>
        <v>8.5329177339801205</v>
      </c>
      <c r="R131" s="67"/>
      <c r="S131" s="65">
        <f>SUM(S127:S130)</f>
        <v>63.599999999999994</v>
      </c>
      <c r="T131" s="66">
        <f t="shared" ref="T131:W131" si="752">SUM(T127:T130)</f>
        <v>0</v>
      </c>
      <c r="U131" s="66">
        <f t="shared" si="752"/>
        <v>-1.46</v>
      </c>
      <c r="V131" s="66">
        <f t="shared" si="752"/>
        <v>-13.139999999999999</v>
      </c>
      <c r="W131" s="66">
        <f t="shared" si="752"/>
        <v>0</v>
      </c>
      <c r="X131" s="67"/>
      <c r="Y131" s="65">
        <f>SUM(Y127:Y130)</f>
        <v>248.20563453869175</v>
      </c>
      <c r="Z131" s="66">
        <f t="shared" ref="Z131:AC131" si="753">SUM(Z127:Z130)</f>
        <v>104.47796256446375</v>
      </c>
      <c r="AA131" s="66">
        <f t="shared" si="753"/>
        <v>6.6017600190573642</v>
      </c>
      <c r="AB131" s="66">
        <f t="shared" si="753"/>
        <v>41.642991810473646</v>
      </c>
      <c r="AC131" s="66">
        <f t="shared" si="753"/>
        <v>7.2706655736271601</v>
      </c>
      <c r="AD131" s="67"/>
      <c r="AE131" s="65">
        <f>SUM(AE127:AE130)</f>
        <v>78.900000000000006</v>
      </c>
      <c r="AF131" s="66">
        <f t="shared" ref="AF131:AI131" si="754">SUM(AF127:AF130)</f>
        <v>0</v>
      </c>
      <c r="AG131" s="66">
        <f t="shared" si="754"/>
        <v>-1.66</v>
      </c>
      <c r="AH131" s="66">
        <f t="shared" si="754"/>
        <v>-13.54</v>
      </c>
      <c r="AI131" s="66">
        <f t="shared" si="754"/>
        <v>-1.4</v>
      </c>
      <c r="AJ131" s="67"/>
      <c r="AK131" s="65">
        <f>SUM(AK127:AK130)</f>
        <v>246.13463453869173</v>
      </c>
      <c r="AL131" s="66">
        <f t="shared" ref="AL131:AO131" si="755">SUM(AL127:AL130)</f>
        <v>86.314362564463764</v>
      </c>
      <c r="AM131" s="66">
        <f t="shared" si="755"/>
        <v>14.752993352390693</v>
      </c>
      <c r="AN131" s="66">
        <f t="shared" si="755"/>
        <v>36.011791810473646</v>
      </c>
      <c r="AO131" s="66">
        <f t="shared" si="755"/>
        <v>24.985232240293833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20704.928130705397</v>
      </c>
      <c r="CD131" s="197">
        <f t="shared" ref="CD131:CG131" si="756">SUM(CD127:CD130)</f>
        <v>33914.584522544203</v>
      </c>
      <c r="CE131" s="197">
        <f t="shared" si="756"/>
        <v>3666.3093712442296</v>
      </c>
      <c r="CF131" s="197">
        <f t="shared" si="756"/>
        <v>121962.3670978982</v>
      </c>
      <c r="CG131" s="197">
        <f t="shared" si="756"/>
        <v>52703.698421554756</v>
      </c>
      <c r="CH131" s="198">
        <f t="shared" si="491"/>
        <v>232951.8875439468</v>
      </c>
      <c r="CI131" s="68"/>
      <c r="CJ131" s="68"/>
      <c r="CK131" s="197">
        <f>SUM(CK127:CK130)</f>
        <v>27094.7875842664</v>
      </c>
      <c r="CL131" s="197">
        <f t="shared" ref="CL131:CO131" si="757">SUM(CL127:CL130)</f>
        <v>33914.584522544203</v>
      </c>
      <c r="CM131" s="197">
        <f t="shared" si="757"/>
        <v>3465.4440242763467</v>
      </c>
      <c r="CN131" s="197">
        <f t="shared" si="757"/>
        <v>120849.58971619996</v>
      </c>
      <c r="CO131" s="197">
        <f t="shared" si="757"/>
        <v>44907.378421154601</v>
      </c>
      <c r="CP131" s="198">
        <f t="shared" si="422"/>
        <v>230231.78426844152</v>
      </c>
      <c r="CS131" s="197">
        <f>SUM(CS127:CS130)</f>
        <v>26526.751786026878</v>
      </c>
      <c r="CT131" s="197">
        <f t="shared" ref="CT131:CW131" si="758">SUM(CT127:CT130)</f>
        <v>33590.185990712984</v>
      </c>
      <c r="CU131" s="197">
        <f t="shared" si="758"/>
        <v>7416.469892766534</v>
      </c>
      <c r="CV131" s="197">
        <f t="shared" si="758"/>
        <v>129584.39427555946</v>
      </c>
      <c r="CW131" s="197">
        <f t="shared" si="758"/>
        <v>44907.378421154601</v>
      </c>
      <c r="CX131" s="198">
        <f t="shared" si="423"/>
        <v>242025.18036622045</v>
      </c>
      <c r="CY131" s="6"/>
      <c r="CZ131" s="6"/>
      <c r="DA131" s="197">
        <f>SUM(DA127:DA130)</f>
        <v>33323.944028366219</v>
      </c>
      <c r="DB131" s="197">
        <f t="shared" ref="DB131:DE131" si="759">SUM(DB127:DB130)</f>
        <v>33590.185990712984</v>
      </c>
      <c r="DC131" s="197">
        <f t="shared" si="759"/>
        <v>5776.2942407916498</v>
      </c>
      <c r="DD131" s="197">
        <f t="shared" si="759"/>
        <v>88695.426726580568</v>
      </c>
      <c r="DE131" s="197">
        <f t="shared" si="759"/>
        <v>44907.378421154601</v>
      </c>
      <c r="DF131" s="198">
        <f t="shared" si="424"/>
        <v>206293.22940760604</v>
      </c>
      <c r="DG131" s="6"/>
      <c r="DH131" s="6"/>
      <c r="DI131" s="197">
        <f>SUM(DI127:DI130)</f>
        <v>26305.415541783408</v>
      </c>
      <c r="DJ131" s="197">
        <f t="shared" ref="DJ131:DM131" si="760">SUM(DJ127:DJ130)</f>
        <v>27750.498009771873</v>
      </c>
      <c r="DK131" s="197">
        <f t="shared" si="760"/>
        <v>16573.630472834615</v>
      </c>
      <c r="DL131" s="197">
        <f t="shared" si="760"/>
        <v>112061.26230738519</v>
      </c>
      <c r="DM131" s="197">
        <f t="shared" si="760"/>
        <v>154321.67355148453</v>
      </c>
      <c r="DN131" s="198">
        <f t="shared" si="431"/>
        <v>337012.47988325963</v>
      </c>
      <c r="DO131" s="6"/>
      <c r="DP131" s="6"/>
      <c r="DQ131" s="197">
        <f>SUM(DQ127:DQ130)</f>
        <v>34737.781389591175</v>
      </c>
      <c r="DR131" s="197">
        <f t="shared" ref="DR131:DU131" si="761">SUM(DR127:DR130)</f>
        <v>27750.498009771873</v>
      </c>
      <c r="DS131" s="197">
        <f t="shared" si="761"/>
        <v>14708.773224698789</v>
      </c>
      <c r="DT131" s="197">
        <f t="shared" si="761"/>
        <v>69927.577329213615</v>
      </c>
      <c r="DU131" s="197">
        <f t="shared" si="761"/>
        <v>145674.55188800633</v>
      </c>
      <c r="DV131" s="198">
        <f t="shared" si="425"/>
        <v>292799.18184128177</v>
      </c>
    </row>
    <row r="132" spans="1:126" ht="25.5" customHeight="1">
      <c r="A132" s="19"/>
      <c r="B132" s="48" t="s">
        <v>46</v>
      </c>
      <c r="C132" s="48"/>
      <c r="D132" s="49">
        <f>L132</f>
        <v>637</v>
      </c>
      <c r="E132" s="50">
        <f>D132+SUM(AE132:AI132)</f>
        <v>637</v>
      </c>
      <c r="F132" s="51" t="s">
        <v>25</v>
      </c>
      <c r="G132" s="52">
        <f>'[9]NAW3 - Asset Repl - NPgN'!G129</f>
        <v>103</v>
      </c>
      <c r="H132" s="52">
        <f>'[9]NAW3 - Asset Repl - NPgN'!H129</f>
        <v>280</v>
      </c>
      <c r="I132" s="52">
        <f>'[9]NAW3 - Asset Repl - NPgN'!I129</f>
        <v>61</v>
      </c>
      <c r="J132" s="52">
        <f>'[9]NAW3 - Asset Repl - NPgN'!J129</f>
        <v>33</v>
      </c>
      <c r="K132" s="52">
        <f>'[9]NAW3 - Asset Repl - NPgN'!K129</f>
        <v>160</v>
      </c>
      <c r="L132" s="53">
        <f>SUM(G132:K132)</f>
        <v>637</v>
      </c>
      <c r="M132" s="52">
        <f>'[9]NAW3 - Asset Repl - NPgN'!M129</f>
        <v>61</v>
      </c>
      <c r="N132" s="52">
        <f>'[9]NAW3 - Asset Repl - NPgN'!N129</f>
        <v>85</v>
      </c>
      <c r="O132" s="52">
        <f>'[9]NAW3 - Asset Repl - NPgN'!O129</f>
        <v>118</v>
      </c>
      <c r="P132" s="52">
        <f>'[9]NAW3 - Asset Repl - NPgN'!P129</f>
        <v>81</v>
      </c>
      <c r="Q132" s="52">
        <f>'[9]NAW3 - Asset Repl - NPgN'!Q129</f>
        <v>292</v>
      </c>
      <c r="R132" s="53">
        <f>SUM(M132:Q132)</f>
        <v>637</v>
      </c>
      <c r="S132" s="52">
        <f>'[9]NAW3 - Asset Repl - NPgN'!S129</f>
        <v>0</v>
      </c>
      <c r="T132" s="52">
        <f>'[9]NAW3 - Asset Repl - NPgN'!T129</f>
        <v>0</v>
      </c>
      <c r="U132" s="52">
        <f>'[9]NAW3 - Asset Repl - NPgN'!U129</f>
        <v>0</v>
      </c>
      <c r="V132" s="52">
        <f>'[9]NAW3 - Asset Repl - NPgN'!V129</f>
        <v>0</v>
      </c>
      <c r="W132" s="52">
        <f>'[9]NAW3 - Asset Repl - NPgN'!W129</f>
        <v>0</v>
      </c>
      <c r="X132" s="53">
        <f>SUM(S132:W132)</f>
        <v>0</v>
      </c>
      <c r="Y132" s="54">
        <f>'[9]NAW3 - Asset Repl - NPgN'!Y129</f>
        <v>56</v>
      </c>
      <c r="Z132" s="54">
        <f>'[9]NAW3 - Asset Repl - NPgN'!Z129</f>
        <v>266</v>
      </c>
      <c r="AA132" s="54">
        <f>'[9]NAW3 - Asset Repl - NPgN'!AA129</f>
        <v>96</v>
      </c>
      <c r="AB132" s="54">
        <f>'[9]NAW3 - Asset Repl - NPgN'!AB129</f>
        <v>24</v>
      </c>
      <c r="AC132" s="54">
        <f>'[9]NAW3 - Asset Repl - NPgN'!AC129</f>
        <v>195</v>
      </c>
      <c r="AD132" s="53">
        <f>SUM(Y132:AC132)</f>
        <v>637</v>
      </c>
      <c r="AE132" s="54">
        <f>'[9]NAW3 - Asset Repl - NPgN'!AE129</f>
        <v>0</v>
      </c>
      <c r="AF132" s="54">
        <f>'[9]NAW3 - Asset Repl - NPgN'!AF129</f>
        <v>0</v>
      </c>
      <c r="AG132" s="54">
        <f>'[9]NAW3 - Asset Repl - NPgN'!AG129</f>
        <v>0</v>
      </c>
      <c r="AH132" s="54">
        <f>'[9]NAW3 - Asset Repl - NPgN'!AH129</f>
        <v>0</v>
      </c>
      <c r="AI132" s="54">
        <f>'[9]NAW3 - Asset Repl - NPgN'!AI129</f>
        <v>0</v>
      </c>
      <c r="AJ132" s="53">
        <f>SUM(AE132:AI132)</f>
        <v>0</v>
      </c>
      <c r="AK132" s="54">
        <f>'[9]NAW3 - Asset Repl - NPgN'!AK129</f>
        <v>5</v>
      </c>
      <c r="AL132" s="54">
        <f>'[9]NAW3 - Asset Repl - NPgN'!AL129</f>
        <v>96</v>
      </c>
      <c r="AM132" s="54">
        <f>'[9]NAW3 - Asset Repl - NPgN'!AM129</f>
        <v>221</v>
      </c>
      <c r="AN132" s="54">
        <f>'[9]NAW3 - Asset Repl - NPgN'!AN129</f>
        <v>96</v>
      </c>
      <c r="AO132" s="54">
        <f>'[9]NAW3 - Asset Repl - NPgN'!AO129</f>
        <v>219</v>
      </c>
      <c r="AP132" s="53">
        <f>SUM(AK132:AO132)</f>
        <v>637</v>
      </c>
      <c r="BB132" s="6"/>
      <c r="BC132" s="6"/>
      <c r="BD132" s="51" t="s">
        <v>25</v>
      </c>
      <c r="BE132" s="172">
        <f>'NPgN - Probs. of Failure'!O$37</f>
        <v>0</v>
      </c>
      <c r="BF132" s="172">
        <f>'NPgN - Probs. of Failure'!P$37</f>
        <v>0</v>
      </c>
      <c r="BG132" s="172">
        <f>'NPgN - Probs. of Failure'!Q$37</f>
        <v>0</v>
      </c>
      <c r="BH132" s="172">
        <f>'NPgN - Probs. of Failure'!R$37</f>
        <v>0</v>
      </c>
      <c r="BI132" s="172">
        <f>'NPgN - Probs. of Failure'!S$37</f>
        <v>0</v>
      </c>
      <c r="BJ132" s="175"/>
      <c r="BK132" s="6"/>
      <c r="BL132" s="51" t="s">
        <v>25</v>
      </c>
      <c r="BM132" s="194">
        <f>$BM2*'NPgN - Average Cons. of Failure'!$Q$37</f>
        <v>26323.52274220511</v>
      </c>
      <c r="BN132" s="194">
        <f>$BM2*'NPgN - Average Cons. of Failure'!$Q$37</f>
        <v>26323.52274220511</v>
      </c>
      <c r="BO132" s="194">
        <f>$BM2*'NPgN - Average Cons. of Failure'!$Q$37</f>
        <v>26323.52274220511</v>
      </c>
      <c r="BP132" s="194">
        <f>$BM2*'NPgN - Average Cons. of Failure'!$Q$37</f>
        <v>26323.52274220511</v>
      </c>
      <c r="BQ132" s="194">
        <f>$BM2*'NPgN - Average Cons. of Failure'!$Q$37</f>
        <v>26323.52274220511</v>
      </c>
      <c r="BR132" s="175"/>
      <c r="BS132" s="6"/>
      <c r="BT132" s="51" t="s">
        <v>25</v>
      </c>
      <c r="BU132" s="24">
        <f t="shared" si="426"/>
        <v>0</v>
      </c>
      <c r="BV132" s="24">
        <f t="shared" si="427"/>
        <v>0</v>
      </c>
      <c r="BW132" s="24">
        <f t="shared" si="428"/>
        <v>0</v>
      </c>
      <c r="BX132" s="24">
        <f t="shared" si="429"/>
        <v>0</v>
      </c>
      <c r="BY132" s="24">
        <f t="shared" si="430"/>
        <v>0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62">IF(BV132="","",N132*BV132)</f>
        <v>0</v>
      </c>
      <c r="CE132" s="195">
        <f t="shared" si="762"/>
        <v>0</v>
      </c>
      <c r="CF132" s="195">
        <f t="shared" si="762"/>
        <v>0</v>
      </c>
      <c r="CG132" s="195">
        <f t="shared" si="762"/>
        <v>0</v>
      </c>
      <c r="CH132" s="198">
        <f t="shared" si="491"/>
        <v>0</v>
      </c>
      <c r="CI132" s="68"/>
      <c r="CJ132" s="68"/>
      <c r="CK132" s="195">
        <f t="shared" ref="CK132:CO135" si="763">IF(BU132="","",G132*BU132)</f>
        <v>0</v>
      </c>
      <c r="CL132" s="195">
        <f t="shared" si="763"/>
        <v>0</v>
      </c>
      <c r="CM132" s="195">
        <f t="shared" si="763"/>
        <v>0</v>
      </c>
      <c r="CN132" s="195">
        <f t="shared" si="763"/>
        <v>0</v>
      </c>
      <c r="CO132" s="195">
        <f t="shared" si="763"/>
        <v>0</v>
      </c>
      <c r="CP132" s="198">
        <f t="shared" si="422"/>
        <v>0</v>
      </c>
      <c r="CS132" s="195">
        <f>IF(BU132="","",Y132*BU132)</f>
        <v>0</v>
      </c>
      <c r="CT132" s="195">
        <f t="shared" ref="CT132:CW135" si="764">IF(BV132="","",Z132*BV132)</f>
        <v>0</v>
      </c>
      <c r="CU132" s="195">
        <f t="shared" si="764"/>
        <v>0</v>
      </c>
      <c r="CV132" s="195">
        <f t="shared" si="764"/>
        <v>0</v>
      </c>
      <c r="CW132" s="195">
        <f t="shared" si="764"/>
        <v>0</v>
      </c>
      <c r="CX132" s="198">
        <f t="shared" si="423"/>
        <v>0</v>
      </c>
      <c r="CY132" s="6"/>
      <c r="CZ132" s="6"/>
      <c r="DA132" s="195">
        <f>IF(BU132="","",(S132+Y132)*BU132)</f>
        <v>0</v>
      </c>
      <c r="DB132" s="195">
        <f t="shared" ref="DB132:DE135" si="765">IF(BV132="","",(T132+Z132)*BV132)</f>
        <v>0</v>
      </c>
      <c r="DC132" s="195">
        <f t="shared" si="765"/>
        <v>0</v>
      </c>
      <c r="DD132" s="195">
        <f t="shared" si="765"/>
        <v>0</v>
      </c>
      <c r="DE132" s="195">
        <f t="shared" si="765"/>
        <v>0</v>
      </c>
      <c r="DF132" s="198">
        <f t="shared" si="424"/>
        <v>0</v>
      </c>
      <c r="DG132" s="6"/>
      <c r="DH132" s="6"/>
      <c r="DI132" s="195">
        <f>IF(BU132="","",AK132*BU132)</f>
        <v>0</v>
      </c>
      <c r="DJ132" s="195">
        <f t="shared" ref="DJ132:DM135" si="766">IF(BV132="","",AL132*BV132)</f>
        <v>0</v>
      </c>
      <c r="DK132" s="195">
        <f t="shared" si="766"/>
        <v>0</v>
      </c>
      <c r="DL132" s="195">
        <f t="shared" si="766"/>
        <v>0</v>
      </c>
      <c r="DM132" s="195">
        <f t="shared" si="766"/>
        <v>0</v>
      </c>
      <c r="DN132" s="198">
        <f t="shared" si="431"/>
        <v>0</v>
      </c>
      <c r="DO132" s="6"/>
      <c r="DP132" s="6"/>
      <c r="DQ132" s="195">
        <f>IF(BU132="","",(AE132+AK132)*BU132)</f>
        <v>0</v>
      </c>
      <c r="DR132" s="195">
        <f t="shared" ref="DR132:DU135" si="767">IF(BV132="","",(AF132+AL132)*BV132)</f>
        <v>0</v>
      </c>
      <c r="DS132" s="195">
        <f t="shared" si="767"/>
        <v>0</v>
      </c>
      <c r="DT132" s="195">
        <f t="shared" si="767"/>
        <v>0</v>
      </c>
      <c r="DU132" s="195">
        <f t="shared" si="767"/>
        <v>0</v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561</v>
      </c>
      <c r="E133" s="57">
        <f t="shared" ref="E133:E135" si="769">D133+SUM(AE133:AI133)</f>
        <v>561</v>
      </c>
      <c r="F133" s="58" t="s">
        <v>27</v>
      </c>
      <c r="G133" s="52">
        <f>'[9]NAW3 - Asset Repl - NPgN'!G130</f>
        <v>77</v>
      </c>
      <c r="H133" s="52">
        <f>'[9]NAW3 - Asset Repl - NPgN'!H130</f>
        <v>171</v>
      </c>
      <c r="I133" s="52">
        <f>'[9]NAW3 - Asset Repl - NPgN'!I130</f>
        <v>92</v>
      </c>
      <c r="J133" s="52">
        <f>'[9]NAW3 - Asset Repl - NPgN'!J130</f>
        <v>96</v>
      </c>
      <c r="K133" s="52">
        <f>'[9]NAW3 - Asset Repl - NPgN'!K130</f>
        <v>125</v>
      </c>
      <c r="L133" s="59">
        <f t="shared" ref="L133:L135" si="770">SUM(G133:K133)</f>
        <v>561</v>
      </c>
      <c r="M133" s="52">
        <f>'[9]NAW3 - Asset Repl - NPgN'!M130</f>
        <v>35</v>
      </c>
      <c r="N133" s="52">
        <f>'[9]NAW3 - Asset Repl - NPgN'!N130</f>
        <v>97</v>
      </c>
      <c r="O133" s="52">
        <f>'[9]NAW3 - Asset Repl - NPgN'!O130</f>
        <v>106</v>
      </c>
      <c r="P133" s="52">
        <f>'[9]NAW3 - Asset Repl - NPgN'!P130</f>
        <v>109</v>
      </c>
      <c r="Q133" s="52">
        <f>'[9]NAW3 - Asset Repl - NPgN'!Q130</f>
        <v>214</v>
      </c>
      <c r="R133" s="59">
        <f t="shared" ref="R133:R135" si="771">SUM(M133:Q133)</f>
        <v>561</v>
      </c>
      <c r="S133" s="52">
        <f>'[9]NAW3 - Asset Repl - NPgN'!S130</f>
        <v>0</v>
      </c>
      <c r="T133" s="52">
        <f>'[9]NAW3 - Asset Repl - NPgN'!T130</f>
        <v>0</v>
      </c>
      <c r="U133" s="52">
        <f>'[9]NAW3 - Asset Repl - NPgN'!U130</f>
        <v>0</v>
      </c>
      <c r="V133" s="52">
        <f>'[9]NAW3 - Asset Repl - NPgN'!V130</f>
        <v>0</v>
      </c>
      <c r="W133" s="52">
        <f>'[9]NAW3 - Asset Repl - NPgN'!W130</f>
        <v>0</v>
      </c>
      <c r="X133" s="59">
        <f t="shared" ref="X133:X135" si="772">SUM(S133:W133)</f>
        <v>0</v>
      </c>
      <c r="Y133" s="52">
        <f>'[9]NAW3 - Asset Repl - NPgN'!Y130</f>
        <v>60</v>
      </c>
      <c r="Z133" s="52">
        <f>'[9]NAW3 - Asset Repl - NPgN'!Z130</f>
        <v>116</v>
      </c>
      <c r="AA133" s="52">
        <f>'[9]NAW3 - Asset Repl - NPgN'!AA130</f>
        <v>104</v>
      </c>
      <c r="AB133" s="52">
        <f>'[9]NAW3 - Asset Repl - NPgN'!AB130</f>
        <v>42</v>
      </c>
      <c r="AC133" s="52">
        <f>'[9]NAW3 - Asset Repl - NPgN'!AC130</f>
        <v>239</v>
      </c>
      <c r="AD133" s="59">
        <f t="shared" ref="AD133:AD135" si="773">SUM(Y133:AC133)</f>
        <v>561</v>
      </c>
      <c r="AE133" s="52">
        <f>'[9]NAW3 - Asset Repl - NPgN'!AE130</f>
        <v>0</v>
      </c>
      <c r="AF133" s="52">
        <f>'[9]NAW3 - Asset Repl - NPgN'!AF130</f>
        <v>0</v>
      </c>
      <c r="AG133" s="52">
        <f>'[9]NAW3 - Asset Repl - NPgN'!AG130</f>
        <v>0</v>
      </c>
      <c r="AH133" s="52">
        <f>'[9]NAW3 - Asset Repl - NPgN'!AH130</f>
        <v>0</v>
      </c>
      <c r="AI133" s="52">
        <f>'[9]NAW3 - Asset Repl - NPgN'!AI130</f>
        <v>0</v>
      </c>
      <c r="AJ133" s="59">
        <f t="shared" ref="AJ133:AJ135" si="774">SUM(AE133:AI133)</f>
        <v>0</v>
      </c>
      <c r="AK133" s="52">
        <f>'[9]NAW3 - Asset Repl - NPgN'!AK130</f>
        <v>3</v>
      </c>
      <c r="AL133" s="52">
        <f>'[9]NAW3 - Asset Repl - NPgN'!AL130</f>
        <v>67</v>
      </c>
      <c r="AM133" s="52">
        <f>'[9]NAW3 - Asset Repl - NPgN'!AM130</f>
        <v>106</v>
      </c>
      <c r="AN133" s="52">
        <f>'[9]NAW3 - Asset Repl - NPgN'!AN130</f>
        <v>104</v>
      </c>
      <c r="AO133" s="52">
        <f>'[9]NAW3 - Asset Repl - NPgN'!AO130</f>
        <v>281</v>
      </c>
      <c r="AP133" s="59">
        <f t="shared" ref="AP133:AP135" si="775">SUM(AK133:AO133)</f>
        <v>561</v>
      </c>
      <c r="BB133" s="6"/>
      <c r="BC133" s="6"/>
      <c r="BD133" s="58" t="s">
        <v>27</v>
      </c>
      <c r="BE133" s="172">
        <f>'NPgN - Probs. of Failure'!O$37</f>
        <v>0</v>
      </c>
      <c r="BF133" s="172">
        <f>'NPgN - Probs. of Failure'!P$37</f>
        <v>0</v>
      </c>
      <c r="BG133" s="172">
        <f>'NPgN - Probs. of Failure'!Q$37</f>
        <v>0</v>
      </c>
      <c r="BH133" s="172">
        <f>'NPgN - Probs. of Failure'!R$37</f>
        <v>0</v>
      </c>
      <c r="BI133" s="172">
        <f>'NPgN - Probs. of Failure'!S$37</f>
        <v>0</v>
      </c>
      <c r="BJ133" s="176"/>
      <c r="BK133" s="6"/>
      <c r="BL133" s="58" t="s">
        <v>27</v>
      </c>
      <c r="BM133" s="194">
        <f>$BM3*'NPgN - Average Cons. of Failure'!$Q$37</f>
        <v>37605.032488864446</v>
      </c>
      <c r="BN133" s="194">
        <f>$BM3*'NPgN - Average Cons. of Failure'!$Q$37</f>
        <v>37605.032488864446</v>
      </c>
      <c r="BO133" s="194">
        <f>$BM3*'NPgN - Average Cons. of Failure'!$Q$37</f>
        <v>37605.032488864446</v>
      </c>
      <c r="BP133" s="194">
        <f>$BM3*'NPgN - Average Cons. of Failure'!$Q$37</f>
        <v>37605.032488864446</v>
      </c>
      <c r="BQ133" s="194">
        <f>$BM3*'NPgN - Average Cons. of Failure'!$Q$37</f>
        <v>37605.032488864446</v>
      </c>
      <c r="BR133" s="176"/>
      <c r="BS133" s="6"/>
      <c r="BT133" s="58" t="s">
        <v>27</v>
      </c>
      <c r="BU133" s="24">
        <f t="shared" si="426"/>
        <v>0</v>
      </c>
      <c r="BV133" s="24">
        <f t="shared" si="427"/>
        <v>0</v>
      </c>
      <c r="BW133" s="24">
        <f t="shared" si="428"/>
        <v>0</v>
      </c>
      <c r="BX133" s="24">
        <f t="shared" si="429"/>
        <v>0</v>
      </c>
      <c r="BY133" s="24">
        <f t="shared" si="430"/>
        <v>0</v>
      </c>
      <c r="BZ133" s="6"/>
      <c r="CA133" s="6"/>
      <c r="CB133" s="58" t="s">
        <v>27</v>
      </c>
      <c r="CC133" s="195">
        <f t="shared" ref="CC133:CC135" si="776">IF(BU133="","",M133*BU133)</f>
        <v>0</v>
      </c>
      <c r="CD133" s="195">
        <f t="shared" si="762"/>
        <v>0</v>
      </c>
      <c r="CE133" s="195">
        <f t="shared" si="762"/>
        <v>0</v>
      </c>
      <c r="CF133" s="195">
        <f t="shared" si="762"/>
        <v>0</v>
      </c>
      <c r="CG133" s="195">
        <f t="shared" si="762"/>
        <v>0</v>
      </c>
      <c r="CH133" s="198">
        <f t="shared" si="491"/>
        <v>0</v>
      </c>
      <c r="CI133" s="68"/>
      <c r="CJ133" s="68"/>
      <c r="CK133" s="195">
        <f t="shared" si="763"/>
        <v>0</v>
      </c>
      <c r="CL133" s="195">
        <f t="shared" si="763"/>
        <v>0</v>
      </c>
      <c r="CM133" s="195">
        <f t="shared" si="763"/>
        <v>0</v>
      </c>
      <c r="CN133" s="195">
        <f t="shared" si="763"/>
        <v>0</v>
      </c>
      <c r="CO133" s="195">
        <f t="shared" si="763"/>
        <v>0</v>
      </c>
      <c r="CP133" s="198">
        <f t="shared" si="422"/>
        <v>0</v>
      </c>
      <c r="CS133" s="195">
        <f t="shared" ref="CS133:CS135" si="777">IF(BU133="","",Y133*BU133)</f>
        <v>0</v>
      </c>
      <c r="CT133" s="195">
        <f t="shared" si="764"/>
        <v>0</v>
      </c>
      <c r="CU133" s="195">
        <f t="shared" si="764"/>
        <v>0</v>
      </c>
      <c r="CV133" s="195">
        <f t="shared" si="764"/>
        <v>0</v>
      </c>
      <c r="CW133" s="195">
        <f t="shared" si="764"/>
        <v>0</v>
      </c>
      <c r="CX133" s="198">
        <f t="shared" si="423"/>
        <v>0</v>
      </c>
      <c r="CY133" s="6"/>
      <c r="CZ133" s="6"/>
      <c r="DA133" s="195">
        <f t="shared" ref="DA133:DA135" si="778">IF(BU133="","",(S133+Y133)*BU133)</f>
        <v>0</v>
      </c>
      <c r="DB133" s="195">
        <f t="shared" si="765"/>
        <v>0</v>
      </c>
      <c r="DC133" s="195">
        <f t="shared" si="765"/>
        <v>0</v>
      </c>
      <c r="DD133" s="195">
        <f t="shared" si="765"/>
        <v>0</v>
      </c>
      <c r="DE133" s="195">
        <f t="shared" si="765"/>
        <v>0</v>
      </c>
      <c r="DF133" s="198">
        <f t="shared" si="424"/>
        <v>0</v>
      </c>
      <c r="DG133" s="6"/>
      <c r="DH133" s="6"/>
      <c r="DI133" s="195">
        <f t="shared" ref="DI133:DI135" si="779">IF(BU133="","",AK133*BU133)</f>
        <v>0</v>
      </c>
      <c r="DJ133" s="195">
        <f t="shared" si="766"/>
        <v>0</v>
      </c>
      <c r="DK133" s="195">
        <f t="shared" si="766"/>
        <v>0</v>
      </c>
      <c r="DL133" s="195">
        <f t="shared" si="766"/>
        <v>0</v>
      </c>
      <c r="DM133" s="195">
        <f t="shared" si="766"/>
        <v>0</v>
      </c>
      <c r="DN133" s="198">
        <f t="shared" si="431"/>
        <v>0</v>
      </c>
      <c r="DO133" s="6"/>
      <c r="DP133" s="6"/>
      <c r="DQ133" s="195">
        <f t="shared" ref="DQ133:DQ135" si="780">IF(BU133="","",(AE133+AK133)*BU133)</f>
        <v>0</v>
      </c>
      <c r="DR133" s="195">
        <f t="shared" si="767"/>
        <v>0</v>
      </c>
      <c r="DS133" s="195">
        <f t="shared" si="767"/>
        <v>0</v>
      </c>
      <c r="DT133" s="195">
        <f t="shared" si="767"/>
        <v>0</v>
      </c>
      <c r="DU133" s="195">
        <f t="shared" si="767"/>
        <v>0</v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18</v>
      </c>
      <c r="E134" s="57">
        <f t="shared" si="769"/>
        <v>18</v>
      </c>
      <c r="F134" s="58" t="s">
        <v>29</v>
      </c>
      <c r="G134" s="52">
        <f>'[9]NAW3 - Asset Repl - NPgN'!G131</f>
        <v>4</v>
      </c>
      <c r="H134" s="52">
        <f>'[9]NAW3 - Asset Repl - NPgN'!H131</f>
        <v>5</v>
      </c>
      <c r="I134" s="52">
        <f>'[9]NAW3 - Asset Repl - NPgN'!I131</f>
        <v>1</v>
      </c>
      <c r="J134" s="52">
        <f>'[9]NAW3 - Asset Repl - NPgN'!J131</f>
        <v>7</v>
      </c>
      <c r="K134" s="52">
        <f>'[9]NAW3 - Asset Repl - NPgN'!K131</f>
        <v>1</v>
      </c>
      <c r="L134" s="59">
        <f t="shared" si="770"/>
        <v>18</v>
      </c>
      <c r="M134" s="52">
        <f>'[9]NAW3 - Asset Repl - NPgN'!M131</f>
        <v>3</v>
      </c>
      <c r="N134" s="52">
        <f>'[9]NAW3 - Asset Repl - NPgN'!N131</f>
        <v>2</v>
      </c>
      <c r="O134" s="52">
        <f>'[9]NAW3 - Asset Repl - NPgN'!O131</f>
        <v>2</v>
      </c>
      <c r="P134" s="52">
        <f>'[9]NAW3 - Asset Repl - NPgN'!P131</f>
        <v>7</v>
      </c>
      <c r="Q134" s="52">
        <f>'[9]NAW3 - Asset Repl - NPgN'!Q131</f>
        <v>4</v>
      </c>
      <c r="R134" s="59">
        <f t="shared" si="771"/>
        <v>18</v>
      </c>
      <c r="S134" s="52">
        <f>'[9]NAW3 - Asset Repl - NPgN'!S131</f>
        <v>0</v>
      </c>
      <c r="T134" s="52">
        <f>'[9]NAW3 - Asset Repl - NPgN'!T131</f>
        <v>0</v>
      </c>
      <c r="U134" s="52">
        <f>'[9]NAW3 - Asset Repl - NPgN'!U131</f>
        <v>0</v>
      </c>
      <c r="V134" s="52">
        <f>'[9]NAW3 - Asset Repl - NPgN'!V131</f>
        <v>0</v>
      </c>
      <c r="W134" s="52">
        <f>'[9]NAW3 - Asset Repl - NPgN'!W131</f>
        <v>0</v>
      </c>
      <c r="X134" s="59">
        <f t="shared" si="772"/>
        <v>0</v>
      </c>
      <c r="Y134" s="52">
        <f>'[9]NAW3 - Asset Repl - NPgN'!Y131</f>
        <v>1</v>
      </c>
      <c r="Z134" s="52">
        <f>'[9]NAW3 - Asset Repl - NPgN'!Z131</f>
        <v>6</v>
      </c>
      <c r="AA134" s="52">
        <f>'[9]NAW3 - Asset Repl - NPgN'!AA131</f>
        <v>3</v>
      </c>
      <c r="AB134" s="52">
        <f>'[9]NAW3 - Asset Repl - NPgN'!AB131</f>
        <v>0</v>
      </c>
      <c r="AC134" s="52">
        <f>'[9]NAW3 - Asset Repl - NPgN'!AC131</f>
        <v>8</v>
      </c>
      <c r="AD134" s="59">
        <f t="shared" si="773"/>
        <v>18</v>
      </c>
      <c r="AE134" s="52">
        <f>'[9]NAW3 - Asset Repl - NPgN'!AE131</f>
        <v>0</v>
      </c>
      <c r="AF134" s="52">
        <f>'[9]NAW3 - Asset Repl - NPgN'!AF131</f>
        <v>0</v>
      </c>
      <c r="AG134" s="52">
        <f>'[9]NAW3 - Asset Repl - NPgN'!AG131</f>
        <v>0</v>
      </c>
      <c r="AH134" s="52">
        <f>'[9]NAW3 - Asset Repl - NPgN'!AH131</f>
        <v>0</v>
      </c>
      <c r="AI134" s="52">
        <f>'[9]NAW3 - Asset Repl - NPgN'!AI131</f>
        <v>0</v>
      </c>
      <c r="AJ134" s="59">
        <f t="shared" si="774"/>
        <v>0</v>
      </c>
      <c r="AK134" s="52">
        <f>'[9]NAW3 - Asset Repl - NPgN'!AK131</f>
        <v>0</v>
      </c>
      <c r="AL134" s="52">
        <f>'[9]NAW3 - Asset Repl - NPgN'!AL131</f>
        <v>4</v>
      </c>
      <c r="AM134" s="52">
        <f>'[9]NAW3 - Asset Repl - NPgN'!AM131</f>
        <v>3</v>
      </c>
      <c r="AN134" s="52">
        <f>'[9]NAW3 - Asset Repl - NPgN'!AN131</f>
        <v>3</v>
      </c>
      <c r="AO134" s="52">
        <f>'[9]NAW3 - Asset Repl - NPgN'!AO131</f>
        <v>8</v>
      </c>
      <c r="AP134" s="59">
        <f t="shared" si="775"/>
        <v>18</v>
      </c>
      <c r="BB134" s="6"/>
      <c r="BC134" s="6"/>
      <c r="BD134" s="58" t="s">
        <v>29</v>
      </c>
      <c r="BE134" s="172">
        <f>'NPgN - Probs. of Failure'!O$37</f>
        <v>0</v>
      </c>
      <c r="BF134" s="172">
        <f>'NPgN - Probs. of Failure'!P$37</f>
        <v>0</v>
      </c>
      <c r="BG134" s="172">
        <f>'NPgN - Probs. of Failure'!Q$37</f>
        <v>0</v>
      </c>
      <c r="BH134" s="172">
        <f>'NPgN - Probs. of Failure'!R$37</f>
        <v>0</v>
      </c>
      <c r="BI134" s="172">
        <f>'NPgN - Probs. of Failure'!S$37</f>
        <v>0</v>
      </c>
      <c r="BJ134" s="176"/>
      <c r="BK134" s="6"/>
      <c r="BL134" s="58" t="s">
        <v>29</v>
      </c>
      <c r="BM134" s="194">
        <f>$BM4*'NPgN - Average Cons. of Failure'!$Q$37</f>
        <v>56407.548733296673</v>
      </c>
      <c r="BN134" s="194">
        <f>$BM4*'NPgN - Average Cons. of Failure'!$Q$37</f>
        <v>56407.548733296673</v>
      </c>
      <c r="BO134" s="194">
        <f>$BM4*'NPgN - Average Cons. of Failure'!$Q$37</f>
        <v>56407.548733296673</v>
      </c>
      <c r="BP134" s="194">
        <f>$BM4*'NPgN - Average Cons. of Failure'!$Q$37</f>
        <v>56407.548733296673</v>
      </c>
      <c r="BQ134" s="194">
        <f>$BM4*'NPgN - Average Cons. of Failure'!$Q$37</f>
        <v>56407.548733296673</v>
      </c>
      <c r="BR134" s="176"/>
      <c r="BS134" s="6"/>
      <c r="BT134" s="58" t="s">
        <v>29</v>
      </c>
      <c r="BU134" s="24">
        <f t="shared" si="426"/>
        <v>0</v>
      </c>
      <c r="BV134" s="24">
        <f t="shared" si="427"/>
        <v>0</v>
      </c>
      <c r="BW134" s="24">
        <f t="shared" si="428"/>
        <v>0</v>
      </c>
      <c r="BX134" s="24">
        <f t="shared" si="429"/>
        <v>0</v>
      </c>
      <c r="BY134" s="24">
        <f t="shared" si="430"/>
        <v>0</v>
      </c>
      <c r="BZ134" s="6"/>
      <c r="CA134" s="6"/>
      <c r="CB134" s="58" t="s">
        <v>29</v>
      </c>
      <c r="CC134" s="195">
        <f t="shared" si="776"/>
        <v>0</v>
      </c>
      <c r="CD134" s="195">
        <f t="shared" si="762"/>
        <v>0</v>
      </c>
      <c r="CE134" s="195">
        <f t="shared" si="762"/>
        <v>0</v>
      </c>
      <c r="CF134" s="195">
        <f t="shared" si="762"/>
        <v>0</v>
      </c>
      <c r="CG134" s="195">
        <f t="shared" si="762"/>
        <v>0</v>
      </c>
      <c r="CH134" s="198">
        <f t="shared" si="491"/>
        <v>0</v>
      </c>
      <c r="CI134" s="68"/>
      <c r="CJ134" s="68"/>
      <c r="CK134" s="195">
        <f t="shared" si="763"/>
        <v>0</v>
      </c>
      <c r="CL134" s="195">
        <f t="shared" si="763"/>
        <v>0</v>
      </c>
      <c r="CM134" s="195">
        <f t="shared" si="763"/>
        <v>0</v>
      </c>
      <c r="CN134" s="195">
        <f t="shared" si="763"/>
        <v>0</v>
      </c>
      <c r="CO134" s="195">
        <f t="shared" si="763"/>
        <v>0</v>
      </c>
      <c r="CP134" s="198">
        <f t="shared" si="422"/>
        <v>0</v>
      </c>
      <c r="CS134" s="195">
        <f t="shared" si="777"/>
        <v>0</v>
      </c>
      <c r="CT134" s="195">
        <f t="shared" si="764"/>
        <v>0</v>
      </c>
      <c r="CU134" s="195">
        <f t="shared" si="764"/>
        <v>0</v>
      </c>
      <c r="CV134" s="195">
        <f t="shared" si="764"/>
        <v>0</v>
      </c>
      <c r="CW134" s="195">
        <f t="shared" si="764"/>
        <v>0</v>
      </c>
      <c r="CX134" s="198">
        <f t="shared" si="423"/>
        <v>0</v>
      </c>
      <c r="CY134" s="6"/>
      <c r="CZ134" s="6"/>
      <c r="DA134" s="195">
        <f t="shared" si="778"/>
        <v>0</v>
      </c>
      <c r="DB134" s="195">
        <f t="shared" si="765"/>
        <v>0</v>
      </c>
      <c r="DC134" s="195">
        <f t="shared" si="765"/>
        <v>0</v>
      </c>
      <c r="DD134" s="195">
        <f t="shared" si="765"/>
        <v>0</v>
      </c>
      <c r="DE134" s="195">
        <f t="shared" si="765"/>
        <v>0</v>
      </c>
      <c r="DF134" s="198">
        <f t="shared" si="424"/>
        <v>0</v>
      </c>
      <c r="DG134" s="6"/>
      <c r="DH134" s="6"/>
      <c r="DI134" s="195">
        <f t="shared" si="779"/>
        <v>0</v>
      </c>
      <c r="DJ134" s="195">
        <f t="shared" si="766"/>
        <v>0</v>
      </c>
      <c r="DK134" s="195">
        <f t="shared" si="766"/>
        <v>0</v>
      </c>
      <c r="DL134" s="195">
        <f t="shared" si="766"/>
        <v>0</v>
      </c>
      <c r="DM134" s="195">
        <f t="shared" si="766"/>
        <v>0</v>
      </c>
      <c r="DN134" s="198">
        <f t="shared" si="431"/>
        <v>0</v>
      </c>
      <c r="DO134" s="6"/>
      <c r="DP134" s="6"/>
      <c r="DQ134" s="195">
        <f t="shared" si="780"/>
        <v>0</v>
      </c>
      <c r="DR134" s="195">
        <f t="shared" si="767"/>
        <v>0</v>
      </c>
      <c r="DS134" s="195">
        <f t="shared" si="767"/>
        <v>0</v>
      </c>
      <c r="DT134" s="195">
        <f t="shared" si="767"/>
        <v>0</v>
      </c>
      <c r="DU134" s="195">
        <f t="shared" si="767"/>
        <v>0</v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212</v>
      </c>
      <c r="E135" s="57">
        <f t="shared" si="769"/>
        <v>75</v>
      </c>
      <c r="F135" s="58" t="s">
        <v>30</v>
      </c>
      <c r="G135" s="52">
        <f>'[9]NAW3 - Asset Repl - NPgN'!G132</f>
        <v>10</v>
      </c>
      <c r="H135" s="52">
        <f>'[9]NAW3 - Asset Repl - NPgN'!H132</f>
        <v>27</v>
      </c>
      <c r="I135" s="52">
        <f>'[9]NAW3 - Asset Repl - NPgN'!I132</f>
        <v>1</v>
      </c>
      <c r="J135" s="52">
        <f>'[9]NAW3 - Asset Repl - NPgN'!J132</f>
        <v>2</v>
      </c>
      <c r="K135" s="52">
        <f>'[9]NAW3 - Asset Repl - NPgN'!K132</f>
        <v>172</v>
      </c>
      <c r="L135" s="59">
        <f t="shared" si="770"/>
        <v>212</v>
      </c>
      <c r="M135" s="52">
        <f>'[9]NAW3 - Asset Repl - NPgN'!M132</f>
        <v>10</v>
      </c>
      <c r="N135" s="52">
        <f>'[9]NAW3 - Asset Repl - NPgN'!N132</f>
        <v>27</v>
      </c>
      <c r="O135" s="52">
        <f>'[9]NAW3 - Asset Repl - NPgN'!O132</f>
        <v>1</v>
      </c>
      <c r="P135" s="52">
        <f>'[9]NAW3 - Asset Repl - NPgN'!P132</f>
        <v>2</v>
      </c>
      <c r="Q135" s="52">
        <f>'[9]NAW3 - Asset Repl - NPgN'!Q132</f>
        <v>172</v>
      </c>
      <c r="R135" s="59">
        <f t="shared" si="771"/>
        <v>212</v>
      </c>
      <c r="S135" s="52">
        <f>'[9]NAW3 - Asset Repl - NPgN'!S132</f>
        <v>0</v>
      </c>
      <c r="T135" s="52">
        <f>'[9]NAW3 - Asset Repl - NPgN'!T132</f>
        <v>2</v>
      </c>
      <c r="U135" s="52">
        <f>'[9]NAW3 - Asset Repl - NPgN'!U132</f>
        <v>0</v>
      </c>
      <c r="V135" s="52">
        <f>'[9]NAW3 - Asset Repl - NPgN'!V132</f>
        <v>0</v>
      </c>
      <c r="W135" s="52">
        <f>'[9]NAW3 - Asset Repl - NPgN'!W132</f>
        <v>-139</v>
      </c>
      <c r="X135" s="59">
        <f t="shared" si="772"/>
        <v>-137</v>
      </c>
      <c r="Y135" s="52">
        <f>'[9]NAW3 - Asset Repl - NPgN'!Y132</f>
        <v>5</v>
      </c>
      <c r="Z135" s="52">
        <f>'[9]NAW3 - Asset Repl - NPgN'!Z132</f>
        <v>6</v>
      </c>
      <c r="AA135" s="52">
        <f>'[9]NAW3 - Asset Repl - NPgN'!AA132</f>
        <v>27</v>
      </c>
      <c r="AB135" s="52">
        <f>'[9]NAW3 - Asset Repl - NPgN'!AB132</f>
        <v>0</v>
      </c>
      <c r="AC135" s="52">
        <f>'[9]NAW3 - Asset Repl - NPgN'!AC132</f>
        <v>174</v>
      </c>
      <c r="AD135" s="59">
        <f t="shared" si="773"/>
        <v>212</v>
      </c>
      <c r="AE135" s="52">
        <f>'[9]NAW3 - Asset Repl - NPgN'!AE132</f>
        <v>0</v>
      </c>
      <c r="AF135" s="52">
        <f>'[9]NAW3 - Asset Repl - NPgN'!AF132</f>
        <v>2</v>
      </c>
      <c r="AG135" s="52">
        <f>'[9]NAW3 - Asset Repl - NPgN'!AG132</f>
        <v>0</v>
      </c>
      <c r="AH135" s="52">
        <f>'[9]NAW3 - Asset Repl - NPgN'!AH132</f>
        <v>0</v>
      </c>
      <c r="AI135" s="52">
        <f>'[9]NAW3 - Asset Repl - NPgN'!AI132</f>
        <v>-139</v>
      </c>
      <c r="AJ135" s="59">
        <f t="shared" si="774"/>
        <v>-137</v>
      </c>
      <c r="AK135" s="52">
        <f>'[9]NAW3 - Asset Repl - NPgN'!AK132</f>
        <v>2</v>
      </c>
      <c r="AL135" s="52">
        <f>'[9]NAW3 - Asset Repl - NPgN'!AL132</f>
        <v>3</v>
      </c>
      <c r="AM135" s="52">
        <f>'[9]NAW3 - Asset Repl - NPgN'!AM132</f>
        <v>6</v>
      </c>
      <c r="AN135" s="52">
        <f>'[9]NAW3 - Asset Repl - NPgN'!AN132</f>
        <v>27</v>
      </c>
      <c r="AO135" s="52">
        <f>'[9]NAW3 - Asset Repl - NPgN'!AO132</f>
        <v>174</v>
      </c>
      <c r="AP135" s="59">
        <f t="shared" si="775"/>
        <v>212</v>
      </c>
      <c r="BB135" s="6"/>
      <c r="BC135" s="6"/>
      <c r="BD135" s="58" t="s">
        <v>30</v>
      </c>
      <c r="BE135" s="172">
        <f>'NPgN - Probs. of Failure'!O$37</f>
        <v>0</v>
      </c>
      <c r="BF135" s="172">
        <f>'NPgN - Probs. of Failure'!P$37</f>
        <v>0</v>
      </c>
      <c r="BG135" s="172">
        <f>'NPgN - Probs. of Failure'!Q$37</f>
        <v>0</v>
      </c>
      <c r="BH135" s="172">
        <f>'NPgN - Probs. of Failure'!R$37</f>
        <v>0</v>
      </c>
      <c r="BI135" s="172">
        <f>'NPgN - Probs. of Failure'!S$37</f>
        <v>0</v>
      </c>
      <c r="BJ135" s="176"/>
      <c r="BK135" s="6"/>
      <c r="BL135" s="58" t="s">
        <v>30</v>
      </c>
      <c r="BM135" s="194">
        <f>$BM5*'NPgN - Average Cons. of Failure'!$Q$37</f>
        <v>94012.581222161112</v>
      </c>
      <c r="BN135" s="194">
        <f>$BM5*'NPgN - Average Cons. of Failure'!$Q$37</f>
        <v>94012.581222161112</v>
      </c>
      <c r="BO135" s="194">
        <f>$BM5*'NPgN - Average Cons. of Failure'!$Q$37</f>
        <v>94012.581222161112</v>
      </c>
      <c r="BP135" s="194">
        <f>$BM5*'NPgN - Average Cons. of Failure'!$Q$37</f>
        <v>94012.581222161112</v>
      </c>
      <c r="BQ135" s="194">
        <f>$BM5*'NPgN - Average Cons. of Failure'!$Q$37</f>
        <v>94012.581222161112</v>
      </c>
      <c r="BR135" s="176"/>
      <c r="BS135" s="6"/>
      <c r="BT135" s="58" t="s">
        <v>30</v>
      </c>
      <c r="BU135" s="24">
        <f t="shared" si="426"/>
        <v>0</v>
      </c>
      <c r="BV135" s="24">
        <f t="shared" si="427"/>
        <v>0</v>
      </c>
      <c r="BW135" s="24">
        <f t="shared" si="428"/>
        <v>0</v>
      </c>
      <c r="BX135" s="24">
        <f t="shared" si="429"/>
        <v>0</v>
      </c>
      <c r="BY135" s="24">
        <f t="shared" si="430"/>
        <v>0</v>
      </c>
      <c r="BZ135" s="6"/>
      <c r="CA135" s="6"/>
      <c r="CB135" s="58" t="s">
        <v>30</v>
      </c>
      <c r="CC135" s="195">
        <f t="shared" si="776"/>
        <v>0</v>
      </c>
      <c r="CD135" s="195">
        <f t="shared" si="762"/>
        <v>0</v>
      </c>
      <c r="CE135" s="195">
        <f t="shared" si="762"/>
        <v>0</v>
      </c>
      <c r="CF135" s="195">
        <f t="shared" si="762"/>
        <v>0</v>
      </c>
      <c r="CG135" s="195">
        <f t="shared" si="762"/>
        <v>0</v>
      </c>
      <c r="CH135" s="198">
        <f t="shared" si="491"/>
        <v>0</v>
      </c>
      <c r="CI135" s="68"/>
      <c r="CJ135" s="68"/>
      <c r="CK135" s="195">
        <f t="shared" si="763"/>
        <v>0</v>
      </c>
      <c r="CL135" s="195">
        <f t="shared" si="763"/>
        <v>0</v>
      </c>
      <c r="CM135" s="195">
        <f t="shared" si="763"/>
        <v>0</v>
      </c>
      <c r="CN135" s="195">
        <f t="shared" si="763"/>
        <v>0</v>
      </c>
      <c r="CO135" s="195">
        <f t="shared" si="763"/>
        <v>0</v>
      </c>
      <c r="CP135" s="198">
        <f t="shared" si="422"/>
        <v>0</v>
      </c>
      <c r="CS135" s="195">
        <f t="shared" si="777"/>
        <v>0</v>
      </c>
      <c r="CT135" s="195">
        <f t="shared" si="764"/>
        <v>0</v>
      </c>
      <c r="CU135" s="195">
        <f t="shared" si="764"/>
        <v>0</v>
      </c>
      <c r="CV135" s="195">
        <f t="shared" si="764"/>
        <v>0</v>
      </c>
      <c r="CW135" s="195">
        <f t="shared" si="764"/>
        <v>0</v>
      </c>
      <c r="CX135" s="198">
        <f t="shared" si="423"/>
        <v>0</v>
      </c>
      <c r="CY135" s="6"/>
      <c r="CZ135" s="6"/>
      <c r="DA135" s="195">
        <f t="shared" si="778"/>
        <v>0</v>
      </c>
      <c r="DB135" s="195">
        <f t="shared" si="765"/>
        <v>0</v>
      </c>
      <c r="DC135" s="195">
        <f t="shared" si="765"/>
        <v>0</v>
      </c>
      <c r="DD135" s="195">
        <f t="shared" si="765"/>
        <v>0</v>
      </c>
      <c r="DE135" s="195">
        <f t="shared" si="765"/>
        <v>0</v>
      </c>
      <c r="DF135" s="198">
        <f t="shared" si="424"/>
        <v>0</v>
      </c>
      <c r="DG135" s="6"/>
      <c r="DH135" s="6"/>
      <c r="DI135" s="195">
        <f t="shared" si="779"/>
        <v>0</v>
      </c>
      <c r="DJ135" s="195">
        <f t="shared" si="766"/>
        <v>0</v>
      </c>
      <c r="DK135" s="195">
        <f t="shared" si="766"/>
        <v>0</v>
      </c>
      <c r="DL135" s="195">
        <f t="shared" si="766"/>
        <v>0</v>
      </c>
      <c r="DM135" s="195">
        <f t="shared" si="766"/>
        <v>0</v>
      </c>
      <c r="DN135" s="198">
        <f t="shared" si="431"/>
        <v>0</v>
      </c>
      <c r="DO135" s="6"/>
      <c r="DP135" s="6"/>
      <c r="DQ135" s="195">
        <f t="shared" si="780"/>
        <v>0</v>
      </c>
      <c r="DR135" s="195">
        <f t="shared" si="767"/>
        <v>0</v>
      </c>
      <c r="DS135" s="195">
        <f t="shared" si="767"/>
        <v>0</v>
      </c>
      <c r="DT135" s="195">
        <f t="shared" si="767"/>
        <v>0</v>
      </c>
      <c r="DU135" s="195">
        <f t="shared" si="767"/>
        <v>0</v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1428</v>
      </c>
      <c r="E136" s="63">
        <f>SUM(E132:E135)</f>
        <v>1291</v>
      </c>
      <c r="F136" s="64"/>
      <c r="G136" s="65">
        <f>SUM(G132:G135)</f>
        <v>194</v>
      </c>
      <c r="H136" s="66">
        <f t="shared" ref="H136:K136" si="781">SUM(H132:H135)</f>
        <v>483</v>
      </c>
      <c r="I136" s="66">
        <f t="shared" si="781"/>
        <v>155</v>
      </c>
      <c r="J136" s="66">
        <f t="shared" si="781"/>
        <v>138</v>
      </c>
      <c r="K136" s="66">
        <f t="shared" si="781"/>
        <v>458</v>
      </c>
      <c r="L136" s="67"/>
      <c r="M136" s="65">
        <f>SUM(M132:M135)</f>
        <v>109</v>
      </c>
      <c r="N136" s="66">
        <f t="shared" ref="N136:Q136" si="782">SUM(N132:N135)</f>
        <v>211</v>
      </c>
      <c r="O136" s="66">
        <f t="shared" si="782"/>
        <v>227</v>
      </c>
      <c r="P136" s="66">
        <f t="shared" si="782"/>
        <v>199</v>
      </c>
      <c r="Q136" s="66">
        <f t="shared" si="782"/>
        <v>682</v>
      </c>
      <c r="R136" s="67"/>
      <c r="S136" s="65">
        <f>SUM(S132:S135)</f>
        <v>0</v>
      </c>
      <c r="T136" s="66">
        <f t="shared" ref="T136:W136" si="783">SUM(T132:T135)</f>
        <v>2</v>
      </c>
      <c r="U136" s="66">
        <f t="shared" si="783"/>
        <v>0</v>
      </c>
      <c r="V136" s="66">
        <f t="shared" si="783"/>
        <v>0</v>
      </c>
      <c r="W136" s="66">
        <f t="shared" si="783"/>
        <v>-139</v>
      </c>
      <c r="X136" s="67"/>
      <c r="Y136" s="65">
        <f>SUM(Y132:Y135)</f>
        <v>122</v>
      </c>
      <c r="Z136" s="66">
        <f t="shared" ref="Z136:AC136" si="784">SUM(Z132:Z135)</f>
        <v>394</v>
      </c>
      <c r="AA136" s="66">
        <f t="shared" si="784"/>
        <v>230</v>
      </c>
      <c r="AB136" s="66">
        <f t="shared" si="784"/>
        <v>66</v>
      </c>
      <c r="AC136" s="66">
        <f t="shared" si="784"/>
        <v>616</v>
      </c>
      <c r="AD136" s="67"/>
      <c r="AE136" s="65">
        <f>SUM(AE132:AE135)</f>
        <v>0</v>
      </c>
      <c r="AF136" s="66">
        <f t="shared" ref="AF136:AI136" si="785">SUM(AF132:AF135)</f>
        <v>2</v>
      </c>
      <c r="AG136" s="66">
        <f t="shared" si="785"/>
        <v>0</v>
      </c>
      <c r="AH136" s="66">
        <f t="shared" si="785"/>
        <v>0</v>
      </c>
      <c r="AI136" s="66">
        <f t="shared" si="785"/>
        <v>-139</v>
      </c>
      <c r="AJ136" s="67"/>
      <c r="AK136" s="65">
        <f>SUM(AK132:AK135)</f>
        <v>10</v>
      </c>
      <c r="AL136" s="66">
        <f t="shared" ref="AL136:AO136" si="786">SUM(AL132:AL135)</f>
        <v>170</v>
      </c>
      <c r="AM136" s="66">
        <f t="shared" si="786"/>
        <v>336</v>
      </c>
      <c r="AN136" s="66">
        <f t="shared" si="786"/>
        <v>230</v>
      </c>
      <c r="AO136" s="66">
        <f t="shared" si="786"/>
        <v>682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47</v>
      </c>
      <c r="C137" s="48"/>
      <c r="D137" s="49">
        <f>L137</f>
        <v>4038</v>
      </c>
      <c r="E137" s="50">
        <f>D137+SUM(AE137:AI137)</f>
        <v>3971</v>
      </c>
      <c r="F137" s="51" t="s">
        <v>25</v>
      </c>
      <c r="G137" s="52">
        <f>'[9]NAW3 - Asset Repl - NPgN'!G134</f>
        <v>1046</v>
      </c>
      <c r="H137" s="52">
        <f>'[9]NAW3 - Asset Repl - NPgN'!H134</f>
        <v>1806</v>
      </c>
      <c r="I137" s="52">
        <f>'[9]NAW3 - Asset Repl - NPgN'!I134</f>
        <v>1095</v>
      </c>
      <c r="J137" s="52">
        <f>'[9]NAW3 - Asset Repl - NPgN'!J134</f>
        <v>69</v>
      </c>
      <c r="K137" s="52">
        <f>'[9]NAW3 - Asset Repl - NPgN'!K134</f>
        <v>22</v>
      </c>
      <c r="L137" s="53">
        <f>SUM(G137:K137)</f>
        <v>4038</v>
      </c>
      <c r="M137" s="52">
        <f>'[9]NAW3 - Asset Repl - NPgN'!M134</f>
        <v>925</v>
      </c>
      <c r="N137" s="52">
        <f>'[9]NAW3 - Asset Repl - NPgN'!N134</f>
        <v>1817</v>
      </c>
      <c r="O137" s="52">
        <f>'[9]NAW3 - Asset Repl - NPgN'!O134</f>
        <v>1103</v>
      </c>
      <c r="P137" s="52">
        <f>'[9]NAW3 - Asset Repl - NPgN'!P134</f>
        <v>151</v>
      </c>
      <c r="Q137" s="52">
        <f>'[9]NAW3 - Asset Repl - NPgN'!Q134</f>
        <v>75</v>
      </c>
      <c r="R137" s="53">
        <f>SUM(M137:Q137)</f>
        <v>4071</v>
      </c>
      <c r="S137" s="52">
        <f>'[9]NAW3 - Asset Repl - NPgN'!S134</f>
        <v>117</v>
      </c>
      <c r="T137" s="52">
        <f>'[9]NAW3 - Asset Repl - NPgN'!T134</f>
        <v>-30</v>
      </c>
      <c r="U137" s="52">
        <f>'[9]NAW3 - Asset Repl - NPgN'!U134</f>
        <v>-93</v>
      </c>
      <c r="V137" s="52">
        <f>'[9]NAW3 - Asset Repl - NPgN'!V134</f>
        <v>-43</v>
      </c>
      <c r="W137" s="52">
        <f>'[9]NAW3 - Asset Repl - NPgN'!W134</f>
        <v>-10</v>
      </c>
      <c r="X137" s="53">
        <f>SUM(S137:W137)</f>
        <v>-59</v>
      </c>
      <c r="Y137" s="54">
        <f>'[9]NAW3 - Asset Repl - NPgN'!Y134</f>
        <v>936</v>
      </c>
      <c r="Z137" s="54">
        <f>'[9]NAW3 - Asset Repl - NPgN'!Z134</f>
        <v>1591</v>
      </c>
      <c r="AA137" s="54">
        <f>'[9]NAW3 - Asset Repl - NPgN'!AA134</f>
        <v>1154</v>
      </c>
      <c r="AB137" s="54">
        <f>'[9]NAW3 - Asset Repl - NPgN'!AB134</f>
        <v>219</v>
      </c>
      <c r="AC137" s="54">
        <f>'[9]NAW3 - Asset Repl - NPgN'!AC134</f>
        <v>163</v>
      </c>
      <c r="AD137" s="53">
        <f>SUM(Y137:AC137)</f>
        <v>4063</v>
      </c>
      <c r="AE137" s="54">
        <f>'[9]NAW3 - Asset Repl - NPgN'!AE134</f>
        <v>121</v>
      </c>
      <c r="AF137" s="54">
        <f>'[9]NAW3 - Asset Repl - NPgN'!AF134</f>
        <v>-30</v>
      </c>
      <c r="AG137" s="54">
        <f>'[9]NAW3 - Asset Repl - NPgN'!AG134</f>
        <v>-93</v>
      </c>
      <c r="AH137" s="54">
        <f>'[9]NAW3 - Asset Repl - NPgN'!AH134</f>
        <v>-47</v>
      </c>
      <c r="AI137" s="54">
        <f>'[9]NAW3 - Asset Repl - NPgN'!AI134</f>
        <v>-18</v>
      </c>
      <c r="AJ137" s="53">
        <f>SUM(AE137:AI137)</f>
        <v>-67</v>
      </c>
      <c r="AK137" s="54">
        <f>'[9]NAW3 - Asset Repl - NPgN'!AK134</f>
        <v>861</v>
      </c>
      <c r="AL137" s="54">
        <f>'[9]NAW3 - Asset Repl - NPgN'!AL134</f>
        <v>1220</v>
      </c>
      <c r="AM137" s="54">
        <f>'[9]NAW3 - Asset Repl - NPgN'!AM134</f>
        <v>1485</v>
      </c>
      <c r="AN137" s="54">
        <f>'[9]NAW3 - Asset Repl - NPgN'!AN134</f>
        <v>243</v>
      </c>
      <c r="AO137" s="54">
        <f>'[9]NAW3 - Asset Repl - NPgN'!AO134</f>
        <v>334</v>
      </c>
      <c r="AP137" s="53">
        <f>SUM(AK137:AO137)</f>
        <v>4143</v>
      </c>
      <c r="BB137" s="6"/>
      <c r="BC137" s="6"/>
      <c r="BD137" s="51" t="s">
        <v>25</v>
      </c>
      <c r="BE137" s="172">
        <f>'NPgN - Probs. of Failure'!O$38</f>
        <v>1.8874140827399868E-5</v>
      </c>
      <c r="BF137" s="172">
        <f>'NPgN - Probs. of Failure'!P$38</f>
        <v>8.1177256002045001E-5</v>
      </c>
      <c r="BG137" s="172">
        <f>'NPgN - Probs. of Failure'!Q$38</f>
        <v>2.3429811749405027E-4</v>
      </c>
      <c r="BH137" s="172">
        <f>'NPgN - Probs. of Failure'!R$38</f>
        <v>5.2445167313355161E-4</v>
      </c>
      <c r="BI137" s="172">
        <f>'NPgN - Probs. of Failure'!S$38</f>
        <v>9.9785287075068512E-4</v>
      </c>
      <c r="BJ137" s="175"/>
      <c r="BK137" s="6"/>
      <c r="BL137" s="51" t="s">
        <v>25</v>
      </c>
      <c r="BM137" s="194">
        <f>$BM2*'NPgN - Average Cons. of Failure'!$Q$38</f>
        <v>30797.263029931994</v>
      </c>
      <c r="BN137" s="194">
        <f>$BM2*'NPgN - Average Cons. of Failure'!$Q$38</f>
        <v>30797.263029931994</v>
      </c>
      <c r="BO137" s="194">
        <f>$BM2*'NPgN - Average Cons. of Failure'!$Q$38</f>
        <v>30797.263029931994</v>
      </c>
      <c r="BP137" s="194">
        <f>$BM2*'NPgN - Average Cons. of Failure'!$Q$38</f>
        <v>30797.263029931994</v>
      </c>
      <c r="BQ137" s="194">
        <f>$BM2*'NPgN - Average Cons. of Failure'!$Q$38</f>
        <v>30797.263029931994</v>
      </c>
      <c r="BR137" s="175"/>
      <c r="BS137" s="6"/>
      <c r="BT137" s="51" t="s">
        <v>25</v>
      </c>
      <c r="BU137" s="24">
        <f t="shared" si="426"/>
        <v>0.58127187952541204</v>
      </c>
      <c r="BV137" s="24">
        <f t="shared" si="427"/>
        <v>2.5000373051431057</v>
      </c>
      <c r="BW137" s="24">
        <f t="shared" si="428"/>
        <v>7.2157407518821763</v>
      </c>
      <c r="BX137" s="24">
        <f t="shared" si="429"/>
        <v>16.151676123981908</v>
      </c>
      <c r="BY137" s="24">
        <f t="shared" si="430"/>
        <v>30.731137325681583</v>
      </c>
      <c r="BZ137" s="6"/>
      <c r="CA137" s="6"/>
      <c r="CB137" s="51" t="s">
        <v>25</v>
      </c>
      <c r="CC137" s="195">
        <f>IF(BU137="","",M137*BU137)</f>
        <v>537.67648856100618</v>
      </c>
      <c r="CD137" s="195">
        <f t="shared" ref="CD137:CG140" si="793">IF(BV137="","",N137*BV137)</f>
        <v>4542.5677834450235</v>
      </c>
      <c r="CE137" s="195">
        <f t="shared" si="793"/>
        <v>7958.9620493260409</v>
      </c>
      <c r="CF137" s="195">
        <f t="shared" si="793"/>
        <v>2438.9030947212682</v>
      </c>
      <c r="CG137" s="195">
        <f t="shared" si="793"/>
        <v>2304.8352994261186</v>
      </c>
      <c r="CH137" s="198">
        <f t="shared" si="491"/>
        <v>17782.944715479458</v>
      </c>
      <c r="CI137" s="68"/>
      <c r="CJ137" s="68"/>
      <c r="CK137" s="195">
        <f t="shared" ref="CK137:CO140" si="794">IF(BU137="","",G137*BU137)</f>
        <v>608.01038598358105</v>
      </c>
      <c r="CL137" s="195">
        <f t="shared" si="794"/>
        <v>4515.0673730884491</v>
      </c>
      <c r="CM137" s="195">
        <f t="shared" si="794"/>
        <v>7901.2361233109832</v>
      </c>
      <c r="CN137" s="195">
        <f t="shared" si="794"/>
        <v>1114.4656525547516</v>
      </c>
      <c r="CO137" s="195">
        <f t="shared" si="794"/>
        <v>676.08502116499483</v>
      </c>
      <c r="CP137" s="198">
        <f t="shared" si="422"/>
        <v>14814.864556102757</v>
      </c>
      <c r="CS137" s="195">
        <f>IF(BU137="","",Y137*BU137)</f>
        <v>544.07047923578568</v>
      </c>
      <c r="CT137" s="195">
        <f t="shared" ref="CT137:CW140" si="795">IF(BV137="","",Z137*BV137)</f>
        <v>3977.5593524826813</v>
      </c>
      <c r="CU137" s="195">
        <f t="shared" si="795"/>
        <v>8326.9648276720309</v>
      </c>
      <c r="CV137" s="195">
        <f t="shared" si="795"/>
        <v>3537.2170711520375</v>
      </c>
      <c r="CW137" s="195">
        <f t="shared" si="795"/>
        <v>5009.1753840860983</v>
      </c>
      <c r="CX137" s="198">
        <f t="shared" si="423"/>
        <v>21394.987114628635</v>
      </c>
      <c r="CY137" s="6"/>
      <c r="CZ137" s="6"/>
      <c r="DA137" s="195">
        <f>IF(BU137="","",(S137+Y137)*BU137)</f>
        <v>612.07928914025888</v>
      </c>
      <c r="DB137" s="195">
        <f t="shared" ref="DB137:DE140" si="796">IF(BV137="","",(T137+Z137)*BV137)</f>
        <v>3902.5582333283883</v>
      </c>
      <c r="DC137" s="195">
        <f t="shared" si="796"/>
        <v>7655.9009377469893</v>
      </c>
      <c r="DD137" s="195">
        <f t="shared" si="796"/>
        <v>2842.6949978208158</v>
      </c>
      <c r="DE137" s="195">
        <f t="shared" si="796"/>
        <v>4701.8640108292821</v>
      </c>
      <c r="DF137" s="198">
        <f t="shared" si="424"/>
        <v>19715.097468865737</v>
      </c>
      <c r="DG137" s="6"/>
      <c r="DH137" s="6"/>
      <c r="DI137" s="195">
        <f>IF(BU137="","",AK137*BU137)</f>
        <v>500.47508827137978</v>
      </c>
      <c r="DJ137" s="195">
        <f t="shared" ref="DJ137:DM140" si="797">IF(BV137="","",AL137*BV137)</f>
        <v>3050.0455122745889</v>
      </c>
      <c r="DK137" s="195">
        <f t="shared" si="797"/>
        <v>10715.375016545031</v>
      </c>
      <c r="DL137" s="195">
        <f t="shared" si="797"/>
        <v>3924.8572981276034</v>
      </c>
      <c r="DM137" s="195">
        <f t="shared" si="797"/>
        <v>10264.19986677765</v>
      </c>
      <c r="DN137" s="198">
        <f t="shared" si="431"/>
        <v>28454.952781996253</v>
      </c>
      <c r="DO137" s="6"/>
      <c r="DP137" s="6"/>
      <c r="DQ137" s="195">
        <f>IF(BU137="","",(AE137+AK137)*BU137)</f>
        <v>570.80898569395458</v>
      </c>
      <c r="DR137" s="195">
        <f t="shared" ref="DR137:DU140" si="798">IF(BV137="","",(AF137+AL137)*BV137)</f>
        <v>2975.0443931202958</v>
      </c>
      <c r="DS137" s="195">
        <f t="shared" si="798"/>
        <v>10044.31112661999</v>
      </c>
      <c r="DT137" s="195">
        <f t="shared" si="798"/>
        <v>3165.728520300454</v>
      </c>
      <c r="DU137" s="195">
        <f t="shared" si="798"/>
        <v>9711.0393949153804</v>
      </c>
      <c r="DV137" s="198">
        <f t="shared" si="425"/>
        <v>26466.932420650075</v>
      </c>
    </row>
    <row r="138" spans="1:126" ht="25.5" customHeight="1">
      <c r="A138" s="19"/>
      <c r="B138" s="55"/>
      <c r="C138" s="55"/>
      <c r="D138" s="56">
        <f t="shared" ref="D138:D140" si="799">L138</f>
        <v>4370</v>
      </c>
      <c r="E138" s="57">
        <f t="shared" ref="E138:E140" si="800">D138+SUM(AE138:AI138)</f>
        <v>4445</v>
      </c>
      <c r="F138" s="58" t="s">
        <v>27</v>
      </c>
      <c r="G138" s="52">
        <f>'[9]NAW3 - Asset Repl - NPgN'!G135</f>
        <v>1624</v>
      </c>
      <c r="H138" s="52">
        <f>'[9]NAW3 - Asset Repl - NPgN'!H135</f>
        <v>1865.0000000000005</v>
      </c>
      <c r="I138" s="52">
        <f>'[9]NAW3 - Asset Repl - NPgN'!I135</f>
        <v>758</v>
      </c>
      <c r="J138" s="52">
        <f>'[9]NAW3 - Asset Repl - NPgN'!J135</f>
        <v>111</v>
      </c>
      <c r="K138" s="52">
        <f>'[9]NAW3 - Asset Repl - NPgN'!K135</f>
        <v>12</v>
      </c>
      <c r="L138" s="59">
        <f t="shared" ref="L138:L140" si="801">SUM(G138:K138)</f>
        <v>4370</v>
      </c>
      <c r="M138" s="52">
        <f>'[9]NAW3 - Asset Repl - NPgN'!M135</f>
        <v>1433</v>
      </c>
      <c r="N138" s="52">
        <f>'[9]NAW3 - Asset Repl - NPgN'!N135</f>
        <v>1874.0000000000005</v>
      </c>
      <c r="O138" s="52">
        <f>'[9]NAW3 - Asset Repl - NPgN'!O135</f>
        <v>762</v>
      </c>
      <c r="P138" s="52">
        <f>'[9]NAW3 - Asset Repl - NPgN'!P135</f>
        <v>214</v>
      </c>
      <c r="Q138" s="52">
        <f>'[9]NAW3 - Asset Repl - NPgN'!Q135</f>
        <v>58</v>
      </c>
      <c r="R138" s="59">
        <f t="shared" ref="R138:R140" si="802">SUM(M138:Q138)</f>
        <v>4341</v>
      </c>
      <c r="S138" s="52">
        <f>'[9]NAW3 - Asset Repl - NPgN'!S135</f>
        <v>191</v>
      </c>
      <c r="T138" s="52">
        <f>'[9]NAW3 - Asset Repl - NPgN'!T135</f>
        <v>-25</v>
      </c>
      <c r="U138" s="52">
        <f>'[9]NAW3 - Asset Repl - NPgN'!U135</f>
        <v>-56</v>
      </c>
      <c r="V138" s="52">
        <f>'[9]NAW3 - Asset Repl - NPgN'!V135</f>
        <v>-49</v>
      </c>
      <c r="W138" s="52">
        <f>'[9]NAW3 - Asset Repl - NPgN'!W135</f>
        <v>-2</v>
      </c>
      <c r="X138" s="59">
        <f t="shared" ref="X138:X140" si="803">SUM(S138:W138)</f>
        <v>59</v>
      </c>
      <c r="Y138" s="52">
        <f>'[9]NAW3 - Asset Repl - NPgN'!Y135</f>
        <v>1463</v>
      </c>
      <c r="Z138" s="52">
        <f>'[9]NAW3 - Asset Repl - NPgN'!Z135</f>
        <v>1655.0000000000005</v>
      </c>
      <c r="AA138" s="52">
        <f>'[9]NAW3 - Asset Repl - NPgN'!AA135</f>
        <v>804</v>
      </c>
      <c r="AB138" s="52">
        <f>'[9]NAW3 - Asset Repl - NPgN'!AB135</f>
        <v>312</v>
      </c>
      <c r="AC138" s="52">
        <f>'[9]NAW3 - Asset Repl - NPgN'!AC135</f>
        <v>141</v>
      </c>
      <c r="AD138" s="59">
        <f t="shared" ref="AD138:AD140" si="804">SUM(Y138:AC138)</f>
        <v>4375</v>
      </c>
      <c r="AE138" s="52">
        <f>'[9]NAW3 - Asset Repl - NPgN'!AE135</f>
        <v>207</v>
      </c>
      <c r="AF138" s="52">
        <f>'[9]NAW3 - Asset Repl - NPgN'!AF135</f>
        <v>-25</v>
      </c>
      <c r="AG138" s="52">
        <f>'[9]NAW3 - Asset Repl - NPgN'!AG135</f>
        <v>-56</v>
      </c>
      <c r="AH138" s="52">
        <f>'[9]NAW3 - Asset Repl - NPgN'!AH135</f>
        <v>-49</v>
      </c>
      <c r="AI138" s="52">
        <f>'[9]NAW3 - Asset Repl - NPgN'!AI135</f>
        <v>-2</v>
      </c>
      <c r="AJ138" s="59">
        <f t="shared" ref="AJ138:AJ140" si="805">SUM(AE138:AI138)</f>
        <v>75</v>
      </c>
      <c r="AK138" s="52">
        <f>'[9]NAW3 - Asset Repl - NPgN'!AK135</f>
        <v>1357</v>
      </c>
      <c r="AL138" s="52">
        <f>'[9]NAW3 - Asset Repl - NPgN'!AL135</f>
        <v>1287.0000000000005</v>
      </c>
      <c r="AM138" s="52">
        <f>'[9]NAW3 - Asset Repl - NPgN'!AM135</f>
        <v>1033</v>
      </c>
      <c r="AN138" s="52">
        <f>'[9]NAW3 - Asset Repl - NPgN'!AN135</f>
        <v>349</v>
      </c>
      <c r="AO138" s="52">
        <f>'[9]NAW3 - Asset Repl - NPgN'!AO135</f>
        <v>298</v>
      </c>
      <c r="AP138" s="59">
        <f t="shared" ref="AP138:AP140" si="806">SUM(AK138:AO138)</f>
        <v>4324</v>
      </c>
      <c r="BB138" s="6"/>
      <c r="BC138" s="6"/>
      <c r="BD138" s="58" t="s">
        <v>27</v>
      </c>
      <c r="BE138" s="172">
        <f>'NPgN - Probs. of Failure'!O$38</f>
        <v>1.8874140827399868E-5</v>
      </c>
      <c r="BF138" s="172">
        <f>'NPgN - Probs. of Failure'!P$38</f>
        <v>8.1177256002045001E-5</v>
      </c>
      <c r="BG138" s="172">
        <f>'NPgN - Probs. of Failure'!Q$38</f>
        <v>2.3429811749405027E-4</v>
      </c>
      <c r="BH138" s="172">
        <f>'NPgN - Probs. of Failure'!R$38</f>
        <v>5.2445167313355161E-4</v>
      </c>
      <c r="BI138" s="172">
        <f>'NPgN - Probs. of Failure'!S$38</f>
        <v>9.9785287075068512E-4</v>
      </c>
      <c r="BJ138" s="176"/>
      <c r="BK138" s="6"/>
      <c r="BL138" s="58" t="s">
        <v>27</v>
      </c>
      <c r="BM138" s="194">
        <f>$BM3*'NPgN - Average Cons. of Failure'!$Q$38</f>
        <v>43996.090042759992</v>
      </c>
      <c r="BN138" s="194">
        <f>$BM3*'NPgN - Average Cons. of Failure'!$Q$38</f>
        <v>43996.090042759992</v>
      </c>
      <c r="BO138" s="194">
        <f>$BM3*'NPgN - Average Cons. of Failure'!$Q$38</f>
        <v>43996.090042759992</v>
      </c>
      <c r="BP138" s="194">
        <f>$BM3*'NPgN - Average Cons. of Failure'!$Q$38</f>
        <v>43996.090042759992</v>
      </c>
      <c r="BQ138" s="194">
        <f>$BM3*'NPgN - Average Cons. of Failure'!$Q$38</f>
        <v>43996.090042759992</v>
      </c>
      <c r="BR138" s="176"/>
      <c r="BS138" s="6"/>
      <c r="BT138" s="58" t="s">
        <v>27</v>
      </c>
      <c r="BU138" s="24">
        <f t="shared" si="426"/>
        <v>0.83038839932201713</v>
      </c>
      <c r="BV138" s="24">
        <f t="shared" si="427"/>
        <v>3.5714818644901509</v>
      </c>
      <c r="BW138" s="24">
        <f t="shared" si="428"/>
        <v>10.308201074117395</v>
      </c>
      <c r="BX138" s="24">
        <f t="shared" si="429"/>
        <v>23.073823034259867</v>
      </c>
      <c r="BY138" s="24">
        <f t="shared" si="430"/>
        <v>43.901624750973689</v>
      </c>
      <c r="BZ138" s="6"/>
      <c r="CA138" s="6"/>
      <c r="CB138" s="58" t="s">
        <v>27</v>
      </c>
      <c r="CC138" s="195">
        <f t="shared" ref="CC138:CC140" si="807">IF(BU138="","",M138*BU138)</f>
        <v>1189.9465762284506</v>
      </c>
      <c r="CD138" s="195">
        <f t="shared" si="793"/>
        <v>6692.9570140545447</v>
      </c>
      <c r="CE138" s="195">
        <f t="shared" si="793"/>
        <v>7854.849218477455</v>
      </c>
      <c r="CF138" s="195">
        <f t="shared" si="793"/>
        <v>4937.7981293316116</v>
      </c>
      <c r="CG138" s="195">
        <f t="shared" si="793"/>
        <v>2546.2942355564737</v>
      </c>
      <c r="CH138" s="198">
        <f t="shared" si="491"/>
        <v>23221.845173648537</v>
      </c>
      <c r="CI138" s="68"/>
      <c r="CJ138" s="68"/>
      <c r="CK138" s="195">
        <f t="shared" si="794"/>
        <v>1348.5507604989559</v>
      </c>
      <c r="CL138" s="195">
        <f t="shared" si="794"/>
        <v>6660.8136772741327</v>
      </c>
      <c r="CM138" s="195">
        <f t="shared" si="794"/>
        <v>7813.6164141809859</v>
      </c>
      <c r="CN138" s="195">
        <f t="shared" si="794"/>
        <v>2561.194356802845</v>
      </c>
      <c r="CO138" s="195">
        <f t="shared" si="794"/>
        <v>526.81949701168423</v>
      </c>
      <c r="CP138" s="198">
        <f t="shared" si="422"/>
        <v>18910.994705768604</v>
      </c>
      <c r="CS138" s="195">
        <f t="shared" ref="CS138:CS140" si="808">IF(BU138="","",Y138*BU138)</f>
        <v>1214.8582282081111</v>
      </c>
      <c r="CT138" s="195">
        <f t="shared" si="795"/>
        <v>5910.8024857312012</v>
      </c>
      <c r="CU138" s="195">
        <f t="shared" si="795"/>
        <v>8287.7936635903861</v>
      </c>
      <c r="CV138" s="195">
        <f t="shared" si="795"/>
        <v>7199.0327866890784</v>
      </c>
      <c r="CW138" s="195">
        <f t="shared" si="795"/>
        <v>6190.1290898872903</v>
      </c>
      <c r="CX138" s="198">
        <f t="shared" si="423"/>
        <v>28802.616254106069</v>
      </c>
      <c r="CY138" s="6"/>
      <c r="CZ138" s="6"/>
      <c r="DA138" s="195">
        <f t="shared" ref="DA138:DA140" si="809">IF(BU138="","",(S138+Y138)*BU138)</f>
        <v>1373.4624124786164</v>
      </c>
      <c r="DB138" s="195">
        <f t="shared" si="796"/>
        <v>5821.5154391189481</v>
      </c>
      <c r="DC138" s="195">
        <f t="shared" si="796"/>
        <v>7710.5344034398113</v>
      </c>
      <c r="DD138" s="195">
        <f t="shared" si="796"/>
        <v>6068.415458010345</v>
      </c>
      <c r="DE138" s="195">
        <f t="shared" si="796"/>
        <v>6102.3258403853424</v>
      </c>
      <c r="DF138" s="198">
        <f t="shared" si="424"/>
        <v>27076.253553433064</v>
      </c>
      <c r="DG138" s="6"/>
      <c r="DH138" s="6"/>
      <c r="DI138" s="195">
        <f t="shared" ref="DI138:DI140" si="810">IF(BU138="","",AK138*BU138)</f>
        <v>1126.8370578799772</v>
      </c>
      <c r="DJ138" s="195">
        <f t="shared" si="797"/>
        <v>4596.4971595988254</v>
      </c>
      <c r="DK138" s="195">
        <f t="shared" si="797"/>
        <v>10648.371709563269</v>
      </c>
      <c r="DL138" s="195">
        <f t="shared" si="797"/>
        <v>8052.7642389566936</v>
      </c>
      <c r="DM138" s="195">
        <f t="shared" si="797"/>
        <v>13082.684175790158</v>
      </c>
      <c r="DN138" s="198">
        <f t="shared" si="431"/>
        <v>37507.154341788926</v>
      </c>
      <c r="DO138" s="6"/>
      <c r="DP138" s="6"/>
      <c r="DQ138" s="195">
        <f t="shared" ref="DQ138:DQ140" si="811">IF(BU138="","",(AE138+AK138)*BU138)</f>
        <v>1298.7274565396349</v>
      </c>
      <c r="DR138" s="195">
        <f t="shared" si="798"/>
        <v>4507.2101129865723</v>
      </c>
      <c r="DS138" s="195">
        <f t="shared" si="798"/>
        <v>10071.112449412694</v>
      </c>
      <c r="DT138" s="195">
        <f t="shared" si="798"/>
        <v>6922.1469102779602</v>
      </c>
      <c r="DU138" s="195">
        <f t="shared" si="798"/>
        <v>12994.880926288211</v>
      </c>
      <c r="DV138" s="198">
        <f t="shared" si="425"/>
        <v>35794.077855505071</v>
      </c>
    </row>
    <row r="139" spans="1:126" ht="25.5" customHeight="1">
      <c r="A139" s="19"/>
      <c r="B139" s="55"/>
      <c r="C139" s="55"/>
      <c r="D139" s="56">
        <f t="shared" si="799"/>
        <v>123</v>
      </c>
      <c r="E139" s="57">
        <f t="shared" si="800"/>
        <v>119</v>
      </c>
      <c r="F139" s="58" t="s">
        <v>29</v>
      </c>
      <c r="G139" s="52">
        <f>'[9]NAW3 - Asset Repl - NPgN'!G136</f>
        <v>57</v>
      </c>
      <c r="H139" s="52">
        <f>'[9]NAW3 - Asset Repl - NPgN'!H136</f>
        <v>55</v>
      </c>
      <c r="I139" s="52">
        <f>'[9]NAW3 - Asset Repl - NPgN'!I136</f>
        <v>9</v>
      </c>
      <c r="J139" s="52">
        <f>'[9]NAW3 - Asset Repl - NPgN'!J136</f>
        <v>0</v>
      </c>
      <c r="K139" s="52">
        <f>'[9]NAW3 - Asset Repl - NPgN'!K136</f>
        <v>2</v>
      </c>
      <c r="L139" s="59">
        <f t="shared" si="801"/>
        <v>123</v>
      </c>
      <c r="M139" s="52">
        <f>'[9]NAW3 - Asset Repl - NPgN'!M136</f>
        <v>51</v>
      </c>
      <c r="N139" s="52">
        <f>'[9]NAW3 - Asset Repl - NPgN'!N136</f>
        <v>56</v>
      </c>
      <c r="O139" s="52">
        <f>'[9]NAW3 - Asset Repl - NPgN'!O136</f>
        <v>10</v>
      </c>
      <c r="P139" s="52">
        <f>'[9]NAW3 - Asset Repl - NPgN'!P136</f>
        <v>0</v>
      </c>
      <c r="Q139" s="52">
        <f>'[9]NAW3 - Asset Repl - NPgN'!Q136</f>
        <v>2</v>
      </c>
      <c r="R139" s="59">
        <f t="shared" si="802"/>
        <v>119</v>
      </c>
      <c r="S139" s="52">
        <f>'[9]NAW3 - Asset Repl - NPgN'!S136</f>
        <v>3</v>
      </c>
      <c r="T139" s="52">
        <f>'[9]NAW3 - Asset Repl - NPgN'!T136</f>
        <v>-3</v>
      </c>
      <c r="U139" s="52">
        <f>'[9]NAW3 - Asset Repl - NPgN'!U136</f>
        <v>-4</v>
      </c>
      <c r="V139" s="52">
        <f>'[9]NAW3 - Asset Repl - NPgN'!V136</f>
        <v>0</v>
      </c>
      <c r="W139" s="52">
        <f>'[9]NAW3 - Asset Repl - NPgN'!W136</f>
        <v>0</v>
      </c>
      <c r="X139" s="59">
        <f t="shared" si="803"/>
        <v>-4</v>
      </c>
      <c r="Y139" s="52">
        <f>'[9]NAW3 - Asset Repl - NPgN'!Y136</f>
        <v>49</v>
      </c>
      <c r="Z139" s="52">
        <f>'[9]NAW3 - Asset Repl - NPgN'!Z136</f>
        <v>46</v>
      </c>
      <c r="AA139" s="52">
        <f>'[9]NAW3 - Asset Repl - NPgN'!AA136</f>
        <v>9</v>
      </c>
      <c r="AB139" s="52">
        <f>'[9]NAW3 - Asset Repl - NPgN'!AB136</f>
        <v>0</v>
      </c>
      <c r="AC139" s="52">
        <f>'[9]NAW3 - Asset Repl - NPgN'!AC136</f>
        <v>2</v>
      </c>
      <c r="AD139" s="59">
        <f t="shared" si="804"/>
        <v>106</v>
      </c>
      <c r="AE139" s="52">
        <f>'[9]NAW3 - Asset Repl - NPgN'!AE136</f>
        <v>3</v>
      </c>
      <c r="AF139" s="52">
        <f>'[9]NAW3 - Asset Repl - NPgN'!AF136</f>
        <v>-3</v>
      </c>
      <c r="AG139" s="52">
        <f>'[9]NAW3 - Asset Repl - NPgN'!AG136</f>
        <v>-4</v>
      </c>
      <c r="AH139" s="52">
        <f>'[9]NAW3 - Asset Repl - NPgN'!AH136</f>
        <v>0</v>
      </c>
      <c r="AI139" s="52">
        <f>'[9]NAW3 - Asset Repl - NPgN'!AI136</f>
        <v>0</v>
      </c>
      <c r="AJ139" s="59">
        <f t="shared" si="805"/>
        <v>-4</v>
      </c>
      <c r="AK139" s="52">
        <f>'[9]NAW3 - Asset Repl - NPgN'!AK136</f>
        <v>42</v>
      </c>
      <c r="AL139" s="52">
        <f>'[9]NAW3 - Asset Repl - NPgN'!AL136</f>
        <v>31</v>
      </c>
      <c r="AM139" s="52">
        <f>'[9]NAW3 - Asset Repl - NPgN'!AM136</f>
        <v>12</v>
      </c>
      <c r="AN139" s="52">
        <f>'[9]NAW3 - Asset Repl - NPgN'!AN136</f>
        <v>0</v>
      </c>
      <c r="AO139" s="52">
        <f>'[9]NAW3 - Asset Repl - NPgN'!AO136</f>
        <v>2</v>
      </c>
      <c r="AP139" s="59">
        <f t="shared" si="806"/>
        <v>87</v>
      </c>
      <c r="BB139" s="6"/>
      <c r="BC139" s="6"/>
      <c r="BD139" s="58" t="s">
        <v>29</v>
      </c>
      <c r="BE139" s="172">
        <f>'NPgN - Probs. of Failure'!O$38</f>
        <v>1.8874140827399868E-5</v>
      </c>
      <c r="BF139" s="172">
        <f>'NPgN - Probs. of Failure'!P$38</f>
        <v>8.1177256002045001E-5</v>
      </c>
      <c r="BG139" s="172">
        <f>'NPgN - Probs. of Failure'!Q$38</f>
        <v>2.3429811749405027E-4</v>
      </c>
      <c r="BH139" s="172">
        <f>'NPgN - Probs. of Failure'!R$38</f>
        <v>5.2445167313355161E-4</v>
      </c>
      <c r="BI139" s="172">
        <f>'NPgN - Probs. of Failure'!S$38</f>
        <v>9.9785287075068512E-4</v>
      </c>
      <c r="BJ139" s="176"/>
      <c r="BK139" s="6"/>
      <c r="BL139" s="58" t="s">
        <v>29</v>
      </c>
      <c r="BM139" s="194">
        <f>$BM4*'NPgN - Average Cons. of Failure'!$Q$38</f>
        <v>65994.135064139991</v>
      </c>
      <c r="BN139" s="194">
        <f>$BM4*'NPgN - Average Cons. of Failure'!$Q$38</f>
        <v>65994.135064139991</v>
      </c>
      <c r="BO139" s="194">
        <f>$BM4*'NPgN - Average Cons. of Failure'!$Q$38</f>
        <v>65994.135064139991</v>
      </c>
      <c r="BP139" s="194">
        <f>$BM4*'NPgN - Average Cons. of Failure'!$Q$38</f>
        <v>65994.135064139991</v>
      </c>
      <c r="BQ139" s="194">
        <f>$BM4*'NPgN - Average Cons. of Failure'!$Q$38</f>
        <v>65994.135064139991</v>
      </c>
      <c r="BR139" s="176"/>
      <c r="BS139" s="6"/>
      <c r="BT139" s="58" t="s">
        <v>29</v>
      </c>
      <c r="BU139" s="24">
        <f t="shared" si="426"/>
        <v>1.2455825989830258</v>
      </c>
      <c r="BV139" s="24">
        <f t="shared" si="427"/>
        <v>5.3572227967352264</v>
      </c>
      <c r="BW139" s="24">
        <f t="shared" si="428"/>
        <v>15.462301611176095</v>
      </c>
      <c r="BX139" s="24">
        <f t="shared" si="429"/>
        <v>34.610734551389804</v>
      </c>
      <c r="BY139" s="24">
        <f t="shared" si="430"/>
        <v>65.852437126460543</v>
      </c>
      <c r="BZ139" s="6"/>
      <c r="CA139" s="6"/>
      <c r="CB139" s="58" t="s">
        <v>29</v>
      </c>
      <c r="CC139" s="195">
        <f t="shared" si="807"/>
        <v>63.524712548134318</v>
      </c>
      <c r="CD139" s="195">
        <f t="shared" si="793"/>
        <v>300.00447661717266</v>
      </c>
      <c r="CE139" s="195">
        <f t="shared" si="793"/>
        <v>154.62301611176093</v>
      </c>
      <c r="CF139" s="195">
        <f t="shared" si="793"/>
        <v>0</v>
      </c>
      <c r="CG139" s="195">
        <f t="shared" si="793"/>
        <v>131.70487425292109</v>
      </c>
      <c r="CH139" s="198">
        <f t="shared" si="491"/>
        <v>649.85707952998894</v>
      </c>
      <c r="CI139" s="68"/>
      <c r="CJ139" s="68"/>
      <c r="CK139" s="195">
        <f t="shared" si="794"/>
        <v>70.998208142032468</v>
      </c>
      <c r="CL139" s="195">
        <f t="shared" si="794"/>
        <v>294.64725382043747</v>
      </c>
      <c r="CM139" s="195">
        <f t="shared" si="794"/>
        <v>139.16071450058485</v>
      </c>
      <c r="CN139" s="195">
        <f t="shared" si="794"/>
        <v>0</v>
      </c>
      <c r="CO139" s="195">
        <f t="shared" si="794"/>
        <v>131.70487425292109</v>
      </c>
      <c r="CP139" s="198">
        <f t="shared" si="422"/>
        <v>636.5110507159759</v>
      </c>
      <c r="CS139" s="195">
        <f t="shared" si="808"/>
        <v>61.033547350168263</v>
      </c>
      <c r="CT139" s="195">
        <f t="shared" si="795"/>
        <v>246.43224864982042</v>
      </c>
      <c r="CU139" s="195">
        <f t="shared" si="795"/>
        <v>139.16071450058485</v>
      </c>
      <c r="CV139" s="195">
        <f t="shared" si="795"/>
        <v>0</v>
      </c>
      <c r="CW139" s="195">
        <f t="shared" si="795"/>
        <v>131.70487425292109</v>
      </c>
      <c r="CX139" s="198">
        <f t="shared" si="423"/>
        <v>578.3313847534946</v>
      </c>
      <c r="CY139" s="6"/>
      <c r="CZ139" s="6"/>
      <c r="DA139" s="195">
        <f t="shared" si="809"/>
        <v>64.770295147117338</v>
      </c>
      <c r="DB139" s="195">
        <f t="shared" si="796"/>
        <v>230.36058025961472</v>
      </c>
      <c r="DC139" s="195">
        <f t="shared" si="796"/>
        <v>77.311508055880466</v>
      </c>
      <c r="DD139" s="195">
        <f t="shared" si="796"/>
        <v>0</v>
      </c>
      <c r="DE139" s="195">
        <f t="shared" si="796"/>
        <v>131.70487425292109</v>
      </c>
      <c r="DF139" s="198">
        <f t="shared" si="424"/>
        <v>504.14725771553356</v>
      </c>
      <c r="DG139" s="6"/>
      <c r="DH139" s="6"/>
      <c r="DI139" s="195">
        <f t="shared" si="810"/>
        <v>52.314469157287085</v>
      </c>
      <c r="DJ139" s="195">
        <f t="shared" si="797"/>
        <v>166.07390669879203</v>
      </c>
      <c r="DK139" s="195">
        <f t="shared" si="797"/>
        <v>185.54761933411314</v>
      </c>
      <c r="DL139" s="195">
        <f t="shared" si="797"/>
        <v>0</v>
      </c>
      <c r="DM139" s="195">
        <f t="shared" si="797"/>
        <v>131.70487425292109</v>
      </c>
      <c r="DN139" s="198">
        <f t="shared" si="431"/>
        <v>535.64086944311327</v>
      </c>
      <c r="DO139" s="6"/>
      <c r="DP139" s="6"/>
      <c r="DQ139" s="195">
        <f t="shared" si="811"/>
        <v>56.05121695423616</v>
      </c>
      <c r="DR139" s="195">
        <f t="shared" si="798"/>
        <v>150.00223830858633</v>
      </c>
      <c r="DS139" s="195">
        <f t="shared" si="798"/>
        <v>123.69841288940876</v>
      </c>
      <c r="DT139" s="195">
        <f t="shared" si="798"/>
        <v>0</v>
      </c>
      <c r="DU139" s="195">
        <f t="shared" si="798"/>
        <v>131.70487425292109</v>
      </c>
      <c r="DV139" s="198">
        <f t="shared" si="425"/>
        <v>461.45674240515234</v>
      </c>
    </row>
    <row r="140" spans="1:126" ht="25.5" customHeight="1">
      <c r="A140" s="19"/>
      <c r="B140" s="55"/>
      <c r="C140" s="55"/>
      <c r="D140" s="56">
        <f t="shared" si="799"/>
        <v>1365</v>
      </c>
      <c r="E140" s="57">
        <f t="shared" si="800"/>
        <v>1339</v>
      </c>
      <c r="F140" s="58" t="s">
        <v>30</v>
      </c>
      <c r="G140" s="52">
        <f>'[9]NAW3 - Asset Repl - NPgN'!G137</f>
        <v>451</v>
      </c>
      <c r="H140" s="52">
        <f>'[9]NAW3 - Asset Repl - NPgN'!H137</f>
        <v>525</v>
      </c>
      <c r="I140" s="52">
        <f>'[9]NAW3 - Asset Repl - NPgN'!I137</f>
        <v>357</v>
      </c>
      <c r="J140" s="52">
        <f>'[9]NAW3 - Asset Repl - NPgN'!J137</f>
        <v>28</v>
      </c>
      <c r="K140" s="52">
        <f>'[9]NAW3 - Asset Repl - NPgN'!K137</f>
        <v>4</v>
      </c>
      <c r="L140" s="59">
        <f t="shared" si="801"/>
        <v>1365</v>
      </c>
      <c r="M140" s="52">
        <f>'[9]NAW3 - Asset Repl - NPgN'!M137</f>
        <v>399</v>
      </c>
      <c r="N140" s="52">
        <f>'[9]NAW3 - Asset Repl - NPgN'!N137</f>
        <v>528</v>
      </c>
      <c r="O140" s="52">
        <f>'[9]NAW3 - Asset Repl - NPgN'!O137</f>
        <v>360</v>
      </c>
      <c r="P140" s="52">
        <f>'[9]NAW3 - Asset Repl - NPgN'!P137</f>
        <v>67</v>
      </c>
      <c r="Q140" s="52">
        <f>'[9]NAW3 - Asset Repl - NPgN'!Q137</f>
        <v>11</v>
      </c>
      <c r="R140" s="59">
        <f t="shared" si="802"/>
        <v>1365</v>
      </c>
      <c r="S140" s="52">
        <f>'[9]NAW3 - Asset Repl - NPgN'!S137</f>
        <v>48</v>
      </c>
      <c r="T140" s="52">
        <f>'[9]NAW3 - Asset Repl - NPgN'!T137</f>
        <v>-9</v>
      </c>
      <c r="U140" s="52">
        <f>'[9]NAW3 - Asset Repl - NPgN'!U137</f>
        <v>-32</v>
      </c>
      <c r="V140" s="52">
        <f>'[9]NAW3 - Asset Repl - NPgN'!V137</f>
        <v>-21</v>
      </c>
      <c r="W140" s="52">
        <f>'[9]NAW3 - Asset Repl - NPgN'!W137</f>
        <v>-4</v>
      </c>
      <c r="X140" s="59">
        <f t="shared" si="803"/>
        <v>-18</v>
      </c>
      <c r="Y140" s="52">
        <f>'[9]NAW3 - Asset Repl - NPgN'!Y137</f>
        <v>402</v>
      </c>
      <c r="Z140" s="52">
        <f>'[9]NAW3 - Asset Repl - NPgN'!Z137</f>
        <v>461</v>
      </c>
      <c r="AA140" s="52">
        <f>'[9]NAW3 - Asset Repl - NPgN'!AA137</f>
        <v>376</v>
      </c>
      <c r="AB140" s="52">
        <f>'[9]NAW3 - Asset Repl - NPgN'!AB137</f>
        <v>96</v>
      </c>
      <c r="AC140" s="52">
        <f>'[9]NAW3 - Asset Repl - NPgN'!AC137</f>
        <v>17</v>
      </c>
      <c r="AD140" s="59">
        <f t="shared" si="804"/>
        <v>1352</v>
      </c>
      <c r="AE140" s="52">
        <f>'[9]NAW3 - Asset Repl - NPgN'!AE137</f>
        <v>48</v>
      </c>
      <c r="AF140" s="52">
        <f>'[9]NAW3 - Asset Repl - NPgN'!AF137</f>
        <v>-9</v>
      </c>
      <c r="AG140" s="52">
        <f>'[9]NAW3 - Asset Repl - NPgN'!AG137</f>
        <v>-32</v>
      </c>
      <c r="AH140" s="52">
        <f>'[9]NAW3 - Asset Repl - NPgN'!AH137</f>
        <v>-25</v>
      </c>
      <c r="AI140" s="52">
        <f>'[9]NAW3 - Asset Repl - NPgN'!AI137</f>
        <v>-8</v>
      </c>
      <c r="AJ140" s="59">
        <f t="shared" si="805"/>
        <v>-26</v>
      </c>
      <c r="AK140" s="52">
        <f>'[9]NAW3 - Asset Repl - NPgN'!AK137</f>
        <v>368</v>
      </c>
      <c r="AL140" s="52">
        <f>'[9]NAW3 - Asset Repl - NPgN'!AL137</f>
        <v>351</v>
      </c>
      <c r="AM140" s="52">
        <f>'[9]NAW3 - Asset Repl - NPgN'!AM137</f>
        <v>484</v>
      </c>
      <c r="AN140" s="52">
        <f>'[9]NAW3 - Asset Repl - NPgN'!AN137</f>
        <v>107</v>
      </c>
      <c r="AO140" s="52">
        <f>'[9]NAW3 - Asset Repl - NPgN'!AO137</f>
        <v>32</v>
      </c>
      <c r="AP140" s="59">
        <f t="shared" si="806"/>
        <v>1342</v>
      </c>
      <c r="BB140" s="6"/>
      <c r="BC140" s="6"/>
      <c r="BD140" s="58" t="s">
        <v>30</v>
      </c>
      <c r="BE140" s="172">
        <f>'NPgN - Probs. of Failure'!O$38</f>
        <v>1.8874140827399868E-5</v>
      </c>
      <c r="BF140" s="172">
        <f>'NPgN - Probs. of Failure'!P$38</f>
        <v>8.1177256002045001E-5</v>
      </c>
      <c r="BG140" s="172">
        <f>'NPgN - Probs. of Failure'!Q$38</f>
        <v>2.3429811749405027E-4</v>
      </c>
      <c r="BH140" s="172">
        <f>'NPgN - Probs. of Failure'!R$38</f>
        <v>5.2445167313355161E-4</v>
      </c>
      <c r="BI140" s="172">
        <f>'NPgN - Probs. of Failure'!S$38</f>
        <v>9.9785287075068512E-4</v>
      </c>
      <c r="BJ140" s="176"/>
      <c r="BK140" s="6"/>
      <c r="BL140" s="58" t="s">
        <v>30</v>
      </c>
      <c r="BM140" s="194">
        <f>$BM5*'NPgN - Average Cons. of Failure'!$Q$38</f>
        <v>109990.22510689998</v>
      </c>
      <c r="BN140" s="194">
        <f>$BM5*'NPgN - Average Cons. of Failure'!$Q$38</f>
        <v>109990.22510689998</v>
      </c>
      <c r="BO140" s="194">
        <f>$BM5*'NPgN - Average Cons. of Failure'!$Q$38</f>
        <v>109990.22510689998</v>
      </c>
      <c r="BP140" s="194">
        <f>$BM5*'NPgN - Average Cons. of Failure'!$Q$38</f>
        <v>109990.22510689998</v>
      </c>
      <c r="BQ140" s="194">
        <f>$BM5*'NPgN - Average Cons. of Failure'!$Q$38</f>
        <v>109990.22510689998</v>
      </c>
      <c r="BR140" s="176"/>
      <c r="BS140" s="6"/>
      <c r="BT140" s="58" t="s">
        <v>30</v>
      </c>
      <c r="BU140" s="24">
        <f t="shared" si="426"/>
        <v>2.0759709983050429</v>
      </c>
      <c r="BV140" s="24">
        <f t="shared" si="427"/>
        <v>8.9287046612253764</v>
      </c>
      <c r="BW140" s="24">
        <f t="shared" si="428"/>
        <v>25.77050268529349</v>
      </c>
      <c r="BX140" s="24">
        <f t="shared" si="429"/>
        <v>57.684557585649671</v>
      </c>
      <c r="BY140" s="24">
        <f t="shared" si="430"/>
        <v>109.75406187743422</v>
      </c>
      <c r="BZ140" s="6"/>
      <c r="CA140" s="6"/>
      <c r="CB140" s="58" t="s">
        <v>30</v>
      </c>
      <c r="CC140" s="195">
        <f t="shared" si="807"/>
        <v>828.31242832371208</v>
      </c>
      <c r="CD140" s="195">
        <f t="shared" si="793"/>
        <v>4714.3560611269986</v>
      </c>
      <c r="CE140" s="195">
        <f t="shared" si="793"/>
        <v>9277.3809667056557</v>
      </c>
      <c r="CF140" s="195">
        <f t="shared" si="793"/>
        <v>3864.8653582385277</v>
      </c>
      <c r="CG140" s="195">
        <f t="shared" si="793"/>
        <v>1207.2946806517764</v>
      </c>
      <c r="CH140" s="198">
        <f t="shared" si="491"/>
        <v>19892.209495046671</v>
      </c>
      <c r="CI140" s="68"/>
      <c r="CJ140" s="68"/>
      <c r="CK140" s="195">
        <f t="shared" si="794"/>
        <v>936.26292023557437</v>
      </c>
      <c r="CL140" s="195">
        <f t="shared" si="794"/>
        <v>4687.5699471433227</v>
      </c>
      <c r="CM140" s="195">
        <f t="shared" si="794"/>
        <v>9200.0694586497757</v>
      </c>
      <c r="CN140" s="195">
        <f t="shared" si="794"/>
        <v>1615.1676123981908</v>
      </c>
      <c r="CO140" s="195">
        <f t="shared" si="794"/>
        <v>439.0162475097369</v>
      </c>
      <c r="CP140" s="198">
        <f t="shared" si="422"/>
        <v>16878.086185936605</v>
      </c>
      <c r="CS140" s="195">
        <f t="shared" si="808"/>
        <v>834.54034131862727</v>
      </c>
      <c r="CT140" s="195">
        <f t="shared" si="795"/>
        <v>4116.1328488248982</v>
      </c>
      <c r="CU140" s="195">
        <f t="shared" si="795"/>
        <v>9689.7090096703523</v>
      </c>
      <c r="CV140" s="195">
        <f t="shared" si="795"/>
        <v>5537.7175282223689</v>
      </c>
      <c r="CW140" s="195">
        <f t="shared" si="795"/>
        <v>1865.8190519163818</v>
      </c>
      <c r="CX140" s="198">
        <f t="shared" si="423"/>
        <v>22043.918779952626</v>
      </c>
      <c r="CY140" s="6"/>
      <c r="CZ140" s="6"/>
      <c r="DA140" s="195">
        <f t="shared" si="809"/>
        <v>934.18694923726935</v>
      </c>
      <c r="DB140" s="195">
        <f t="shared" si="796"/>
        <v>4035.77450687387</v>
      </c>
      <c r="DC140" s="195">
        <f t="shared" si="796"/>
        <v>8865.052923740961</v>
      </c>
      <c r="DD140" s="195">
        <f t="shared" si="796"/>
        <v>4326.3418189237254</v>
      </c>
      <c r="DE140" s="195">
        <f t="shared" si="796"/>
        <v>1426.802804406645</v>
      </c>
      <c r="DF140" s="198">
        <f t="shared" si="424"/>
        <v>19588.159003182471</v>
      </c>
      <c r="DG140" s="6"/>
      <c r="DH140" s="6"/>
      <c r="DI140" s="195">
        <f t="shared" si="810"/>
        <v>763.95732737625576</v>
      </c>
      <c r="DJ140" s="195">
        <f t="shared" si="797"/>
        <v>3133.9753360901072</v>
      </c>
      <c r="DK140" s="195">
        <f t="shared" si="797"/>
        <v>12472.923299682048</v>
      </c>
      <c r="DL140" s="195">
        <f t="shared" si="797"/>
        <v>6172.2476616645145</v>
      </c>
      <c r="DM140" s="195">
        <f t="shared" si="797"/>
        <v>3512.1299800778952</v>
      </c>
      <c r="DN140" s="198">
        <f t="shared" si="431"/>
        <v>26055.233604890818</v>
      </c>
      <c r="DO140" s="6"/>
      <c r="DP140" s="6"/>
      <c r="DQ140" s="195">
        <f t="shared" si="811"/>
        <v>863.60393529489784</v>
      </c>
      <c r="DR140" s="195">
        <f t="shared" si="798"/>
        <v>3053.6169941390785</v>
      </c>
      <c r="DS140" s="195">
        <f t="shared" si="798"/>
        <v>11648.267213752657</v>
      </c>
      <c r="DT140" s="195">
        <f t="shared" si="798"/>
        <v>4730.1337220232726</v>
      </c>
      <c r="DU140" s="195">
        <f t="shared" si="798"/>
        <v>2634.0974850584216</v>
      </c>
      <c r="DV140" s="198">
        <f t="shared" si="425"/>
        <v>22929.719350268326</v>
      </c>
    </row>
    <row r="141" spans="1:126" ht="25.5" customHeight="1" thickBot="1">
      <c r="A141" s="19"/>
      <c r="B141" s="60"/>
      <c r="C141" s="61"/>
      <c r="D141" s="62">
        <f>SUM(D137:D140)</f>
        <v>9896</v>
      </c>
      <c r="E141" s="63">
        <f>SUM(E137:E140)</f>
        <v>9874</v>
      </c>
      <c r="F141" s="64"/>
      <c r="G141" s="65">
        <f>SUM(G137:G140)</f>
        <v>3178</v>
      </c>
      <c r="H141" s="66">
        <f t="shared" ref="H141:K141" si="812">SUM(H137:H140)</f>
        <v>4251</v>
      </c>
      <c r="I141" s="66">
        <f t="shared" si="812"/>
        <v>2219</v>
      </c>
      <c r="J141" s="66">
        <f t="shared" si="812"/>
        <v>208</v>
      </c>
      <c r="K141" s="66">
        <f t="shared" si="812"/>
        <v>40</v>
      </c>
      <c r="L141" s="67"/>
      <c r="M141" s="65">
        <f>SUM(M137:M140)</f>
        <v>2808</v>
      </c>
      <c r="N141" s="66">
        <f t="shared" ref="N141:Q141" si="813">SUM(N137:N140)</f>
        <v>4275</v>
      </c>
      <c r="O141" s="66">
        <f t="shared" si="813"/>
        <v>2235</v>
      </c>
      <c r="P141" s="66">
        <f t="shared" si="813"/>
        <v>432</v>
      </c>
      <c r="Q141" s="66">
        <f t="shared" si="813"/>
        <v>146</v>
      </c>
      <c r="R141" s="67"/>
      <c r="S141" s="65">
        <f>SUM(S137:S140)</f>
        <v>359</v>
      </c>
      <c r="T141" s="66">
        <f t="shared" ref="T141:W141" si="814">SUM(T137:T140)</f>
        <v>-67</v>
      </c>
      <c r="U141" s="66">
        <f t="shared" si="814"/>
        <v>-185</v>
      </c>
      <c r="V141" s="66">
        <f t="shared" si="814"/>
        <v>-113</v>
      </c>
      <c r="W141" s="66">
        <f t="shared" si="814"/>
        <v>-16</v>
      </c>
      <c r="X141" s="67"/>
      <c r="Y141" s="65">
        <f>SUM(Y137:Y140)</f>
        <v>2850</v>
      </c>
      <c r="Z141" s="66">
        <f t="shared" ref="Z141:AC141" si="815">SUM(Z137:Z140)</f>
        <v>3753.0000000000005</v>
      </c>
      <c r="AA141" s="66">
        <f t="shared" si="815"/>
        <v>2343</v>
      </c>
      <c r="AB141" s="66">
        <f t="shared" si="815"/>
        <v>627</v>
      </c>
      <c r="AC141" s="66">
        <f t="shared" si="815"/>
        <v>323</v>
      </c>
      <c r="AD141" s="67"/>
      <c r="AE141" s="65">
        <f>SUM(AE137:AE140)</f>
        <v>379</v>
      </c>
      <c r="AF141" s="66">
        <f t="shared" ref="AF141:AI141" si="816">SUM(AF137:AF140)</f>
        <v>-67</v>
      </c>
      <c r="AG141" s="66">
        <f t="shared" si="816"/>
        <v>-185</v>
      </c>
      <c r="AH141" s="66">
        <f t="shared" si="816"/>
        <v>-121</v>
      </c>
      <c r="AI141" s="66">
        <f t="shared" si="816"/>
        <v>-28</v>
      </c>
      <c r="AJ141" s="67"/>
      <c r="AK141" s="65">
        <f>SUM(AK137:AK140)</f>
        <v>2628</v>
      </c>
      <c r="AL141" s="66">
        <f t="shared" ref="AL141:AO141" si="817">SUM(AL137:AL140)</f>
        <v>2889.0000000000005</v>
      </c>
      <c r="AM141" s="66">
        <f t="shared" si="817"/>
        <v>3014</v>
      </c>
      <c r="AN141" s="66">
        <f t="shared" si="817"/>
        <v>699</v>
      </c>
      <c r="AO141" s="66">
        <f t="shared" si="817"/>
        <v>666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2619.460205661303</v>
      </c>
      <c r="CD141" s="197">
        <f t="shared" ref="CD141:CG141" si="818">SUM(CD137:CD140)</f>
        <v>16249.88533524374</v>
      </c>
      <c r="CE141" s="197">
        <f t="shared" si="818"/>
        <v>25245.815250620912</v>
      </c>
      <c r="CF141" s="197">
        <f t="shared" si="818"/>
        <v>11241.566582291409</v>
      </c>
      <c r="CG141" s="197">
        <f t="shared" si="818"/>
        <v>6190.1290898872903</v>
      </c>
      <c r="CH141" s="198">
        <f t="shared" si="491"/>
        <v>61546.856463704651</v>
      </c>
      <c r="CI141" s="68"/>
      <c r="CJ141" s="68"/>
      <c r="CK141" s="197">
        <f>SUM(CK137:CK140)</f>
        <v>2963.8222748601438</v>
      </c>
      <c r="CL141" s="197">
        <f t="shared" ref="CL141:CO141" si="819">SUM(CL137:CL140)</f>
        <v>16158.098251326344</v>
      </c>
      <c r="CM141" s="197">
        <f t="shared" si="819"/>
        <v>25054.082710642331</v>
      </c>
      <c r="CN141" s="197">
        <f t="shared" si="819"/>
        <v>5290.8276217557877</v>
      </c>
      <c r="CO141" s="197">
        <f t="shared" si="819"/>
        <v>1773.6256399393374</v>
      </c>
      <c r="CP141" s="198">
        <f t="shared" ref="CP141:CP204" si="820">SUM(CK141:CO141)</f>
        <v>51240.456498523949</v>
      </c>
      <c r="CS141" s="197">
        <f>SUM(CS137:CS140)</f>
        <v>2654.5025961126921</v>
      </c>
      <c r="CT141" s="197">
        <f t="shared" ref="CT141:CW141" si="821">SUM(CT137:CT140)</f>
        <v>14250.926935688602</v>
      </c>
      <c r="CU141" s="197">
        <f t="shared" si="821"/>
        <v>26443.628215433353</v>
      </c>
      <c r="CV141" s="197">
        <f t="shared" si="821"/>
        <v>16273.967386063485</v>
      </c>
      <c r="CW141" s="197">
        <f t="shared" si="821"/>
        <v>13196.828400142691</v>
      </c>
      <c r="CX141" s="198">
        <f t="shared" ref="CX141:CX204" si="822">SUM(CS141:CW141)</f>
        <v>72819.853533440823</v>
      </c>
      <c r="CY141" s="6"/>
      <c r="CZ141" s="6"/>
      <c r="DA141" s="197">
        <f>SUM(DA137:DA140)</f>
        <v>2984.4989460032621</v>
      </c>
      <c r="DB141" s="197">
        <f t="shared" ref="DB141:DE141" si="823">SUM(DB137:DB140)</f>
        <v>13990.208759580819</v>
      </c>
      <c r="DC141" s="197">
        <f t="shared" si="823"/>
        <v>24308.799772983642</v>
      </c>
      <c r="DD141" s="197">
        <f t="shared" si="823"/>
        <v>13237.452274754885</v>
      </c>
      <c r="DE141" s="197">
        <f t="shared" si="823"/>
        <v>12362.697529874191</v>
      </c>
      <c r="DF141" s="198">
        <f t="shared" ref="DF141:DF204" si="824">SUM(DA141:DE141)</f>
        <v>66883.657283196808</v>
      </c>
      <c r="DG141" s="6"/>
      <c r="DH141" s="6"/>
      <c r="DI141" s="197">
        <f>SUM(DI137:DI140)</f>
        <v>2443.5839426848997</v>
      </c>
      <c r="DJ141" s="197">
        <f t="shared" ref="DJ141:DM141" si="825">SUM(DJ137:DJ140)</f>
        <v>10946.591914662313</v>
      </c>
      <c r="DK141" s="197">
        <f t="shared" si="825"/>
        <v>34022.21764512446</v>
      </c>
      <c r="DL141" s="197">
        <f t="shared" si="825"/>
        <v>18149.869198748813</v>
      </c>
      <c r="DM141" s="197">
        <f t="shared" si="825"/>
        <v>26990.718896898623</v>
      </c>
      <c r="DN141" s="198">
        <f t="shared" si="431"/>
        <v>92552.981598119106</v>
      </c>
      <c r="DO141" s="6"/>
      <c r="DP141" s="6"/>
      <c r="DQ141" s="197">
        <f>SUM(DQ137:DQ140)</f>
        <v>2789.1915944827233</v>
      </c>
      <c r="DR141" s="197">
        <f t="shared" ref="DR141:DU141" si="826">SUM(DR137:DR140)</f>
        <v>10685.873738554534</v>
      </c>
      <c r="DS141" s="197">
        <f t="shared" si="826"/>
        <v>31887.389202674749</v>
      </c>
      <c r="DT141" s="197">
        <f t="shared" si="826"/>
        <v>14818.009152601686</v>
      </c>
      <c r="DU141" s="197">
        <f t="shared" si="826"/>
        <v>25471.722680514937</v>
      </c>
      <c r="DV141" s="198">
        <f t="shared" ref="DV141:DV204" si="827">SUM(DQ141:DU141)</f>
        <v>85652.186368828625</v>
      </c>
    </row>
    <row r="142" spans="1:126" ht="25.5" customHeight="1">
      <c r="A142" s="19"/>
      <c r="B142" s="48" t="s">
        <v>48</v>
      </c>
      <c r="C142" s="48"/>
      <c r="D142" s="49">
        <f>L142</f>
        <v>591.35056114006511</v>
      </c>
      <c r="E142" s="50">
        <f>D142+SUM(AE142:AI142)</f>
        <v>536.13510844098062</v>
      </c>
      <c r="F142" s="51" t="s">
        <v>25</v>
      </c>
      <c r="G142" s="52">
        <f>'[9]NAW3 - Asset Repl - NPgN'!G139</f>
        <v>2.233339712056913</v>
      </c>
      <c r="H142" s="52">
        <f>'[9]NAW3 - Asset Repl - NPgN'!H139</f>
        <v>172.98196279220835</v>
      </c>
      <c r="I142" s="52">
        <f>'[9]NAW3 - Asset Repl - NPgN'!I139</f>
        <v>97.167575286359153</v>
      </c>
      <c r="J142" s="52">
        <f>'[9]NAW3 - Asset Repl - NPgN'!J139</f>
        <v>158.04975500877194</v>
      </c>
      <c r="K142" s="52">
        <f>'[9]NAW3 - Asset Repl - NPgN'!K139</f>
        <v>160.91792834066871</v>
      </c>
      <c r="L142" s="53">
        <f>SUM(G142:K142)</f>
        <v>591.35056114006511</v>
      </c>
      <c r="M142" s="69">
        <f>'[9]NAW3 - Asset Repl - NPgN'!M139</f>
        <v>2.233339712056913</v>
      </c>
      <c r="N142" s="69">
        <f>'[9]NAW3 - Asset Repl - NPgN'!N139</f>
        <v>90.384911048967624</v>
      </c>
      <c r="O142" s="69">
        <f>'[9]NAW3 - Asset Repl - NPgN'!O139</f>
        <v>47.023140615477132</v>
      </c>
      <c r="P142" s="69">
        <f>'[9]NAW3 - Asset Repl - NPgN'!P139</f>
        <v>230.82549356043742</v>
      </c>
      <c r="Q142" s="69">
        <f>'[9]NAW3 - Asset Repl - NPgN'!Q139</f>
        <v>220.88367620312567</v>
      </c>
      <c r="R142" s="53">
        <f>SUM(M142:Q142)</f>
        <v>591.35056114006477</v>
      </c>
      <c r="S142" s="52">
        <f>'[9]NAW3 - Asset Repl - NPgN'!S139</f>
        <v>102.80666196034795</v>
      </c>
      <c r="T142" s="52">
        <f>'[9]NAW3 - Asset Repl - NPgN'!T139</f>
        <v>0</v>
      </c>
      <c r="U142" s="52">
        <f>'[9]NAW3 - Asset Repl - NPgN'!U139</f>
        <v>-1.7317031674382779</v>
      </c>
      <c r="V142" s="52">
        <f>'[9]NAW3 - Asset Repl - NPgN'!V139</f>
        <v>-27.995547543735793</v>
      </c>
      <c r="W142" s="52">
        <f>'[9]NAW3 - Asset Repl - NPgN'!W139</f>
        <v>-128.29486394825838</v>
      </c>
      <c r="X142" s="53">
        <f>SUM(S142:W142)</f>
        <v>-55.215452699084508</v>
      </c>
      <c r="Y142" s="69">
        <f>'[9]NAW3 - Asset Repl - NPgN'!Y139</f>
        <v>1.9354329518427813</v>
      </c>
      <c r="Z142" s="69">
        <f>'[9]NAW3 - Asset Repl - NPgN'!Z139</f>
        <v>41.941427879953508</v>
      </c>
      <c r="AA142" s="69">
        <f>'[9]NAW3 - Asset Repl - NPgN'!AA139</f>
        <v>191.08700589683491</v>
      </c>
      <c r="AB142" s="69">
        <f>'[9]NAW3 - Asset Repl - NPgN'!AB139</f>
        <v>41.797279447591826</v>
      </c>
      <c r="AC142" s="69">
        <f>'[9]NAW3 - Asset Repl - NPgN'!AC139</f>
        <v>314.58941496384188</v>
      </c>
      <c r="AD142" s="53">
        <f>SUM(Y142:AC142)</f>
        <v>591.35056114006488</v>
      </c>
      <c r="AE142" s="54">
        <f>'[9]NAW3 - Asset Repl - NPgN'!AE139</f>
        <v>118.54670978469399</v>
      </c>
      <c r="AF142" s="54">
        <f>'[9]NAW3 - Asset Repl - NPgN'!AF139</f>
        <v>0</v>
      </c>
      <c r="AG142" s="54">
        <f>'[9]NAW3 - Asset Repl - NPgN'!AG139</f>
        <v>-1.7317031674382779</v>
      </c>
      <c r="AH142" s="54">
        <f>'[9]NAW3 - Asset Repl - NPgN'!AH139</f>
        <v>-28.589439085065901</v>
      </c>
      <c r="AI142" s="54">
        <f>'[9]NAW3 - Asset Repl - NPgN'!AI139</f>
        <v>-143.44102023127431</v>
      </c>
      <c r="AJ142" s="53">
        <f>SUM(AE142:AI142)</f>
        <v>-55.215452699084508</v>
      </c>
      <c r="AK142" s="69">
        <f>'[9]NAW3 - Asset Repl - NPgN'!AK139</f>
        <v>1.07054235767272</v>
      </c>
      <c r="AL142" s="69">
        <f>'[9]NAW3 - Asset Repl - NPgN'!AL139</f>
        <v>4.1591627684089163</v>
      </c>
      <c r="AM142" s="69">
        <f>'[9]NAW3 - Asset Repl - NPgN'!AM139</f>
        <v>181.39446530483585</v>
      </c>
      <c r="AN142" s="69">
        <f>'[9]NAW3 - Asset Repl - NPgN'!AN139</f>
        <v>85.75870735970696</v>
      </c>
      <c r="AO142" s="69">
        <f>'[9]NAW3 - Asset Repl - NPgN'!AO139</f>
        <v>318.96768334944045</v>
      </c>
      <c r="AP142" s="53">
        <f>SUM(AK142:AO142)</f>
        <v>591.35056114006488</v>
      </c>
      <c r="BB142" s="6"/>
      <c r="BC142" s="6"/>
      <c r="BD142" s="51" t="s">
        <v>25</v>
      </c>
      <c r="BE142" s="172">
        <f>'NPgN - Probs. of Failure'!O$39</f>
        <v>0</v>
      </c>
      <c r="BF142" s="172">
        <f>'NPgN - Probs. of Failure'!P$39</f>
        <v>0</v>
      </c>
      <c r="BG142" s="172">
        <f>'NPgN - Probs. of Failure'!Q$39</f>
        <v>0</v>
      </c>
      <c r="BH142" s="172">
        <f>'NPgN - Probs. of Failure'!R$39</f>
        <v>0</v>
      </c>
      <c r="BI142" s="172">
        <f>'NPgN - Probs. of Failure'!S$39</f>
        <v>0</v>
      </c>
      <c r="BJ142" s="175"/>
      <c r="BK142" s="6"/>
      <c r="BL142" s="51" t="s">
        <v>25</v>
      </c>
      <c r="BM142" s="194">
        <f>$BM2*'NPgN - Average Cons. of Failure'!$Q$39</f>
        <v>69351.19290826004</v>
      </c>
      <c r="BN142" s="194">
        <f>$BM2*'NPgN - Average Cons. of Failure'!$Q$39</f>
        <v>69351.19290826004</v>
      </c>
      <c r="BO142" s="194">
        <f>$BM2*'NPgN - Average Cons. of Failure'!$Q$39</f>
        <v>69351.19290826004</v>
      </c>
      <c r="BP142" s="194">
        <f>$BM2*'NPgN - Average Cons. of Failure'!$Q$39</f>
        <v>69351.19290826004</v>
      </c>
      <c r="BQ142" s="194">
        <f>$BM2*'NPgN - Average Cons. of Failure'!$Q$39</f>
        <v>69351.19290826004</v>
      </c>
      <c r="BR142" s="175"/>
      <c r="BS142" s="6"/>
      <c r="BT142" s="51" t="s">
        <v>25</v>
      </c>
      <c r="BU142" s="24">
        <f t="shared" ref="BU142:BU205" si="828">IF(BM142&gt;0,BE142*BM142,"")</f>
        <v>0</v>
      </c>
      <c r="BV142" s="24">
        <f t="shared" ref="BV142:BV205" si="829">IF(BN142&gt;0,BF142*BN142,"")</f>
        <v>0</v>
      </c>
      <c r="BW142" s="24">
        <f t="shared" ref="BW142:BW205" si="830">IF(BO142&gt;0,BG142*BO142,"")</f>
        <v>0</v>
      </c>
      <c r="BX142" s="24">
        <f t="shared" ref="BX142:BX205" si="831">IF(BP142&gt;0,BH142*BP142,"")</f>
        <v>0</v>
      </c>
      <c r="BY142" s="24">
        <f t="shared" ref="BY142:BY205" si="832">IF(BQ142&gt;0,BI142*BQ142,"")</f>
        <v>0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33">IF(BV142="","",N142*BV142)</f>
        <v>0</v>
      </c>
      <c r="CE142" s="195">
        <f t="shared" si="833"/>
        <v>0</v>
      </c>
      <c r="CF142" s="195">
        <f t="shared" si="833"/>
        <v>0</v>
      </c>
      <c r="CG142" s="195">
        <f t="shared" si="833"/>
        <v>0</v>
      </c>
      <c r="CH142" s="198">
        <f t="shared" si="491"/>
        <v>0</v>
      </c>
      <c r="CI142" s="68"/>
      <c r="CJ142" s="68"/>
      <c r="CK142" s="195">
        <f t="shared" ref="CK142:CO145" si="834">IF(BU142="","",G142*BU142)</f>
        <v>0</v>
      </c>
      <c r="CL142" s="195">
        <f t="shared" si="834"/>
        <v>0</v>
      </c>
      <c r="CM142" s="195">
        <f t="shared" si="834"/>
        <v>0</v>
      </c>
      <c r="CN142" s="195">
        <f t="shared" si="834"/>
        <v>0</v>
      </c>
      <c r="CO142" s="195">
        <f t="shared" si="834"/>
        <v>0</v>
      </c>
      <c r="CP142" s="198">
        <f t="shared" si="820"/>
        <v>0</v>
      </c>
      <c r="CS142" s="195">
        <f>IF(BU142="","",Y142*BU142)</f>
        <v>0</v>
      </c>
      <c r="CT142" s="195">
        <f t="shared" ref="CT142:CW145" si="835">IF(BV142="","",Z142*BV142)</f>
        <v>0</v>
      </c>
      <c r="CU142" s="195">
        <f t="shared" si="835"/>
        <v>0</v>
      </c>
      <c r="CV142" s="195">
        <f t="shared" si="835"/>
        <v>0</v>
      </c>
      <c r="CW142" s="195">
        <f t="shared" si="835"/>
        <v>0</v>
      </c>
      <c r="CX142" s="198">
        <f t="shared" si="822"/>
        <v>0</v>
      </c>
      <c r="CY142" s="6"/>
      <c r="CZ142" s="6"/>
      <c r="DA142" s="195">
        <f>IF(BU142="","",(S142+Y142)*BU142)</f>
        <v>0</v>
      </c>
      <c r="DB142" s="195">
        <f t="shared" ref="DB142:DE145" si="836">IF(BV142="","",(T142+Z142)*BV142)</f>
        <v>0</v>
      </c>
      <c r="DC142" s="195">
        <f t="shared" si="836"/>
        <v>0</v>
      </c>
      <c r="DD142" s="195">
        <f t="shared" si="836"/>
        <v>0</v>
      </c>
      <c r="DE142" s="195">
        <f t="shared" si="836"/>
        <v>0</v>
      </c>
      <c r="DF142" s="198">
        <f t="shared" si="824"/>
        <v>0</v>
      </c>
      <c r="DG142" s="6"/>
      <c r="DH142" s="6"/>
      <c r="DI142" s="195">
        <f>IF(BU142="","",AK142*BU142)</f>
        <v>0</v>
      </c>
      <c r="DJ142" s="195">
        <f t="shared" ref="DJ142:DM145" si="837">IF(BV142="","",AL142*BV142)</f>
        <v>0</v>
      </c>
      <c r="DK142" s="195">
        <f t="shared" si="837"/>
        <v>0</v>
      </c>
      <c r="DL142" s="195">
        <f t="shared" si="837"/>
        <v>0</v>
      </c>
      <c r="DM142" s="195">
        <f t="shared" si="837"/>
        <v>0</v>
      </c>
      <c r="DN142" s="198">
        <f t="shared" ref="DN142:DN205" si="838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39">IF(BV142="","",(AF142+AL142)*BV142)</f>
        <v>0</v>
      </c>
      <c r="DS142" s="195">
        <f t="shared" si="839"/>
        <v>0</v>
      </c>
      <c r="DT142" s="195">
        <f t="shared" si="839"/>
        <v>0</v>
      </c>
      <c r="DU142" s="195">
        <f t="shared" si="839"/>
        <v>0</v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27</v>
      </c>
      <c r="G143" s="52">
        <f>'[9]NAW3 - Asset Repl - NPgN'!G140</f>
        <v>0</v>
      </c>
      <c r="H143" s="52">
        <f>'[9]NAW3 - Asset Repl - NPgN'!H140</f>
        <v>0</v>
      </c>
      <c r="I143" s="52">
        <f>'[9]NAW3 - Asset Repl - NPgN'!I140</f>
        <v>0</v>
      </c>
      <c r="J143" s="52">
        <f>'[9]NAW3 - Asset Repl - NPgN'!J140</f>
        <v>0</v>
      </c>
      <c r="K143" s="52">
        <f>'[9]NAW3 - Asset Repl - NPgN'!K140</f>
        <v>0</v>
      </c>
      <c r="L143" s="59">
        <f t="shared" ref="L143:L145" si="842">SUM(G143:K143)</f>
        <v>0</v>
      </c>
      <c r="M143" s="52">
        <f>'[9]NAW3 - Asset Repl - NPgN'!M140</f>
        <v>0</v>
      </c>
      <c r="N143" s="52">
        <f>'[9]NAW3 - Asset Repl - NPgN'!N140</f>
        <v>0</v>
      </c>
      <c r="O143" s="52">
        <f>'[9]NAW3 - Asset Repl - NPgN'!O140</f>
        <v>0</v>
      </c>
      <c r="P143" s="52">
        <f>'[9]NAW3 - Asset Repl - NPgN'!P140</f>
        <v>0</v>
      </c>
      <c r="Q143" s="52">
        <f>'[9]NAW3 - Asset Repl - NPgN'!Q140</f>
        <v>0</v>
      </c>
      <c r="R143" s="59">
        <f t="shared" ref="R143:R145" si="843">SUM(M143:Q143)</f>
        <v>0</v>
      </c>
      <c r="S143" s="52">
        <f>'[9]NAW3 - Asset Repl - NPgN'!S140</f>
        <v>0</v>
      </c>
      <c r="T143" s="52">
        <f>'[9]NAW3 - Asset Repl - NPgN'!T140</f>
        <v>0</v>
      </c>
      <c r="U143" s="52">
        <f>'[9]NAW3 - Asset Repl - NPgN'!U140</f>
        <v>0</v>
      </c>
      <c r="V143" s="52">
        <f>'[9]NAW3 - Asset Repl - NPgN'!V140</f>
        <v>0</v>
      </c>
      <c r="W143" s="52">
        <f>'[9]NAW3 - Asset Repl - NPgN'!W140</f>
        <v>0</v>
      </c>
      <c r="X143" s="59">
        <f t="shared" ref="X143:X145" si="844">SUM(S143:W143)</f>
        <v>0</v>
      </c>
      <c r="Y143" s="52">
        <f>'[9]NAW3 - Asset Repl - NPgN'!Y140</f>
        <v>0</v>
      </c>
      <c r="Z143" s="52">
        <f>'[9]NAW3 - Asset Repl - NPgN'!Z140</f>
        <v>0</v>
      </c>
      <c r="AA143" s="52">
        <f>'[9]NAW3 - Asset Repl - NPgN'!AA140</f>
        <v>0</v>
      </c>
      <c r="AB143" s="52">
        <f>'[9]NAW3 - Asset Repl - NPgN'!AB140</f>
        <v>0</v>
      </c>
      <c r="AC143" s="52">
        <f>'[9]NAW3 - Asset Repl - NPgN'!AC140</f>
        <v>0</v>
      </c>
      <c r="AD143" s="59">
        <f t="shared" ref="AD143:AD145" si="845">SUM(Y143:AC143)</f>
        <v>0</v>
      </c>
      <c r="AE143" s="52">
        <f>'[9]NAW3 - Asset Repl - NPgN'!AE140</f>
        <v>0</v>
      </c>
      <c r="AF143" s="52">
        <f>'[9]NAW3 - Asset Repl - NPgN'!AF140</f>
        <v>0</v>
      </c>
      <c r="AG143" s="52">
        <f>'[9]NAW3 - Asset Repl - NPgN'!AG140</f>
        <v>0</v>
      </c>
      <c r="AH143" s="52">
        <f>'[9]NAW3 - Asset Repl - NPgN'!AH140</f>
        <v>0</v>
      </c>
      <c r="AI143" s="52">
        <f>'[9]NAW3 - Asset Repl - NPgN'!AI140</f>
        <v>0</v>
      </c>
      <c r="AJ143" s="59">
        <f t="shared" ref="AJ143:AJ145" si="846">SUM(AE143:AI143)</f>
        <v>0</v>
      </c>
      <c r="AK143" s="52">
        <f>'[9]NAW3 - Asset Repl - NPgN'!AK140</f>
        <v>0</v>
      </c>
      <c r="AL143" s="52">
        <f>'[9]NAW3 - Asset Repl - NPgN'!AL140</f>
        <v>0</v>
      </c>
      <c r="AM143" s="52">
        <f>'[9]NAW3 - Asset Repl - NPgN'!AM140</f>
        <v>0</v>
      </c>
      <c r="AN143" s="52">
        <f>'[9]NAW3 - Asset Repl - NPgN'!AN140</f>
        <v>0</v>
      </c>
      <c r="AO143" s="52">
        <f>'[9]NAW3 - Asset Repl - NPgN'!AO140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27</v>
      </c>
      <c r="BE143" s="172">
        <f>'NPgN - Probs. of Failure'!O$39</f>
        <v>0</v>
      </c>
      <c r="BF143" s="172">
        <f>'NPgN - Probs. of Failure'!P$39</f>
        <v>0</v>
      </c>
      <c r="BG143" s="172">
        <f>'NPgN - Probs. of Failure'!Q$39</f>
        <v>0</v>
      </c>
      <c r="BH143" s="172">
        <f>'NPgN - Probs. of Failure'!R$39</f>
        <v>0</v>
      </c>
      <c r="BI143" s="172">
        <f>'NPgN - Probs. of Failure'!S$39</f>
        <v>0</v>
      </c>
      <c r="BJ143" s="176"/>
      <c r="BK143" s="6"/>
      <c r="BL143" s="58" t="s">
        <v>27</v>
      </c>
      <c r="BM143" s="194">
        <f>$BM3*'NPgN - Average Cons. of Failure'!$Q$39</f>
        <v>99073.13272608578</v>
      </c>
      <c r="BN143" s="194">
        <f>$BM3*'NPgN - Average Cons. of Failure'!$Q$39</f>
        <v>99073.13272608578</v>
      </c>
      <c r="BO143" s="194">
        <f>$BM3*'NPgN - Average Cons. of Failure'!$Q$39</f>
        <v>99073.13272608578</v>
      </c>
      <c r="BP143" s="194">
        <f>$BM3*'NPgN - Average Cons. of Failure'!$Q$39</f>
        <v>99073.13272608578</v>
      </c>
      <c r="BQ143" s="194">
        <f>$BM3*'NPgN - Average Cons. of Failure'!$Q$39</f>
        <v>99073.13272608578</v>
      </c>
      <c r="BR143" s="176"/>
      <c r="BS143" s="6"/>
      <c r="BT143" s="58" t="s">
        <v>27</v>
      </c>
      <c r="BU143" s="24">
        <f t="shared" si="828"/>
        <v>0</v>
      </c>
      <c r="BV143" s="24">
        <f t="shared" si="829"/>
        <v>0</v>
      </c>
      <c r="BW143" s="24">
        <f t="shared" si="830"/>
        <v>0</v>
      </c>
      <c r="BX143" s="24">
        <f t="shared" si="831"/>
        <v>0</v>
      </c>
      <c r="BY143" s="24">
        <f t="shared" si="832"/>
        <v>0</v>
      </c>
      <c r="BZ143" s="6"/>
      <c r="CA143" s="6"/>
      <c r="CB143" s="58" t="s">
        <v>27</v>
      </c>
      <c r="CC143" s="195">
        <f t="shared" ref="CC143:CC145" si="848">IF(BU143="","",M143*BU143)</f>
        <v>0</v>
      </c>
      <c r="CD143" s="195">
        <f t="shared" si="833"/>
        <v>0</v>
      </c>
      <c r="CE143" s="195">
        <f t="shared" si="833"/>
        <v>0</v>
      </c>
      <c r="CF143" s="195">
        <f t="shared" si="833"/>
        <v>0</v>
      </c>
      <c r="CG143" s="195">
        <f t="shared" si="833"/>
        <v>0</v>
      </c>
      <c r="CH143" s="198">
        <f t="shared" si="491"/>
        <v>0</v>
      </c>
      <c r="CI143" s="68"/>
      <c r="CJ143" s="68"/>
      <c r="CK143" s="195">
        <f t="shared" si="834"/>
        <v>0</v>
      </c>
      <c r="CL143" s="195">
        <f t="shared" si="834"/>
        <v>0</v>
      </c>
      <c r="CM143" s="195">
        <f t="shared" si="834"/>
        <v>0</v>
      </c>
      <c r="CN143" s="195">
        <f t="shared" si="834"/>
        <v>0</v>
      </c>
      <c r="CO143" s="195">
        <f t="shared" si="834"/>
        <v>0</v>
      </c>
      <c r="CP143" s="198">
        <f t="shared" si="820"/>
        <v>0</v>
      </c>
      <c r="CS143" s="195">
        <f t="shared" ref="CS143:CS145" si="849">IF(BU143="","",Y143*BU143)</f>
        <v>0</v>
      </c>
      <c r="CT143" s="195">
        <f t="shared" si="835"/>
        <v>0</v>
      </c>
      <c r="CU143" s="195">
        <f t="shared" si="835"/>
        <v>0</v>
      </c>
      <c r="CV143" s="195">
        <f t="shared" si="835"/>
        <v>0</v>
      </c>
      <c r="CW143" s="195">
        <f t="shared" si="835"/>
        <v>0</v>
      </c>
      <c r="CX143" s="198">
        <f t="shared" si="822"/>
        <v>0</v>
      </c>
      <c r="CY143" s="6"/>
      <c r="CZ143" s="6"/>
      <c r="DA143" s="195">
        <f t="shared" ref="DA143:DA145" si="850">IF(BU143="","",(S143+Y143)*BU143)</f>
        <v>0</v>
      </c>
      <c r="DB143" s="195">
        <f t="shared" si="836"/>
        <v>0</v>
      </c>
      <c r="DC143" s="195">
        <f t="shared" si="836"/>
        <v>0</v>
      </c>
      <c r="DD143" s="195">
        <f t="shared" si="836"/>
        <v>0</v>
      </c>
      <c r="DE143" s="195">
        <f t="shared" si="836"/>
        <v>0</v>
      </c>
      <c r="DF143" s="198">
        <f t="shared" si="824"/>
        <v>0</v>
      </c>
      <c r="DG143" s="6"/>
      <c r="DH143" s="6"/>
      <c r="DI143" s="195">
        <f t="shared" ref="DI143:DI145" si="851">IF(BU143="","",AK143*BU143)</f>
        <v>0</v>
      </c>
      <c r="DJ143" s="195">
        <f t="shared" si="837"/>
        <v>0</v>
      </c>
      <c r="DK143" s="195">
        <f t="shared" si="837"/>
        <v>0</v>
      </c>
      <c r="DL143" s="195">
        <f t="shared" si="837"/>
        <v>0</v>
      </c>
      <c r="DM143" s="195">
        <f t="shared" si="837"/>
        <v>0</v>
      </c>
      <c r="DN143" s="198">
        <f t="shared" si="838"/>
        <v>0</v>
      </c>
      <c r="DO143" s="6"/>
      <c r="DP143" s="6"/>
      <c r="DQ143" s="195">
        <f t="shared" ref="DQ143:DQ145" si="852">IF(BU143="","",(AE143+AK143)*BU143)</f>
        <v>0</v>
      </c>
      <c r="DR143" s="195">
        <f t="shared" si="839"/>
        <v>0</v>
      </c>
      <c r="DS143" s="195">
        <f t="shared" si="839"/>
        <v>0</v>
      </c>
      <c r="DT143" s="195">
        <f t="shared" si="839"/>
        <v>0</v>
      </c>
      <c r="DU143" s="195">
        <f t="shared" si="839"/>
        <v>0</v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6.4347860206252534</v>
      </c>
      <c r="E144" s="57">
        <f t="shared" si="841"/>
        <v>6.4347860206252534</v>
      </c>
      <c r="F144" s="58" t="s">
        <v>29</v>
      </c>
      <c r="G144" s="52">
        <f>'[9]NAW3 - Asset Repl - NPgN'!G141</f>
        <v>0</v>
      </c>
      <c r="H144" s="52">
        <f>'[9]NAW3 - Asset Repl - NPgN'!H141</f>
        <v>0.8379828867958814</v>
      </c>
      <c r="I144" s="52">
        <f>'[9]NAW3 - Asset Repl - NPgN'!I141</f>
        <v>0.69575643353236027</v>
      </c>
      <c r="J144" s="52">
        <f>'[9]NAW3 - Asset Repl - NPgN'!J141</f>
        <v>1.262740267488289</v>
      </c>
      <c r="K144" s="52">
        <f>'[9]NAW3 - Asset Repl - NPgN'!K141</f>
        <v>3.6383064328087231</v>
      </c>
      <c r="L144" s="59">
        <f t="shared" si="842"/>
        <v>6.4347860206252534</v>
      </c>
      <c r="M144" s="52">
        <f>'[9]NAW3 - Asset Repl - NPgN'!M141</f>
        <v>0</v>
      </c>
      <c r="N144" s="52">
        <f>'[9]NAW3 - Asset Repl - NPgN'!N141</f>
        <v>0.29214082291966509</v>
      </c>
      <c r="O144" s="52">
        <f>'[9]NAW3 - Asset Repl - NPgN'!O141</f>
        <v>0.69575643353236027</v>
      </c>
      <c r="P144" s="52">
        <f>'[9]NAW3 - Asset Repl - NPgN'!P141</f>
        <v>1.262740267488289</v>
      </c>
      <c r="Q144" s="52">
        <f>'[9]NAW3 - Asset Repl - NPgN'!Q141</f>
        <v>4.1841484966849398</v>
      </c>
      <c r="R144" s="59">
        <f t="shared" si="843"/>
        <v>6.4347860206252543</v>
      </c>
      <c r="S144" s="52">
        <f>'[9]NAW3 - Asset Repl - NPgN'!S141</f>
        <v>0.7265080991028513</v>
      </c>
      <c r="T144" s="52">
        <f>'[9]NAW3 - Asset Repl - NPgN'!T141</f>
        <v>0</v>
      </c>
      <c r="U144" s="52">
        <f>'[9]NAW3 - Asset Repl - NPgN'!U141</f>
        <v>-0.32289248849015617</v>
      </c>
      <c r="V144" s="52">
        <f>'[9]NAW3 - Asset Repl - NPgN'!V141</f>
        <v>0</v>
      </c>
      <c r="W144" s="52">
        <f>'[9]NAW3 - Asset Repl - NPgN'!W141</f>
        <v>-0.40361561061269513</v>
      </c>
      <c r="X144" s="59">
        <f t="shared" si="844"/>
        <v>0</v>
      </c>
      <c r="Y144" s="52">
        <f>'[9]NAW3 - Asset Repl - NPgN'!Y141</f>
        <v>0</v>
      </c>
      <c r="Z144" s="52">
        <f>'[9]NAW3 - Asset Repl - NPgN'!Z141</f>
        <v>0.29214082291966509</v>
      </c>
      <c r="AA144" s="52">
        <f>'[9]NAW3 - Asset Repl - NPgN'!AA141</f>
        <v>0.91870600891842047</v>
      </c>
      <c r="AB144" s="52">
        <f>'[9]NAW3 - Asset Repl - NPgN'!AB141</f>
        <v>0.32289248849015617</v>
      </c>
      <c r="AC144" s="52">
        <f>'[9]NAW3 - Asset Repl - NPgN'!AC141</f>
        <v>4.9010467002970124</v>
      </c>
      <c r="AD144" s="59">
        <f t="shared" si="845"/>
        <v>6.4347860206252543</v>
      </c>
      <c r="AE144" s="52">
        <f>'[9]NAW3 - Asset Repl - NPgN'!AE141</f>
        <v>0.98981923555018103</v>
      </c>
      <c r="AF144" s="52">
        <f>'[9]NAW3 - Asset Repl - NPgN'!AF141</f>
        <v>0</v>
      </c>
      <c r="AG144" s="52">
        <f>'[9]NAW3 - Asset Repl - NPgN'!AG141</f>
        <v>-0.32289248849015617</v>
      </c>
      <c r="AH144" s="52">
        <f>'[9]NAW3 - Asset Repl - NPgN'!AH141</f>
        <v>0</v>
      </c>
      <c r="AI144" s="52">
        <f>'[9]NAW3 - Asset Repl - NPgN'!AI141</f>
        <v>-0.66692674706002486</v>
      </c>
      <c r="AJ144" s="59">
        <f t="shared" si="846"/>
        <v>0</v>
      </c>
      <c r="AK144" s="52">
        <f>'[9]NAW3 - Asset Repl - NPgN'!AK141</f>
        <v>0</v>
      </c>
      <c r="AL144" s="52">
        <f>'[9]NAW3 - Asset Repl - NPgN'!AL141</f>
        <v>0</v>
      </c>
      <c r="AM144" s="52">
        <f>'[9]NAW3 - Asset Repl - NPgN'!AM141</f>
        <v>0.8379828867958814</v>
      </c>
      <c r="AN144" s="52">
        <f>'[9]NAW3 - Asset Repl - NPgN'!AN141</f>
        <v>0.69575643353236027</v>
      </c>
      <c r="AO144" s="52">
        <f>'[9]NAW3 - Asset Repl - NPgN'!AO141</f>
        <v>4.9010467002970124</v>
      </c>
      <c r="AP144" s="59">
        <f t="shared" si="847"/>
        <v>6.4347860206252543</v>
      </c>
      <c r="BB144" s="6"/>
      <c r="BC144" s="6"/>
      <c r="BD144" s="58" t="s">
        <v>29</v>
      </c>
      <c r="BE144" s="172">
        <f>'NPgN - Probs. of Failure'!O$39</f>
        <v>0</v>
      </c>
      <c r="BF144" s="172">
        <f>'NPgN - Probs. of Failure'!P$39</f>
        <v>0</v>
      </c>
      <c r="BG144" s="172">
        <f>'NPgN - Probs. of Failure'!Q$39</f>
        <v>0</v>
      </c>
      <c r="BH144" s="172">
        <f>'NPgN - Probs. of Failure'!R$39</f>
        <v>0</v>
      </c>
      <c r="BI144" s="172">
        <f>'NPgN - Probs. of Failure'!S$39</f>
        <v>0</v>
      </c>
      <c r="BJ144" s="176"/>
      <c r="BK144" s="6"/>
      <c r="BL144" s="58" t="s">
        <v>29</v>
      </c>
      <c r="BM144" s="194">
        <f>$BM4*'NPgN - Average Cons. of Failure'!$Q$39</f>
        <v>148609.69908912867</v>
      </c>
      <c r="BN144" s="194">
        <f>$BM4*'NPgN - Average Cons. of Failure'!$Q$39</f>
        <v>148609.69908912867</v>
      </c>
      <c r="BO144" s="194">
        <f>$BM4*'NPgN - Average Cons. of Failure'!$Q$39</f>
        <v>148609.69908912867</v>
      </c>
      <c r="BP144" s="194">
        <f>$BM4*'NPgN - Average Cons. of Failure'!$Q$39</f>
        <v>148609.69908912867</v>
      </c>
      <c r="BQ144" s="194">
        <f>$BM4*'NPgN - Average Cons. of Failure'!$Q$39</f>
        <v>148609.69908912867</v>
      </c>
      <c r="BR144" s="176"/>
      <c r="BS144" s="6"/>
      <c r="BT144" s="58" t="s">
        <v>29</v>
      </c>
      <c r="BU144" s="24">
        <f t="shared" si="828"/>
        <v>0</v>
      </c>
      <c r="BV144" s="24">
        <f t="shared" si="829"/>
        <v>0</v>
      </c>
      <c r="BW144" s="24">
        <f t="shared" si="830"/>
        <v>0</v>
      </c>
      <c r="BX144" s="24">
        <f t="shared" si="831"/>
        <v>0</v>
      </c>
      <c r="BY144" s="24">
        <f t="shared" si="832"/>
        <v>0</v>
      </c>
      <c r="BZ144" s="6"/>
      <c r="CA144" s="6"/>
      <c r="CB144" s="58" t="s">
        <v>29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0</v>
      </c>
      <c r="CG144" s="195">
        <f t="shared" si="833"/>
        <v>0</v>
      </c>
      <c r="CH144" s="198">
        <f t="shared" si="491"/>
        <v>0</v>
      </c>
      <c r="CI144" s="68"/>
      <c r="CJ144" s="68"/>
      <c r="CK144" s="195">
        <f t="shared" si="834"/>
        <v>0</v>
      </c>
      <c r="CL144" s="195">
        <f t="shared" si="834"/>
        <v>0</v>
      </c>
      <c r="CM144" s="195">
        <f t="shared" si="834"/>
        <v>0</v>
      </c>
      <c r="CN144" s="195">
        <f t="shared" si="834"/>
        <v>0</v>
      </c>
      <c r="CO144" s="195">
        <f t="shared" si="834"/>
        <v>0</v>
      </c>
      <c r="CP144" s="198">
        <f t="shared" si="820"/>
        <v>0</v>
      </c>
      <c r="CS144" s="195">
        <f t="shared" si="849"/>
        <v>0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0</v>
      </c>
      <c r="CX144" s="198">
        <f t="shared" si="822"/>
        <v>0</v>
      </c>
      <c r="CY144" s="6"/>
      <c r="CZ144" s="6"/>
      <c r="DA144" s="195">
        <f t="shared" si="850"/>
        <v>0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0</v>
      </c>
      <c r="DF144" s="198">
        <f t="shared" si="824"/>
        <v>0</v>
      </c>
      <c r="DG144" s="6"/>
      <c r="DH144" s="6"/>
      <c r="DI144" s="195">
        <f t="shared" si="851"/>
        <v>0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0</v>
      </c>
      <c r="DN144" s="198">
        <f t="shared" si="838"/>
        <v>0</v>
      </c>
      <c r="DO144" s="6"/>
      <c r="DP144" s="6"/>
      <c r="DQ144" s="195">
        <f t="shared" si="852"/>
        <v>0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0</v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4.5627783790216112</v>
      </c>
      <c r="E145" s="57">
        <f t="shared" si="841"/>
        <v>4.5627783790216112</v>
      </c>
      <c r="F145" s="58" t="s">
        <v>30</v>
      </c>
      <c r="G145" s="52">
        <f>'[9]NAW3 - Asset Repl - NPgN'!G142</f>
        <v>0</v>
      </c>
      <c r="H145" s="52">
        <f>'[9]NAW3 - Asset Repl - NPgN'!H142</f>
        <v>0.73611799459362981</v>
      </c>
      <c r="I145" s="52">
        <f>'[9]NAW3 - Asset Repl - NPgN'!I142</f>
        <v>0.59389154133010869</v>
      </c>
      <c r="J145" s="52">
        <f>'[9]NAW3 - Asset Repl - NPgN'!J142</f>
        <v>1.8585537879165535</v>
      </c>
      <c r="K145" s="52">
        <f>'[9]NAW3 - Asset Repl - NPgN'!K142</f>
        <v>1.3742150551813193</v>
      </c>
      <c r="L145" s="59">
        <f t="shared" si="842"/>
        <v>4.5627783790216112</v>
      </c>
      <c r="M145" s="52">
        <f>'[9]NAW3 - Asset Repl - NPgN'!M142</f>
        <v>0</v>
      </c>
      <c r="N145" s="52">
        <f>'[9]NAW3 - Asset Repl - NPgN'!N142</f>
        <v>0.73611799459362981</v>
      </c>
      <c r="O145" s="52">
        <f>'[9]NAW3 - Asset Repl - NPgN'!O142</f>
        <v>0.59389154133010869</v>
      </c>
      <c r="P145" s="52">
        <f>'[9]NAW3 - Asset Repl - NPgN'!P142</f>
        <v>1.8585537879165535</v>
      </c>
      <c r="Q145" s="52">
        <f>'[9]NAW3 - Asset Repl - NPgN'!Q142</f>
        <v>1.3742150551813193</v>
      </c>
      <c r="R145" s="59">
        <f t="shared" si="843"/>
        <v>4.5627783790216112</v>
      </c>
      <c r="S145" s="52">
        <f>'[9]NAW3 - Asset Repl - NPgN'!S142</f>
        <v>0.36325404955142565</v>
      </c>
      <c r="T145" s="52">
        <f>'[9]NAW3 - Asset Repl - NPgN'!T142</f>
        <v>0</v>
      </c>
      <c r="U145" s="52">
        <f>'[9]NAW3 - Asset Repl - NPgN'!U142</f>
        <v>0</v>
      </c>
      <c r="V145" s="52">
        <f>'[9]NAW3 - Asset Repl - NPgN'!V142</f>
        <v>0</v>
      </c>
      <c r="W145" s="52">
        <f>'[9]NAW3 - Asset Repl - NPgN'!W142</f>
        <v>-0.36325404955142565</v>
      </c>
      <c r="X145" s="59">
        <f t="shared" si="844"/>
        <v>0</v>
      </c>
      <c r="Y145" s="52">
        <f>'[9]NAW3 - Asset Repl - NPgN'!Y142</f>
        <v>0</v>
      </c>
      <c r="Z145" s="52">
        <f>'[9]NAW3 - Asset Repl - NPgN'!Z142</f>
        <v>0.73611799459362981</v>
      </c>
      <c r="AA145" s="52">
        <f>'[9]NAW3 - Asset Repl - NPgN'!AA142</f>
        <v>0.59389154133010869</v>
      </c>
      <c r="AB145" s="52">
        <f>'[9]NAW3 - Asset Repl - NPgN'!AB142</f>
        <v>0.29021884382150936</v>
      </c>
      <c r="AC145" s="52">
        <f>'[9]NAW3 - Asset Repl - NPgN'!AC142</f>
        <v>2.9425499992763635</v>
      </c>
      <c r="AD145" s="59">
        <f t="shared" si="845"/>
        <v>4.5627783790216112</v>
      </c>
      <c r="AE145" s="52">
        <f>'[9]NAW3 - Asset Repl - NPgN'!AE142</f>
        <v>0.65347289337293502</v>
      </c>
      <c r="AF145" s="52">
        <f>'[9]NAW3 - Asset Repl - NPgN'!AF142</f>
        <v>0</v>
      </c>
      <c r="AG145" s="52">
        <f>'[9]NAW3 - Asset Repl - NPgN'!AG142</f>
        <v>0</v>
      </c>
      <c r="AH145" s="52">
        <f>'[9]NAW3 - Asset Repl - NPgN'!AH142</f>
        <v>0</v>
      </c>
      <c r="AI145" s="52">
        <f>'[9]NAW3 - Asset Repl - NPgN'!AI142</f>
        <v>-0.65347289337293502</v>
      </c>
      <c r="AJ145" s="59">
        <f t="shared" si="846"/>
        <v>0</v>
      </c>
      <c r="AK145" s="52">
        <f>'[9]NAW3 - Asset Repl - NPgN'!AK142</f>
        <v>0</v>
      </c>
      <c r="AL145" s="52">
        <f>'[9]NAW3 - Asset Repl - NPgN'!AL142</f>
        <v>0.29790676021413215</v>
      </c>
      <c r="AM145" s="52">
        <f>'[9]NAW3 - Asset Repl - NPgN'!AM142</f>
        <v>0.43821123437949761</v>
      </c>
      <c r="AN145" s="52">
        <f>'[9]NAW3 - Asset Repl - NPgN'!AN142</f>
        <v>0.59389154133010869</v>
      </c>
      <c r="AO145" s="52">
        <f>'[9]NAW3 - Asset Repl - NPgN'!AO142</f>
        <v>3.2327688430978734</v>
      </c>
      <c r="AP145" s="59">
        <f t="shared" si="847"/>
        <v>4.5627783790216121</v>
      </c>
      <c r="BB145" s="6"/>
      <c r="BC145" s="6"/>
      <c r="BD145" s="58" t="s">
        <v>30</v>
      </c>
      <c r="BE145" s="172">
        <f>'NPgN - Probs. of Failure'!O$39</f>
        <v>0</v>
      </c>
      <c r="BF145" s="172">
        <f>'NPgN - Probs. of Failure'!P$39</f>
        <v>0</v>
      </c>
      <c r="BG145" s="172">
        <f>'NPgN - Probs. of Failure'!Q$39</f>
        <v>0</v>
      </c>
      <c r="BH145" s="172">
        <f>'NPgN - Probs. of Failure'!R$39</f>
        <v>0</v>
      </c>
      <c r="BI145" s="172">
        <f>'NPgN - Probs. of Failure'!S$39</f>
        <v>0</v>
      </c>
      <c r="BJ145" s="176"/>
      <c r="BK145" s="6"/>
      <c r="BL145" s="58" t="s">
        <v>30</v>
      </c>
      <c r="BM145" s="194">
        <f>$BM5*'NPgN - Average Cons. of Failure'!$Q$39</f>
        <v>247682.83181521445</v>
      </c>
      <c r="BN145" s="194">
        <f>$BM5*'NPgN - Average Cons. of Failure'!$Q$39</f>
        <v>247682.83181521445</v>
      </c>
      <c r="BO145" s="194">
        <f>$BM5*'NPgN - Average Cons. of Failure'!$Q$39</f>
        <v>247682.83181521445</v>
      </c>
      <c r="BP145" s="194">
        <f>$BM5*'NPgN - Average Cons. of Failure'!$Q$39</f>
        <v>247682.83181521445</v>
      </c>
      <c r="BQ145" s="194">
        <f>$BM5*'NPgN - Average Cons. of Failure'!$Q$39</f>
        <v>247682.83181521445</v>
      </c>
      <c r="BR145" s="176"/>
      <c r="BS145" s="6"/>
      <c r="BT145" s="58" t="s">
        <v>30</v>
      </c>
      <c r="BU145" s="24">
        <f t="shared" si="828"/>
        <v>0</v>
      </c>
      <c r="BV145" s="24">
        <f t="shared" si="829"/>
        <v>0</v>
      </c>
      <c r="BW145" s="24">
        <f t="shared" si="830"/>
        <v>0</v>
      </c>
      <c r="BX145" s="24">
        <f t="shared" si="831"/>
        <v>0</v>
      </c>
      <c r="BY145" s="24">
        <f t="shared" si="832"/>
        <v>0</v>
      </c>
      <c r="BZ145" s="6"/>
      <c r="CA145" s="6"/>
      <c r="CB145" s="58" t="s">
        <v>30</v>
      </c>
      <c r="CC145" s="195">
        <f t="shared" si="848"/>
        <v>0</v>
      </c>
      <c r="CD145" s="195">
        <f t="shared" si="833"/>
        <v>0</v>
      </c>
      <c r="CE145" s="195">
        <f t="shared" si="833"/>
        <v>0</v>
      </c>
      <c r="CF145" s="195">
        <f t="shared" si="833"/>
        <v>0</v>
      </c>
      <c r="CG145" s="195">
        <f t="shared" si="833"/>
        <v>0</v>
      </c>
      <c r="CH145" s="198">
        <f t="shared" si="491"/>
        <v>0</v>
      </c>
      <c r="CI145" s="68"/>
      <c r="CJ145" s="68"/>
      <c r="CK145" s="195">
        <f t="shared" si="834"/>
        <v>0</v>
      </c>
      <c r="CL145" s="195">
        <f t="shared" si="834"/>
        <v>0</v>
      </c>
      <c r="CM145" s="195">
        <f t="shared" si="834"/>
        <v>0</v>
      </c>
      <c r="CN145" s="195">
        <f t="shared" si="834"/>
        <v>0</v>
      </c>
      <c r="CO145" s="195">
        <f t="shared" si="834"/>
        <v>0</v>
      </c>
      <c r="CP145" s="198">
        <f t="shared" si="820"/>
        <v>0</v>
      </c>
      <c r="CS145" s="195">
        <f t="shared" si="849"/>
        <v>0</v>
      </c>
      <c r="CT145" s="195">
        <f t="shared" si="835"/>
        <v>0</v>
      </c>
      <c r="CU145" s="195">
        <f t="shared" si="835"/>
        <v>0</v>
      </c>
      <c r="CV145" s="195">
        <f t="shared" si="835"/>
        <v>0</v>
      </c>
      <c r="CW145" s="195">
        <f t="shared" si="835"/>
        <v>0</v>
      </c>
      <c r="CX145" s="198">
        <f t="shared" si="822"/>
        <v>0</v>
      </c>
      <c r="CY145" s="6"/>
      <c r="CZ145" s="6"/>
      <c r="DA145" s="195">
        <f t="shared" si="850"/>
        <v>0</v>
      </c>
      <c r="DB145" s="195">
        <f t="shared" si="836"/>
        <v>0</v>
      </c>
      <c r="DC145" s="195">
        <f t="shared" si="836"/>
        <v>0</v>
      </c>
      <c r="DD145" s="195">
        <f t="shared" si="836"/>
        <v>0</v>
      </c>
      <c r="DE145" s="195">
        <f t="shared" si="836"/>
        <v>0</v>
      </c>
      <c r="DF145" s="198">
        <f t="shared" si="824"/>
        <v>0</v>
      </c>
      <c r="DG145" s="6"/>
      <c r="DH145" s="6"/>
      <c r="DI145" s="195">
        <f t="shared" si="851"/>
        <v>0</v>
      </c>
      <c r="DJ145" s="195">
        <f t="shared" si="837"/>
        <v>0</v>
      </c>
      <c r="DK145" s="195">
        <f t="shared" si="837"/>
        <v>0</v>
      </c>
      <c r="DL145" s="195">
        <f t="shared" si="837"/>
        <v>0</v>
      </c>
      <c r="DM145" s="195">
        <f t="shared" si="837"/>
        <v>0</v>
      </c>
      <c r="DN145" s="198">
        <f t="shared" si="838"/>
        <v>0</v>
      </c>
      <c r="DO145" s="6"/>
      <c r="DP145" s="6"/>
      <c r="DQ145" s="195">
        <f t="shared" si="852"/>
        <v>0</v>
      </c>
      <c r="DR145" s="195">
        <f t="shared" si="839"/>
        <v>0</v>
      </c>
      <c r="DS145" s="195">
        <f t="shared" si="839"/>
        <v>0</v>
      </c>
      <c r="DT145" s="195">
        <f t="shared" si="839"/>
        <v>0</v>
      </c>
      <c r="DU145" s="195">
        <f t="shared" si="839"/>
        <v>0</v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602.34812553971199</v>
      </c>
      <c r="E146" s="63">
        <f>SUM(E142:E145)</f>
        <v>547.13267284062749</v>
      </c>
      <c r="F146" s="64"/>
      <c r="G146" s="65">
        <f>SUM(G142:G145)</f>
        <v>2.233339712056913</v>
      </c>
      <c r="H146" s="66">
        <f t="shared" ref="H146:K146" si="853">SUM(H142:H145)</f>
        <v>174.55606367359786</v>
      </c>
      <c r="I146" s="66">
        <f t="shared" si="853"/>
        <v>98.457223261221628</v>
      </c>
      <c r="J146" s="66">
        <f t="shared" si="853"/>
        <v>161.17104906417677</v>
      </c>
      <c r="K146" s="66">
        <f t="shared" si="853"/>
        <v>165.93044982865874</v>
      </c>
      <c r="L146" s="67"/>
      <c r="M146" s="65">
        <f>SUM(M142:M145)</f>
        <v>2.233339712056913</v>
      </c>
      <c r="N146" s="66">
        <f t="shared" ref="N146:Q146" si="854">SUM(N142:N145)</f>
        <v>91.413169866480914</v>
      </c>
      <c r="O146" s="66">
        <f t="shared" si="854"/>
        <v>48.312788590339601</v>
      </c>
      <c r="P146" s="66">
        <f t="shared" si="854"/>
        <v>233.94678761584225</v>
      </c>
      <c r="Q146" s="66">
        <f t="shared" si="854"/>
        <v>226.44203975499192</v>
      </c>
      <c r="R146" s="67"/>
      <c r="S146" s="65">
        <f>SUM(S142:S145)</f>
        <v>103.89642410900224</v>
      </c>
      <c r="T146" s="66">
        <f t="shared" ref="T146:W146" si="855">SUM(T142:T145)</f>
        <v>0</v>
      </c>
      <c r="U146" s="66">
        <f t="shared" si="855"/>
        <v>-2.0545956559284342</v>
      </c>
      <c r="V146" s="66">
        <f t="shared" si="855"/>
        <v>-27.995547543735793</v>
      </c>
      <c r="W146" s="66">
        <f t="shared" si="855"/>
        <v>-129.06173360842249</v>
      </c>
      <c r="X146" s="67"/>
      <c r="Y146" s="65">
        <f>SUM(Y142:Y145)</f>
        <v>1.9354329518427813</v>
      </c>
      <c r="Z146" s="66">
        <f t="shared" ref="Z146:AC146" si="856">SUM(Z142:Z145)</f>
        <v>42.969686697466798</v>
      </c>
      <c r="AA146" s="66">
        <f t="shared" si="856"/>
        <v>192.59960344708344</v>
      </c>
      <c r="AB146" s="66">
        <f t="shared" si="856"/>
        <v>42.410390779903487</v>
      </c>
      <c r="AC146" s="66">
        <f t="shared" si="856"/>
        <v>322.43301166341524</v>
      </c>
      <c r="AD146" s="67"/>
      <c r="AE146" s="65">
        <f>SUM(AE142:AE145)</f>
        <v>120.19000191361711</v>
      </c>
      <c r="AF146" s="66">
        <f t="shared" ref="AF146:AI146" si="857">SUM(AF142:AF145)</f>
        <v>0</v>
      </c>
      <c r="AG146" s="66">
        <f t="shared" si="857"/>
        <v>-2.0545956559284342</v>
      </c>
      <c r="AH146" s="66">
        <f t="shared" si="857"/>
        <v>-28.589439085065901</v>
      </c>
      <c r="AI146" s="66">
        <f t="shared" si="857"/>
        <v>-144.76141987170726</v>
      </c>
      <c r="AJ146" s="67"/>
      <c r="AK146" s="65">
        <f>SUM(AK142:AK145)</f>
        <v>1.07054235767272</v>
      </c>
      <c r="AL146" s="66">
        <f t="shared" ref="AL146:AO146" si="858">SUM(AL142:AL145)</f>
        <v>4.4570695286230482</v>
      </c>
      <c r="AM146" s="66">
        <f t="shared" si="858"/>
        <v>182.67065942601124</v>
      </c>
      <c r="AN146" s="66">
        <f t="shared" si="858"/>
        <v>87.048355334569436</v>
      </c>
      <c r="AO146" s="66">
        <f t="shared" si="858"/>
        <v>327.10149889283531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1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NPgN'!G144</f>
        <v>0</v>
      </c>
      <c r="H147" s="52">
        <f>'[9]NAW3 - Asset Repl - NPgN'!H144</f>
        <v>0</v>
      </c>
      <c r="I147" s="52">
        <f>'[9]NAW3 - Asset Repl - NPgN'!I144</f>
        <v>0</v>
      </c>
      <c r="J147" s="52">
        <f>'[9]NAW3 - Asset Repl - NPgN'!J144</f>
        <v>0</v>
      </c>
      <c r="K147" s="52">
        <f>'[9]NAW3 - Asset Repl - NPgN'!K144</f>
        <v>0</v>
      </c>
      <c r="L147" s="53">
        <f>SUM(G147:K147)</f>
        <v>0</v>
      </c>
      <c r="M147" s="52">
        <f>'[9]NAW3 - Asset Repl - NPgN'!M144</f>
        <v>0</v>
      </c>
      <c r="N147" s="52">
        <f>'[9]NAW3 - Asset Repl - NPgN'!N144</f>
        <v>0</v>
      </c>
      <c r="O147" s="52">
        <f>'[9]NAW3 - Asset Repl - NPgN'!O144</f>
        <v>0</v>
      </c>
      <c r="P147" s="52">
        <f>'[9]NAW3 - Asset Repl - NPgN'!P144</f>
        <v>0</v>
      </c>
      <c r="Q147" s="52">
        <f>'[9]NAW3 - Asset Repl - NPgN'!Q144</f>
        <v>0</v>
      </c>
      <c r="R147" s="53">
        <f>SUM(M147:Q147)</f>
        <v>0</v>
      </c>
      <c r="S147" s="52">
        <f>'[9]NAW3 - Asset Repl - NPgN'!S144</f>
        <v>0</v>
      </c>
      <c r="T147" s="52">
        <f>'[9]NAW3 - Asset Repl - NPgN'!T144</f>
        <v>0</v>
      </c>
      <c r="U147" s="52">
        <f>'[9]NAW3 - Asset Repl - NPgN'!U144</f>
        <v>0</v>
      </c>
      <c r="V147" s="52">
        <f>'[9]NAW3 - Asset Repl - NPgN'!V144</f>
        <v>0</v>
      </c>
      <c r="W147" s="52">
        <f>'[9]NAW3 - Asset Repl - NPgN'!W144</f>
        <v>0</v>
      </c>
      <c r="X147" s="53">
        <f>SUM(S147:W147)</f>
        <v>0</v>
      </c>
      <c r="Y147" s="54">
        <f>'[9]NAW3 - Asset Repl - NPgN'!Y144</f>
        <v>0</v>
      </c>
      <c r="Z147" s="54">
        <f>'[9]NAW3 - Asset Repl - NPgN'!Z144</f>
        <v>0</v>
      </c>
      <c r="AA147" s="54">
        <f>'[9]NAW3 - Asset Repl - NPgN'!AA144</f>
        <v>0</v>
      </c>
      <c r="AB147" s="54">
        <f>'[9]NAW3 - Asset Repl - NPgN'!AB144</f>
        <v>0</v>
      </c>
      <c r="AC147" s="54">
        <f>'[9]NAW3 - Asset Repl - NPgN'!AC144</f>
        <v>0</v>
      </c>
      <c r="AD147" s="53">
        <f>SUM(Y147:AC147)</f>
        <v>0</v>
      </c>
      <c r="AE147" s="54">
        <f>'[9]NAW3 - Asset Repl - NPgN'!AE144</f>
        <v>0</v>
      </c>
      <c r="AF147" s="54">
        <f>'[9]NAW3 - Asset Repl - NPgN'!AF144</f>
        <v>0</v>
      </c>
      <c r="AG147" s="54">
        <f>'[9]NAW3 - Asset Repl - NPgN'!AG144</f>
        <v>0</v>
      </c>
      <c r="AH147" s="54">
        <f>'[9]NAW3 - Asset Repl - NPgN'!AH144</f>
        <v>0</v>
      </c>
      <c r="AI147" s="54">
        <f>'[9]NAW3 - Asset Repl - NPgN'!AI144</f>
        <v>0</v>
      </c>
      <c r="AJ147" s="53">
        <f>SUM(AE147:AI147)</f>
        <v>0</v>
      </c>
      <c r="AK147" s="54">
        <f>'[9]NAW3 - Asset Repl - NPgN'!AK144</f>
        <v>0</v>
      </c>
      <c r="AL147" s="54">
        <f>'[9]NAW3 - Asset Repl - NPgN'!AL144</f>
        <v>0</v>
      </c>
      <c r="AM147" s="54">
        <f>'[9]NAW3 - Asset Repl - NPgN'!AM144</f>
        <v>0</v>
      </c>
      <c r="AN147" s="54">
        <f>'[9]NAW3 - Asset Repl - NPgN'!AN144</f>
        <v>0</v>
      </c>
      <c r="AO147" s="54">
        <f>'[9]NAW3 - Asset Repl - NPgN'!AO144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'NPgN - Probs. of Failure'!O$40</f>
        <v>0</v>
      </c>
      <c r="BF147" s="172">
        <f>'NPgN - Probs. of Failure'!P$40</f>
        <v>0</v>
      </c>
      <c r="BG147" s="172">
        <f>'NPgN - Probs. of Failure'!Q$40</f>
        <v>0</v>
      </c>
      <c r="BH147" s="172">
        <f>'NPgN - Probs. of Failure'!R$40</f>
        <v>0</v>
      </c>
      <c r="BI147" s="172">
        <f>'NPgN - Probs. of Failure'!S$40</f>
        <v>0</v>
      </c>
      <c r="BJ147" s="175"/>
      <c r="BK147" s="6"/>
      <c r="BL147" s="51" t="s">
        <v>25</v>
      </c>
      <c r="BM147" s="242">
        <f>IFERROR($BM2*'NPgN - Average Cons. of Failure'!$Q$40,0)</f>
        <v>0</v>
      </c>
      <c r="BN147" s="242">
        <f>IFERROR($BM2*'NPgN - Average Cons. of Failure'!$Q$40,0)</f>
        <v>0</v>
      </c>
      <c r="BO147" s="242">
        <f>IFERROR($BM2*'NPgN - Average Cons. of Failure'!$Q$40,0)</f>
        <v>0</v>
      </c>
      <c r="BP147" s="242">
        <f>IFERROR($BM2*'NPgN - Average Cons. of Failure'!$Q$40,0)</f>
        <v>0</v>
      </c>
      <c r="BQ147" s="242">
        <f>IFERROR($BM2*'NPgN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27</v>
      </c>
      <c r="G148" s="52">
        <f>'[9]NAW3 - Asset Repl - NPgN'!G145</f>
        <v>0</v>
      </c>
      <c r="H148" s="52">
        <f>'[9]NAW3 - Asset Repl - NPgN'!H145</f>
        <v>0</v>
      </c>
      <c r="I148" s="52">
        <f>'[9]NAW3 - Asset Repl - NPgN'!I145</f>
        <v>0</v>
      </c>
      <c r="J148" s="52">
        <f>'[9]NAW3 - Asset Repl - NPgN'!J145</f>
        <v>0</v>
      </c>
      <c r="K148" s="52">
        <f>'[9]NAW3 - Asset Repl - NPgN'!K145</f>
        <v>0</v>
      </c>
      <c r="L148" s="59">
        <f t="shared" ref="L148:L150" si="873">SUM(G148:K148)</f>
        <v>0</v>
      </c>
      <c r="M148" s="52">
        <f>'[9]NAW3 - Asset Repl - NPgN'!M145</f>
        <v>0</v>
      </c>
      <c r="N148" s="52">
        <f>'[9]NAW3 - Asset Repl - NPgN'!N145</f>
        <v>0</v>
      </c>
      <c r="O148" s="52">
        <f>'[9]NAW3 - Asset Repl - NPgN'!O145</f>
        <v>0</v>
      </c>
      <c r="P148" s="52">
        <f>'[9]NAW3 - Asset Repl - NPgN'!P145</f>
        <v>0</v>
      </c>
      <c r="Q148" s="52">
        <f>'[9]NAW3 - Asset Repl - NPgN'!Q145</f>
        <v>0</v>
      </c>
      <c r="R148" s="59">
        <f t="shared" ref="R148:R150" si="874">SUM(M148:Q148)</f>
        <v>0</v>
      </c>
      <c r="S148" s="52">
        <f>'[9]NAW3 - Asset Repl - NPgN'!S145</f>
        <v>0</v>
      </c>
      <c r="T148" s="52">
        <f>'[9]NAW3 - Asset Repl - NPgN'!T145</f>
        <v>0</v>
      </c>
      <c r="U148" s="52">
        <f>'[9]NAW3 - Asset Repl - NPgN'!U145</f>
        <v>0</v>
      </c>
      <c r="V148" s="52">
        <f>'[9]NAW3 - Asset Repl - NPgN'!V145</f>
        <v>0</v>
      </c>
      <c r="W148" s="52">
        <f>'[9]NAW3 - Asset Repl - NPgN'!W145</f>
        <v>0</v>
      </c>
      <c r="X148" s="59">
        <f t="shared" ref="X148:X150" si="875">SUM(S148:W148)</f>
        <v>0</v>
      </c>
      <c r="Y148" s="52">
        <f>'[9]NAW3 - Asset Repl - NPgN'!Y145</f>
        <v>0</v>
      </c>
      <c r="Z148" s="52">
        <f>'[9]NAW3 - Asset Repl - NPgN'!Z145</f>
        <v>0</v>
      </c>
      <c r="AA148" s="52">
        <f>'[9]NAW3 - Asset Repl - NPgN'!AA145</f>
        <v>0</v>
      </c>
      <c r="AB148" s="52">
        <f>'[9]NAW3 - Asset Repl - NPgN'!AB145</f>
        <v>0</v>
      </c>
      <c r="AC148" s="52">
        <f>'[9]NAW3 - Asset Repl - NPgN'!AC145</f>
        <v>0</v>
      </c>
      <c r="AD148" s="59">
        <f t="shared" ref="AD148:AD150" si="876">SUM(Y148:AC148)</f>
        <v>0</v>
      </c>
      <c r="AE148" s="52">
        <f>'[9]NAW3 - Asset Repl - NPgN'!AE145</f>
        <v>0</v>
      </c>
      <c r="AF148" s="52">
        <f>'[9]NAW3 - Asset Repl - NPgN'!AF145</f>
        <v>0</v>
      </c>
      <c r="AG148" s="52">
        <f>'[9]NAW3 - Asset Repl - NPgN'!AG145</f>
        <v>0</v>
      </c>
      <c r="AH148" s="52">
        <f>'[9]NAW3 - Asset Repl - NPgN'!AH145</f>
        <v>0</v>
      </c>
      <c r="AI148" s="52">
        <f>'[9]NAW3 - Asset Repl - NPgN'!AI145</f>
        <v>0</v>
      </c>
      <c r="AJ148" s="59">
        <f t="shared" ref="AJ148:AJ150" si="877">SUM(AE148:AI148)</f>
        <v>0</v>
      </c>
      <c r="AK148" s="52">
        <f>'[9]NAW3 - Asset Repl - NPgN'!AK145</f>
        <v>0</v>
      </c>
      <c r="AL148" s="52">
        <f>'[9]NAW3 - Asset Repl - NPgN'!AL145</f>
        <v>0</v>
      </c>
      <c r="AM148" s="52">
        <f>'[9]NAW3 - Asset Repl - NPgN'!AM145</f>
        <v>0</v>
      </c>
      <c r="AN148" s="52">
        <f>'[9]NAW3 - Asset Repl - NPgN'!AN145</f>
        <v>0</v>
      </c>
      <c r="AO148" s="52">
        <f>'[9]NAW3 - Asset Repl - NPgN'!AO145</f>
        <v>0</v>
      </c>
      <c r="AP148" s="59">
        <f t="shared" ref="AP148:AP150" si="878">SUM(AK148:AO148)</f>
        <v>0</v>
      </c>
      <c r="BB148" s="6"/>
      <c r="BC148" s="6"/>
      <c r="BD148" s="58" t="s">
        <v>27</v>
      </c>
      <c r="BE148" s="172">
        <f>'NPgN - Probs. of Failure'!O$40</f>
        <v>0</v>
      </c>
      <c r="BF148" s="172">
        <f>'NPgN - Probs. of Failure'!P$40</f>
        <v>0</v>
      </c>
      <c r="BG148" s="172">
        <f>'NPgN - Probs. of Failure'!Q$40</f>
        <v>0</v>
      </c>
      <c r="BH148" s="172">
        <f>'NPgN - Probs. of Failure'!R$40</f>
        <v>0</v>
      </c>
      <c r="BI148" s="172">
        <f>'NPgN - Probs. of Failure'!S$40</f>
        <v>0</v>
      </c>
      <c r="BJ148" s="176"/>
      <c r="BK148" s="6"/>
      <c r="BL148" s="58" t="s">
        <v>27</v>
      </c>
      <c r="BM148" s="242">
        <f>IFERROR($BM3*'NPgN - Average Cons. of Failure'!$Q$40,0)</f>
        <v>0</v>
      </c>
      <c r="BN148" s="242">
        <f>IFERROR($BM3*'NPgN - Average Cons. of Failure'!$Q$40,0)</f>
        <v>0</v>
      </c>
      <c r="BO148" s="242">
        <f>IFERROR($BM3*'NPgN - Average Cons. of Failure'!$Q$40,0)</f>
        <v>0</v>
      </c>
      <c r="BP148" s="242">
        <f>IFERROR($BM3*'NPgN - Average Cons. of Failure'!$Q$40,0)</f>
        <v>0</v>
      </c>
      <c r="BQ148" s="242">
        <f>IFERROR($BM3*'NPgN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NPgN'!G146</f>
        <v>0</v>
      </c>
      <c r="H149" s="52">
        <f>'[9]NAW3 - Asset Repl - NPgN'!H146</f>
        <v>0</v>
      </c>
      <c r="I149" s="52">
        <f>'[9]NAW3 - Asset Repl - NPgN'!I146</f>
        <v>0</v>
      </c>
      <c r="J149" s="52">
        <f>'[9]NAW3 - Asset Repl - NPgN'!J146</f>
        <v>0</v>
      </c>
      <c r="K149" s="52">
        <f>'[9]NAW3 - Asset Repl - NPgN'!K146</f>
        <v>0</v>
      </c>
      <c r="L149" s="59">
        <f t="shared" si="873"/>
        <v>0</v>
      </c>
      <c r="M149" s="52">
        <f>'[9]NAW3 - Asset Repl - NPgN'!M146</f>
        <v>0</v>
      </c>
      <c r="N149" s="52">
        <f>'[9]NAW3 - Asset Repl - NPgN'!N146</f>
        <v>0</v>
      </c>
      <c r="O149" s="52">
        <f>'[9]NAW3 - Asset Repl - NPgN'!O146</f>
        <v>0</v>
      </c>
      <c r="P149" s="52">
        <f>'[9]NAW3 - Asset Repl - NPgN'!P146</f>
        <v>0</v>
      </c>
      <c r="Q149" s="52">
        <f>'[9]NAW3 - Asset Repl - NPgN'!Q146</f>
        <v>0</v>
      </c>
      <c r="R149" s="59">
        <f t="shared" si="874"/>
        <v>0</v>
      </c>
      <c r="S149" s="52">
        <f>'[9]NAW3 - Asset Repl - NPgN'!S146</f>
        <v>0</v>
      </c>
      <c r="T149" s="52">
        <f>'[9]NAW3 - Asset Repl - NPgN'!T146</f>
        <v>0</v>
      </c>
      <c r="U149" s="52">
        <f>'[9]NAW3 - Asset Repl - NPgN'!U146</f>
        <v>0</v>
      </c>
      <c r="V149" s="52">
        <f>'[9]NAW3 - Asset Repl - NPgN'!V146</f>
        <v>0</v>
      </c>
      <c r="W149" s="52">
        <f>'[9]NAW3 - Asset Repl - NPgN'!W146</f>
        <v>0</v>
      </c>
      <c r="X149" s="59">
        <f t="shared" si="875"/>
        <v>0</v>
      </c>
      <c r="Y149" s="52">
        <f>'[9]NAW3 - Asset Repl - NPgN'!Y146</f>
        <v>0</v>
      </c>
      <c r="Z149" s="52">
        <f>'[9]NAW3 - Asset Repl - NPgN'!Z146</f>
        <v>0</v>
      </c>
      <c r="AA149" s="52">
        <f>'[9]NAW3 - Asset Repl - NPgN'!AA146</f>
        <v>0</v>
      </c>
      <c r="AB149" s="52">
        <f>'[9]NAW3 - Asset Repl - NPgN'!AB146</f>
        <v>0</v>
      </c>
      <c r="AC149" s="52">
        <f>'[9]NAW3 - Asset Repl - NPgN'!AC146</f>
        <v>0</v>
      </c>
      <c r="AD149" s="59">
        <f t="shared" si="876"/>
        <v>0</v>
      </c>
      <c r="AE149" s="52">
        <f>'[9]NAW3 - Asset Repl - NPgN'!AE146</f>
        <v>0</v>
      </c>
      <c r="AF149" s="52">
        <f>'[9]NAW3 - Asset Repl - NPgN'!AF146</f>
        <v>0</v>
      </c>
      <c r="AG149" s="52">
        <f>'[9]NAW3 - Asset Repl - NPgN'!AG146</f>
        <v>0</v>
      </c>
      <c r="AH149" s="52">
        <f>'[9]NAW3 - Asset Repl - NPgN'!AH146</f>
        <v>0</v>
      </c>
      <c r="AI149" s="52">
        <f>'[9]NAW3 - Asset Repl - NPgN'!AI146</f>
        <v>0</v>
      </c>
      <c r="AJ149" s="59">
        <f t="shared" si="877"/>
        <v>0</v>
      </c>
      <c r="AK149" s="52">
        <f>'[9]NAW3 - Asset Repl - NPgN'!AK146</f>
        <v>0</v>
      </c>
      <c r="AL149" s="52">
        <f>'[9]NAW3 - Asset Repl - NPgN'!AL146</f>
        <v>0</v>
      </c>
      <c r="AM149" s="52">
        <f>'[9]NAW3 - Asset Repl - NPgN'!AM146</f>
        <v>0</v>
      </c>
      <c r="AN149" s="52">
        <f>'[9]NAW3 - Asset Repl - NPgN'!AN146</f>
        <v>0</v>
      </c>
      <c r="AO149" s="52">
        <f>'[9]NAW3 - Asset Repl - NPgN'!AO146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'NPgN - Probs. of Failure'!O$40</f>
        <v>0</v>
      </c>
      <c r="BF149" s="172">
        <f>'NPgN - Probs. of Failure'!P$40</f>
        <v>0</v>
      </c>
      <c r="BG149" s="172">
        <f>'NPgN - Probs. of Failure'!Q$40</f>
        <v>0</v>
      </c>
      <c r="BH149" s="172">
        <f>'NPgN - Probs. of Failure'!R$40</f>
        <v>0</v>
      </c>
      <c r="BI149" s="172">
        <f>'NPgN - Probs. of Failure'!S$40</f>
        <v>0</v>
      </c>
      <c r="BJ149" s="176"/>
      <c r="BK149" s="6"/>
      <c r="BL149" s="58" t="s">
        <v>29</v>
      </c>
      <c r="BM149" s="242">
        <f>IFERROR($BM4*'NPgN - Average Cons. of Failure'!$Q$40,0)</f>
        <v>0</v>
      </c>
      <c r="BN149" s="242">
        <f>IFERROR($BM4*'NPgN - Average Cons. of Failure'!$Q$40,0)</f>
        <v>0</v>
      </c>
      <c r="BO149" s="242">
        <f>IFERROR($BM4*'NPgN - Average Cons. of Failure'!$Q$40,0)</f>
        <v>0</v>
      </c>
      <c r="BP149" s="242">
        <f>IFERROR($BM4*'NPgN - Average Cons. of Failure'!$Q$40,0)</f>
        <v>0</v>
      </c>
      <c r="BQ149" s="242">
        <f>IFERROR($BM4*'NPgN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NPgN'!G147</f>
        <v>0</v>
      </c>
      <c r="H150" s="52">
        <f>'[9]NAW3 - Asset Repl - NPgN'!H147</f>
        <v>0</v>
      </c>
      <c r="I150" s="52">
        <f>'[9]NAW3 - Asset Repl - NPgN'!I147</f>
        <v>0</v>
      </c>
      <c r="J150" s="52">
        <f>'[9]NAW3 - Asset Repl - NPgN'!J147</f>
        <v>0</v>
      </c>
      <c r="K150" s="52">
        <f>'[9]NAW3 - Asset Repl - NPgN'!K147</f>
        <v>0</v>
      </c>
      <c r="L150" s="59">
        <f t="shared" si="873"/>
        <v>0</v>
      </c>
      <c r="M150" s="52">
        <f>'[9]NAW3 - Asset Repl - NPgN'!M147</f>
        <v>0</v>
      </c>
      <c r="N150" s="52">
        <f>'[9]NAW3 - Asset Repl - NPgN'!N147</f>
        <v>0</v>
      </c>
      <c r="O150" s="52">
        <f>'[9]NAW3 - Asset Repl - NPgN'!O147</f>
        <v>0</v>
      </c>
      <c r="P150" s="52">
        <f>'[9]NAW3 - Asset Repl - NPgN'!P147</f>
        <v>0</v>
      </c>
      <c r="Q150" s="52">
        <f>'[9]NAW3 - Asset Repl - NPgN'!Q147</f>
        <v>0</v>
      </c>
      <c r="R150" s="59">
        <f t="shared" si="874"/>
        <v>0</v>
      </c>
      <c r="S150" s="52">
        <f>'[9]NAW3 - Asset Repl - NPgN'!S147</f>
        <v>0</v>
      </c>
      <c r="T150" s="52">
        <f>'[9]NAW3 - Asset Repl - NPgN'!T147</f>
        <v>0</v>
      </c>
      <c r="U150" s="52">
        <f>'[9]NAW3 - Asset Repl - NPgN'!U147</f>
        <v>0</v>
      </c>
      <c r="V150" s="52">
        <f>'[9]NAW3 - Asset Repl - NPgN'!V147</f>
        <v>0</v>
      </c>
      <c r="W150" s="52">
        <f>'[9]NAW3 - Asset Repl - NPgN'!W147</f>
        <v>0</v>
      </c>
      <c r="X150" s="59">
        <f t="shared" si="875"/>
        <v>0</v>
      </c>
      <c r="Y150" s="52">
        <f>'[9]NAW3 - Asset Repl - NPgN'!Y147</f>
        <v>0</v>
      </c>
      <c r="Z150" s="52">
        <f>'[9]NAW3 - Asset Repl - NPgN'!Z147</f>
        <v>0</v>
      </c>
      <c r="AA150" s="52">
        <f>'[9]NAW3 - Asset Repl - NPgN'!AA147</f>
        <v>0</v>
      </c>
      <c r="AB150" s="52">
        <f>'[9]NAW3 - Asset Repl - NPgN'!AB147</f>
        <v>0</v>
      </c>
      <c r="AC150" s="52">
        <f>'[9]NAW3 - Asset Repl - NPgN'!AC147</f>
        <v>0</v>
      </c>
      <c r="AD150" s="59">
        <f t="shared" si="876"/>
        <v>0</v>
      </c>
      <c r="AE150" s="52">
        <f>'[9]NAW3 - Asset Repl - NPgN'!AE147</f>
        <v>0</v>
      </c>
      <c r="AF150" s="52">
        <f>'[9]NAW3 - Asset Repl - NPgN'!AF147</f>
        <v>0</v>
      </c>
      <c r="AG150" s="52">
        <f>'[9]NAW3 - Asset Repl - NPgN'!AG147</f>
        <v>0</v>
      </c>
      <c r="AH150" s="52">
        <f>'[9]NAW3 - Asset Repl - NPgN'!AH147</f>
        <v>0</v>
      </c>
      <c r="AI150" s="52">
        <f>'[9]NAW3 - Asset Repl - NPgN'!AI147</f>
        <v>0</v>
      </c>
      <c r="AJ150" s="59">
        <f t="shared" si="877"/>
        <v>0</v>
      </c>
      <c r="AK150" s="52">
        <f>'[9]NAW3 - Asset Repl - NPgN'!AK147</f>
        <v>0</v>
      </c>
      <c r="AL150" s="52">
        <f>'[9]NAW3 - Asset Repl - NPgN'!AL147</f>
        <v>0</v>
      </c>
      <c r="AM150" s="52">
        <f>'[9]NAW3 - Asset Repl - NPgN'!AM147</f>
        <v>0</v>
      </c>
      <c r="AN150" s="52">
        <f>'[9]NAW3 - Asset Repl - NPgN'!AN147</f>
        <v>0</v>
      </c>
      <c r="AO150" s="52">
        <f>'[9]NAW3 - Asset Repl - NPgN'!AO147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'NPgN - Probs. of Failure'!O$40</f>
        <v>0</v>
      </c>
      <c r="BF150" s="172">
        <f>'NPgN - Probs. of Failure'!P$40</f>
        <v>0</v>
      </c>
      <c r="BG150" s="172">
        <f>'NPgN - Probs. of Failure'!Q$40</f>
        <v>0</v>
      </c>
      <c r="BH150" s="172">
        <f>'NPgN - Probs. of Failure'!R$40</f>
        <v>0</v>
      </c>
      <c r="BI150" s="172">
        <f>'NPgN - Probs. of Failure'!S$40</f>
        <v>0</v>
      </c>
      <c r="BJ150" s="176"/>
      <c r="BK150" s="6"/>
      <c r="BL150" s="58" t="s">
        <v>30</v>
      </c>
      <c r="BM150" s="242">
        <f>IFERROR($BM5*'NPgN - Average Cons. of Failure'!$Q$40,0)</f>
        <v>0</v>
      </c>
      <c r="BN150" s="242">
        <f>IFERROR($BM5*'NPgN - Average Cons. of Failure'!$Q$40,0)</f>
        <v>0</v>
      </c>
      <c r="BO150" s="242">
        <f>IFERROR($BM5*'NPgN - Average Cons. of Failure'!$Q$40,0)</f>
        <v>0</v>
      </c>
      <c r="BP150" s="242">
        <f>IFERROR($BM5*'NPgN - Average Cons. of Failure'!$Q$40,0)</f>
        <v>0</v>
      </c>
      <c r="BQ150" s="242">
        <f>IFERROR($BM5*'NPgN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NPgN'!G149</f>
        <v>0</v>
      </c>
      <c r="H152" s="52">
        <f>'[9]NAW3 - Asset Repl - NPgN'!H149</f>
        <v>0</v>
      </c>
      <c r="I152" s="52">
        <f>'[9]NAW3 - Asset Repl - NPgN'!I149</f>
        <v>0</v>
      </c>
      <c r="J152" s="52">
        <f>'[9]NAW3 - Asset Repl - NPgN'!J149</f>
        <v>0</v>
      </c>
      <c r="K152" s="52">
        <f>'[9]NAW3 - Asset Repl - NPgN'!K149</f>
        <v>0</v>
      </c>
      <c r="L152" s="53">
        <f>SUM(G152:K152)</f>
        <v>0</v>
      </c>
      <c r="M152" s="52">
        <f>'[9]NAW3 - Asset Repl - NPgN'!M149</f>
        <v>0</v>
      </c>
      <c r="N152" s="52">
        <f>'[9]NAW3 - Asset Repl - NPgN'!N149</f>
        <v>0</v>
      </c>
      <c r="O152" s="52">
        <f>'[9]NAW3 - Asset Repl - NPgN'!O149</f>
        <v>0</v>
      </c>
      <c r="P152" s="52">
        <f>'[9]NAW3 - Asset Repl - NPgN'!P149</f>
        <v>0</v>
      </c>
      <c r="Q152" s="52">
        <f>'[9]NAW3 - Asset Repl - NPgN'!Q149</f>
        <v>0</v>
      </c>
      <c r="R152" s="53">
        <f>SUM(M152:Q152)</f>
        <v>0</v>
      </c>
      <c r="S152" s="52">
        <f>'[9]NAW3 - Asset Repl - NPgN'!S149</f>
        <v>0</v>
      </c>
      <c r="T152" s="52">
        <f>'[9]NAW3 - Asset Repl - NPgN'!T149</f>
        <v>0</v>
      </c>
      <c r="U152" s="52">
        <f>'[9]NAW3 - Asset Repl - NPgN'!U149</f>
        <v>0</v>
      </c>
      <c r="V152" s="52">
        <f>'[9]NAW3 - Asset Repl - NPgN'!V149</f>
        <v>0</v>
      </c>
      <c r="W152" s="52">
        <f>'[9]NAW3 - Asset Repl - NPgN'!W149</f>
        <v>0</v>
      </c>
      <c r="X152" s="53">
        <f>SUM(S152:W152)</f>
        <v>0</v>
      </c>
      <c r="Y152" s="54">
        <f>'[9]NAW3 - Asset Repl - NPgN'!Y149</f>
        <v>0</v>
      </c>
      <c r="Z152" s="54">
        <f>'[9]NAW3 - Asset Repl - NPgN'!Z149</f>
        <v>0</v>
      </c>
      <c r="AA152" s="54">
        <f>'[9]NAW3 - Asset Repl - NPgN'!AA149</f>
        <v>0</v>
      </c>
      <c r="AB152" s="54">
        <f>'[9]NAW3 - Asset Repl - NPgN'!AB149</f>
        <v>0</v>
      </c>
      <c r="AC152" s="54">
        <f>'[9]NAW3 - Asset Repl - NPgN'!AC149</f>
        <v>0</v>
      </c>
      <c r="AD152" s="53">
        <f>SUM(Y152:AC152)</f>
        <v>0</v>
      </c>
      <c r="AE152" s="54">
        <f>'[9]NAW3 - Asset Repl - NPgN'!AE149</f>
        <v>0</v>
      </c>
      <c r="AF152" s="54">
        <f>'[9]NAW3 - Asset Repl - NPgN'!AF149</f>
        <v>0</v>
      </c>
      <c r="AG152" s="54">
        <f>'[9]NAW3 - Asset Repl - NPgN'!AG149</f>
        <v>0</v>
      </c>
      <c r="AH152" s="54">
        <f>'[9]NAW3 - Asset Repl - NPgN'!AH149</f>
        <v>0</v>
      </c>
      <c r="AI152" s="54">
        <f>'[9]NAW3 - Asset Repl - NPgN'!AI149</f>
        <v>0</v>
      </c>
      <c r="AJ152" s="53">
        <f>SUM(AE152:AI152)</f>
        <v>0</v>
      </c>
      <c r="AK152" s="54">
        <f>'[9]NAW3 - Asset Repl - NPgN'!AK149</f>
        <v>0</v>
      </c>
      <c r="AL152" s="54">
        <f>'[9]NAW3 - Asset Repl - NPgN'!AL149</f>
        <v>0</v>
      </c>
      <c r="AM152" s="54">
        <f>'[9]NAW3 - Asset Repl - NPgN'!AM149</f>
        <v>0</v>
      </c>
      <c r="AN152" s="54">
        <f>'[9]NAW3 - Asset Repl - NPgN'!AN149</f>
        <v>0</v>
      </c>
      <c r="AO152" s="54">
        <f>'[9]NAW3 - Asset Repl - NPgN'!AO149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'NPgN - Probs. of Failure'!O$41</f>
        <v>0</v>
      </c>
      <c r="BF152" s="172">
        <f>'NPgN - Probs. of Failure'!P$41</f>
        <v>0</v>
      </c>
      <c r="BG152" s="172">
        <f>'NPgN - Probs. of Failure'!Q$41</f>
        <v>0</v>
      </c>
      <c r="BH152" s="172">
        <f>'NPgN - Probs. of Failure'!R$41</f>
        <v>0</v>
      </c>
      <c r="BI152" s="172">
        <f>'NPgN - Probs. of Failure'!S$41</f>
        <v>0</v>
      </c>
      <c r="BJ152" s="175"/>
      <c r="BK152" s="6"/>
      <c r="BL152" s="51" t="s">
        <v>25</v>
      </c>
      <c r="BM152" s="242">
        <f>IFERROR($BM2*'NPgN - Average Cons. of Failure'!$Q$41,0)</f>
        <v>0</v>
      </c>
      <c r="BN152" s="242">
        <f>IFERROR($BM2*'NPgN - Average Cons. of Failure'!$Q$41,0)</f>
        <v>0</v>
      </c>
      <c r="BO152" s="242">
        <f>IFERROR($BM2*'NPgN - Average Cons. of Failure'!$Q$41,0)</f>
        <v>0</v>
      </c>
      <c r="BP152" s="242">
        <f>IFERROR($BM2*'NPgN - Average Cons. of Failure'!$Q$41,0)</f>
        <v>0</v>
      </c>
      <c r="BQ152" s="242">
        <f>IFERROR($BM2*'NPgN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27</v>
      </c>
      <c r="G153" s="52">
        <f>'[9]NAW3 - Asset Repl - NPgN'!G150</f>
        <v>0</v>
      </c>
      <c r="H153" s="52">
        <f>'[9]NAW3 - Asset Repl - NPgN'!H150</f>
        <v>0</v>
      </c>
      <c r="I153" s="52">
        <f>'[9]NAW3 - Asset Repl - NPgN'!I150</f>
        <v>0</v>
      </c>
      <c r="J153" s="52">
        <f>'[9]NAW3 - Asset Repl - NPgN'!J150</f>
        <v>0</v>
      </c>
      <c r="K153" s="52">
        <f>'[9]NAW3 - Asset Repl - NPgN'!K150</f>
        <v>0</v>
      </c>
      <c r="L153" s="59">
        <f t="shared" ref="L153:L155" si="905">SUM(G153:K153)</f>
        <v>0</v>
      </c>
      <c r="M153" s="52">
        <f>'[9]NAW3 - Asset Repl - NPgN'!M150</f>
        <v>0</v>
      </c>
      <c r="N153" s="52">
        <f>'[9]NAW3 - Asset Repl - NPgN'!N150</f>
        <v>0</v>
      </c>
      <c r="O153" s="52">
        <f>'[9]NAW3 - Asset Repl - NPgN'!O150</f>
        <v>0</v>
      </c>
      <c r="P153" s="52">
        <f>'[9]NAW3 - Asset Repl - NPgN'!P150</f>
        <v>0</v>
      </c>
      <c r="Q153" s="52">
        <f>'[9]NAW3 - Asset Repl - NPgN'!Q150</f>
        <v>0</v>
      </c>
      <c r="R153" s="59">
        <f t="shared" ref="R153:R155" si="906">SUM(M153:Q153)</f>
        <v>0</v>
      </c>
      <c r="S153" s="52">
        <f>'[9]NAW3 - Asset Repl - NPgN'!S150</f>
        <v>0</v>
      </c>
      <c r="T153" s="52">
        <f>'[9]NAW3 - Asset Repl - NPgN'!T150</f>
        <v>0</v>
      </c>
      <c r="U153" s="52">
        <f>'[9]NAW3 - Asset Repl - NPgN'!U150</f>
        <v>0</v>
      </c>
      <c r="V153" s="52">
        <f>'[9]NAW3 - Asset Repl - NPgN'!V150</f>
        <v>0</v>
      </c>
      <c r="W153" s="52">
        <f>'[9]NAW3 - Asset Repl - NPgN'!W150</f>
        <v>0</v>
      </c>
      <c r="X153" s="59">
        <f t="shared" ref="X153:X155" si="907">SUM(S153:W153)</f>
        <v>0</v>
      </c>
      <c r="Y153" s="52">
        <f>'[9]NAW3 - Asset Repl - NPgN'!Y150</f>
        <v>0</v>
      </c>
      <c r="Z153" s="52">
        <f>'[9]NAW3 - Asset Repl - NPgN'!Z150</f>
        <v>0</v>
      </c>
      <c r="AA153" s="52">
        <f>'[9]NAW3 - Asset Repl - NPgN'!AA150</f>
        <v>0</v>
      </c>
      <c r="AB153" s="52">
        <f>'[9]NAW3 - Asset Repl - NPgN'!AB150</f>
        <v>0</v>
      </c>
      <c r="AC153" s="52">
        <f>'[9]NAW3 - Asset Repl - NPgN'!AC150</f>
        <v>0</v>
      </c>
      <c r="AD153" s="59">
        <f t="shared" ref="AD153:AD155" si="908">SUM(Y153:AC153)</f>
        <v>0</v>
      </c>
      <c r="AE153" s="52">
        <f>'[9]NAW3 - Asset Repl - NPgN'!AE150</f>
        <v>0</v>
      </c>
      <c r="AF153" s="52">
        <f>'[9]NAW3 - Asset Repl - NPgN'!AF150</f>
        <v>0</v>
      </c>
      <c r="AG153" s="52">
        <f>'[9]NAW3 - Asset Repl - NPgN'!AG150</f>
        <v>0</v>
      </c>
      <c r="AH153" s="52">
        <f>'[9]NAW3 - Asset Repl - NPgN'!AH150</f>
        <v>0</v>
      </c>
      <c r="AI153" s="52">
        <f>'[9]NAW3 - Asset Repl - NPgN'!AI150</f>
        <v>0</v>
      </c>
      <c r="AJ153" s="59">
        <f t="shared" ref="AJ153:AJ155" si="909">SUM(AE153:AI153)</f>
        <v>0</v>
      </c>
      <c r="AK153" s="52">
        <f>'[9]NAW3 - Asset Repl - NPgN'!AK150</f>
        <v>0</v>
      </c>
      <c r="AL153" s="52">
        <f>'[9]NAW3 - Asset Repl - NPgN'!AL150</f>
        <v>0</v>
      </c>
      <c r="AM153" s="52">
        <f>'[9]NAW3 - Asset Repl - NPgN'!AM150</f>
        <v>0</v>
      </c>
      <c r="AN153" s="52">
        <f>'[9]NAW3 - Asset Repl - NPgN'!AN150</f>
        <v>0</v>
      </c>
      <c r="AO153" s="52">
        <f>'[9]NAW3 - Asset Repl - NPgN'!AO150</f>
        <v>0</v>
      </c>
      <c r="AP153" s="59">
        <f t="shared" ref="AP153:AP155" si="910">SUM(AK153:AO153)</f>
        <v>0</v>
      </c>
      <c r="BB153" s="6"/>
      <c r="BC153" s="6"/>
      <c r="BD153" s="58" t="s">
        <v>27</v>
      </c>
      <c r="BE153" s="172">
        <f>'NPgN - Probs. of Failure'!O$41</f>
        <v>0</v>
      </c>
      <c r="BF153" s="172">
        <f>'NPgN - Probs. of Failure'!P$41</f>
        <v>0</v>
      </c>
      <c r="BG153" s="172">
        <f>'NPgN - Probs. of Failure'!Q$41</f>
        <v>0</v>
      </c>
      <c r="BH153" s="172">
        <f>'NPgN - Probs. of Failure'!R$41</f>
        <v>0</v>
      </c>
      <c r="BI153" s="172">
        <f>'NPgN - Probs. of Failure'!S$41</f>
        <v>0</v>
      </c>
      <c r="BJ153" s="176"/>
      <c r="BK153" s="6"/>
      <c r="BL153" s="58" t="s">
        <v>27</v>
      </c>
      <c r="BM153" s="242">
        <f>IFERROR($BM3*'NPgN - Average Cons. of Failure'!$Q$41,0)</f>
        <v>0</v>
      </c>
      <c r="BN153" s="242">
        <f>IFERROR($BM3*'NPgN - Average Cons. of Failure'!$Q$41,0)</f>
        <v>0</v>
      </c>
      <c r="BO153" s="242">
        <f>IFERROR($BM3*'NPgN - Average Cons. of Failure'!$Q$41,0)</f>
        <v>0</v>
      </c>
      <c r="BP153" s="242">
        <f>IFERROR($BM3*'NPgN - Average Cons. of Failure'!$Q$41,0)</f>
        <v>0</v>
      </c>
      <c r="BQ153" s="242">
        <f>IFERROR($BM3*'NPgN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NPgN'!G151</f>
        <v>0</v>
      </c>
      <c r="H154" s="52">
        <f>'[9]NAW3 - Asset Repl - NPgN'!H151</f>
        <v>0</v>
      </c>
      <c r="I154" s="52">
        <f>'[9]NAW3 - Asset Repl - NPgN'!I151</f>
        <v>0</v>
      </c>
      <c r="J154" s="52">
        <f>'[9]NAW3 - Asset Repl - NPgN'!J151</f>
        <v>0</v>
      </c>
      <c r="K154" s="52">
        <f>'[9]NAW3 - Asset Repl - NPgN'!K151</f>
        <v>0</v>
      </c>
      <c r="L154" s="59">
        <f t="shared" si="905"/>
        <v>0</v>
      </c>
      <c r="M154" s="52">
        <f>'[9]NAW3 - Asset Repl - NPgN'!M151</f>
        <v>0</v>
      </c>
      <c r="N154" s="52">
        <f>'[9]NAW3 - Asset Repl - NPgN'!N151</f>
        <v>0</v>
      </c>
      <c r="O154" s="52">
        <f>'[9]NAW3 - Asset Repl - NPgN'!O151</f>
        <v>0</v>
      </c>
      <c r="P154" s="52">
        <f>'[9]NAW3 - Asset Repl - NPgN'!P151</f>
        <v>0</v>
      </c>
      <c r="Q154" s="52">
        <f>'[9]NAW3 - Asset Repl - NPgN'!Q151</f>
        <v>0</v>
      </c>
      <c r="R154" s="59">
        <f t="shared" si="906"/>
        <v>0</v>
      </c>
      <c r="S154" s="52">
        <f>'[9]NAW3 - Asset Repl - NPgN'!S151</f>
        <v>0</v>
      </c>
      <c r="T154" s="52">
        <f>'[9]NAW3 - Asset Repl - NPgN'!T151</f>
        <v>0</v>
      </c>
      <c r="U154" s="52">
        <f>'[9]NAW3 - Asset Repl - NPgN'!U151</f>
        <v>0</v>
      </c>
      <c r="V154" s="52">
        <f>'[9]NAW3 - Asset Repl - NPgN'!V151</f>
        <v>0</v>
      </c>
      <c r="W154" s="52">
        <f>'[9]NAW3 - Asset Repl - NPgN'!W151</f>
        <v>0</v>
      </c>
      <c r="X154" s="59">
        <f t="shared" si="907"/>
        <v>0</v>
      </c>
      <c r="Y154" s="52">
        <f>'[9]NAW3 - Asset Repl - NPgN'!Y151</f>
        <v>0</v>
      </c>
      <c r="Z154" s="52">
        <f>'[9]NAW3 - Asset Repl - NPgN'!Z151</f>
        <v>0</v>
      </c>
      <c r="AA154" s="52">
        <f>'[9]NAW3 - Asset Repl - NPgN'!AA151</f>
        <v>0</v>
      </c>
      <c r="AB154" s="52">
        <f>'[9]NAW3 - Asset Repl - NPgN'!AB151</f>
        <v>0</v>
      </c>
      <c r="AC154" s="52">
        <f>'[9]NAW3 - Asset Repl - NPgN'!AC151</f>
        <v>0</v>
      </c>
      <c r="AD154" s="59">
        <f t="shared" si="908"/>
        <v>0</v>
      </c>
      <c r="AE154" s="52">
        <f>'[9]NAW3 - Asset Repl - NPgN'!AE151</f>
        <v>0</v>
      </c>
      <c r="AF154" s="52">
        <f>'[9]NAW3 - Asset Repl - NPgN'!AF151</f>
        <v>0</v>
      </c>
      <c r="AG154" s="52">
        <f>'[9]NAW3 - Asset Repl - NPgN'!AG151</f>
        <v>0</v>
      </c>
      <c r="AH154" s="52">
        <f>'[9]NAW3 - Asset Repl - NPgN'!AH151</f>
        <v>0</v>
      </c>
      <c r="AI154" s="52">
        <f>'[9]NAW3 - Asset Repl - NPgN'!AI151</f>
        <v>0</v>
      </c>
      <c r="AJ154" s="59">
        <f t="shared" si="909"/>
        <v>0</v>
      </c>
      <c r="AK154" s="52">
        <f>'[9]NAW3 - Asset Repl - NPgN'!AK151</f>
        <v>0</v>
      </c>
      <c r="AL154" s="52">
        <f>'[9]NAW3 - Asset Repl - NPgN'!AL151</f>
        <v>0</v>
      </c>
      <c r="AM154" s="52">
        <f>'[9]NAW3 - Asset Repl - NPgN'!AM151</f>
        <v>0</v>
      </c>
      <c r="AN154" s="52">
        <f>'[9]NAW3 - Asset Repl - NPgN'!AN151</f>
        <v>0</v>
      </c>
      <c r="AO154" s="52">
        <f>'[9]NAW3 - Asset Repl - NPgN'!AO151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'NPgN - Probs. of Failure'!O$41</f>
        <v>0</v>
      </c>
      <c r="BF154" s="172">
        <f>'NPgN - Probs. of Failure'!P$41</f>
        <v>0</v>
      </c>
      <c r="BG154" s="172">
        <f>'NPgN - Probs. of Failure'!Q$41</f>
        <v>0</v>
      </c>
      <c r="BH154" s="172">
        <f>'NPgN - Probs. of Failure'!R$41</f>
        <v>0</v>
      </c>
      <c r="BI154" s="172">
        <f>'NPgN - Probs. of Failure'!S$41</f>
        <v>0</v>
      </c>
      <c r="BJ154" s="176"/>
      <c r="BK154" s="6"/>
      <c r="BL154" s="58" t="s">
        <v>29</v>
      </c>
      <c r="BM154" s="242">
        <f>IFERROR($BM4*'NPgN - Average Cons. of Failure'!$Q$41,0)</f>
        <v>0</v>
      </c>
      <c r="BN154" s="242">
        <f>IFERROR($BM4*'NPgN - Average Cons. of Failure'!$Q$41,0)</f>
        <v>0</v>
      </c>
      <c r="BO154" s="242">
        <f>IFERROR($BM4*'NPgN - Average Cons. of Failure'!$Q$41,0)</f>
        <v>0</v>
      </c>
      <c r="BP154" s="242">
        <f>IFERROR($BM4*'NPgN - Average Cons. of Failure'!$Q$41,0)</f>
        <v>0</v>
      </c>
      <c r="BQ154" s="242">
        <f>IFERROR($BM4*'NPgN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NPgN'!G152</f>
        <v>0</v>
      </c>
      <c r="H155" s="52">
        <f>'[9]NAW3 - Asset Repl - NPgN'!H152</f>
        <v>0</v>
      </c>
      <c r="I155" s="52">
        <f>'[9]NAW3 - Asset Repl - NPgN'!I152</f>
        <v>0</v>
      </c>
      <c r="J155" s="52">
        <f>'[9]NAW3 - Asset Repl - NPgN'!J152</f>
        <v>0</v>
      </c>
      <c r="K155" s="52">
        <f>'[9]NAW3 - Asset Repl - NPgN'!K152</f>
        <v>0</v>
      </c>
      <c r="L155" s="59">
        <f t="shared" si="905"/>
        <v>0</v>
      </c>
      <c r="M155" s="52">
        <f>'[9]NAW3 - Asset Repl - NPgN'!M152</f>
        <v>0</v>
      </c>
      <c r="N155" s="52">
        <f>'[9]NAW3 - Asset Repl - NPgN'!N152</f>
        <v>0</v>
      </c>
      <c r="O155" s="52">
        <f>'[9]NAW3 - Asset Repl - NPgN'!O152</f>
        <v>0</v>
      </c>
      <c r="P155" s="52">
        <f>'[9]NAW3 - Asset Repl - NPgN'!P152</f>
        <v>0</v>
      </c>
      <c r="Q155" s="52">
        <f>'[9]NAW3 - Asset Repl - NPgN'!Q152</f>
        <v>0</v>
      </c>
      <c r="R155" s="59">
        <f t="shared" si="906"/>
        <v>0</v>
      </c>
      <c r="S155" s="52">
        <f>'[9]NAW3 - Asset Repl - NPgN'!S152</f>
        <v>0</v>
      </c>
      <c r="T155" s="52">
        <f>'[9]NAW3 - Asset Repl - NPgN'!T152</f>
        <v>0</v>
      </c>
      <c r="U155" s="52">
        <f>'[9]NAW3 - Asset Repl - NPgN'!U152</f>
        <v>0</v>
      </c>
      <c r="V155" s="52">
        <f>'[9]NAW3 - Asset Repl - NPgN'!V152</f>
        <v>0</v>
      </c>
      <c r="W155" s="52">
        <f>'[9]NAW3 - Asset Repl - NPgN'!W152</f>
        <v>0</v>
      </c>
      <c r="X155" s="59">
        <f t="shared" si="907"/>
        <v>0</v>
      </c>
      <c r="Y155" s="52">
        <f>'[9]NAW3 - Asset Repl - NPgN'!Y152</f>
        <v>0</v>
      </c>
      <c r="Z155" s="52">
        <f>'[9]NAW3 - Asset Repl - NPgN'!Z152</f>
        <v>0</v>
      </c>
      <c r="AA155" s="52">
        <f>'[9]NAW3 - Asset Repl - NPgN'!AA152</f>
        <v>0</v>
      </c>
      <c r="AB155" s="52">
        <f>'[9]NAW3 - Asset Repl - NPgN'!AB152</f>
        <v>0</v>
      </c>
      <c r="AC155" s="52">
        <f>'[9]NAW3 - Asset Repl - NPgN'!AC152</f>
        <v>0</v>
      </c>
      <c r="AD155" s="59">
        <f t="shared" si="908"/>
        <v>0</v>
      </c>
      <c r="AE155" s="52">
        <f>'[9]NAW3 - Asset Repl - NPgN'!AE152</f>
        <v>0</v>
      </c>
      <c r="AF155" s="52">
        <f>'[9]NAW3 - Asset Repl - NPgN'!AF152</f>
        <v>0</v>
      </c>
      <c r="AG155" s="52">
        <f>'[9]NAW3 - Asset Repl - NPgN'!AG152</f>
        <v>0</v>
      </c>
      <c r="AH155" s="52">
        <f>'[9]NAW3 - Asset Repl - NPgN'!AH152</f>
        <v>0</v>
      </c>
      <c r="AI155" s="52">
        <f>'[9]NAW3 - Asset Repl - NPgN'!AI152</f>
        <v>0</v>
      </c>
      <c r="AJ155" s="59">
        <f t="shared" si="909"/>
        <v>0</v>
      </c>
      <c r="AK155" s="52">
        <f>'[9]NAW3 - Asset Repl - NPgN'!AK152</f>
        <v>0</v>
      </c>
      <c r="AL155" s="52">
        <f>'[9]NAW3 - Asset Repl - NPgN'!AL152</f>
        <v>0</v>
      </c>
      <c r="AM155" s="52">
        <f>'[9]NAW3 - Asset Repl - NPgN'!AM152</f>
        <v>0</v>
      </c>
      <c r="AN155" s="52">
        <f>'[9]NAW3 - Asset Repl - NPgN'!AN152</f>
        <v>0</v>
      </c>
      <c r="AO155" s="52">
        <f>'[9]NAW3 - Asset Repl - NPgN'!AO152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'NPgN - Probs. of Failure'!O$41</f>
        <v>0</v>
      </c>
      <c r="BF155" s="172">
        <f>'NPgN - Probs. of Failure'!P$41</f>
        <v>0</v>
      </c>
      <c r="BG155" s="172">
        <f>'NPgN - Probs. of Failure'!Q$41</f>
        <v>0</v>
      </c>
      <c r="BH155" s="172">
        <f>'NPgN - Probs. of Failure'!R$41</f>
        <v>0</v>
      </c>
      <c r="BI155" s="172">
        <f>'NPgN - Probs. of Failure'!S$41</f>
        <v>0</v>
      </c>
      <c r="BJ155" s="176"/>
      <c r="BK155" s="6"/>
      <c r="BL155" s="58" t="s">
        <v>30</v>
      </c>
      <c r="BM155" s="242">
        <f>IFERROR($BM5*'NPgN - Average Cons. of Failure'!$Q$41,0)</f>
        <v>0</v>
      </c>
      <c r="BN155" s="242">
        <f>IFERROR($BM5*'NPgN - Average Cons. of Failure'!$Q$41,0)</f>
        <v>0</v>
      </c>
      <c r="BO155" s="242">
        <f>IFERROR($BM5*'NPgN - Average Cons. of Failure'!$Q$41,0)</f>
        <v>0</v>
      </c>
      <c r="BP155" s="242">
        <f>IFERROR($BM5*'NPgN - Average Cons. of Failure'!$Q$41,0)</f>
        <v>0</v>
      </c>
      <c r="BQ155" s="242">
        <f>IFERROR($BM5*'NPgN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NPgN'!G154</f>
        <v>0</v>
      </c>
      <c r="H157" s="52">
        <f>'[9]NAW3 - Asset Repl - NPgN'!H154</f>
        <v>0</v>
      </c>
      <c r="I157" s="52">
        <f>'[9]NAW3 - Asset Repl - NPgN'!I154</f>
        <v>0</v>
      </c>
      <c r="J157" s="52">
        <f>'[9]NAW3 - Asset Repl - NPgN'!J154</f>
        <v>0</v>
      </c>
      <c r="K157" s="52">
        <f>'[9]NAW3 - Asset Repl - NPgN'!K154</f>
        <v>0</v>
      </c>
      <c r="L157" s="53">
        <f>SUM(G157:K157)</f>
        <v>0</v>
      </c>
      <c r="M157" s="52">
        <f>'[9]NAW3 - Asset Repl - NPgN'!M154</f>
        <v>0</v>
      </c>
      <c r="N157" s="52">
        <f>'[9]NAW3 - Asset Repl - NPgN'!N154</f>
        <v>0</v>
      </c>
      <c r="O157" s="52">
        <f>'[9]NAW3 - Asset Repl - NPgN'!O154</f>
        <v>0</v>
      </c>
      <c r="P157" s="52">
        <f>'[9]NAW3 - Asset Repl - NPgN'!P154</f>
        <v>0</v>
      </c>
      <c r="Q157" s="52">
        <f>'[9]NAW3 - Asset Repl - NPgN'!Q154</f>
        <v>0</v>
      </c>
      <c r="R157" s="53">
        <f>SUM(M157:Q157)</f>
        <v>0</v>
      </c>
      <c r="S157" s="52">
        <f>'[9]NAW3 - Asset Repl - NPgN'!S154</f>
        <v>0</v>
      </c>
      <c r="T157" s="52">
        <f>'[9]NAW3 - Asset Repl - NPgN'!T154</f>
        <v>0</v>
      </c>
      <c r="U157" s="52">
        <f>'[9]NAW3 - Asset Repl - NPgN'!U154</f>
        <v>0</v>
      </c>
      <c r="V157" s="52">
        <f>'[9]NAW3 - Asset Repl - NPgN'!V154</f>
        <v>0</v>
      </c>
      <c r="W157" s="52">
        <f>'[9]NAW3 - Asset Repl - NPgN'!W154</f>
        <v>0</v>
      </c>
      <c r="X157" s="53">
        <f>SUM(S157:W157)</f>
        <v>0</v>
      </c>
      <c r="Y157" s="54">
        <f>'[9]NAW3 - Asset Repl - NPgN'!Y154</f>
        <v>0</v>
      </c>
      <c r="Z157" s="54">
        <f>'[9]NAW3 - Asset Repl - NPgN'!Z154</f>
        <v>0</v>
      </c>
      <c r="AA157" s="54">
        <f>'[9]NAW3 - Asset Repl - NPgN'!AA154</f>
        <v>0</v>
      </c>
      <c r="AB157" s="54">
        <f>'[9]NAW3 - Asset Repl - NPgN'!AB154</f>
        <v>0</v>
      </c>
      <c r="AC157" s="54">
        <f>'[9]NAW3 - Asset Repl - NPgN'!AC154</f>
        <v>0</v>
      </c>
      <c r="AD157" s="53">
        <f>SUM(Y157:AC157)</f>
        <v>0</v>
      </c>
      <c r="AE157" s="54">
        <f>'[9]NAW3 - Asset Repl - NPgN'!AE154</f>
        <v>0</v>
      </c>
      <c r="AF157" s="54">
        <f>'[9]NAW3 - Asset Repl - NPgN'!AF154</f>
        <v>0</v>
      </c>
      <c r="AG157" s="54">
        <f>'[9]NAW3 - Asset Repl - NPgN'!AG154</f>
        <v>0</v>
      </c>
      <c r="AH157" s="54">
        <f>'[9]NAW3 - Asset Repl - NPgN'!AH154</f>
        <v>0</v>
      </c>
      <c r="AI157" s="54">
        <f>'[9]NAW3 - Asset Repl - NPgN'!AI154</f>
        <v>0</v>
      </c>
      <c r="AJ157" s="53">
        <f>SUM(AE157:AI157)</f>
        <v>0</v>
      </c>
      <c r="AK157" s="54">
        <f>'[9]NAW3 - Asset Repl - NPgN'!AK154</f>
        <v>0</v>
      </c>
      <c r="AL157" s="54">
        <f>'[9]NAW3 - Asset Repl - NPgN'!AL154</f>
        <v>0</v>
      </c>
      <c r="AM157" s="54">
        <f>'[9]NAW3 - Asset Repl - NPgN'!AM154</f>
        <v>0</v>
      </c>
      <c r="AN157" s="54">
        <f>'[9]NAW3 - Asset Repl - NPgN'!AN154</f>
        <v>0</v>
      </c>
      <c r="AO157" s="54">
        <f>'[9]NAW3 - Asset Repl - NPgN'!AO154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'NPgN - Probs. of Failure'!O$42</f>
        <v>0</v>
      </c>
      <c r="BF157" s="172">
        <f>'NPgN - Probs. of Failure'!P$42</f>
        <v>0</v>
      </c>
      <c r="BG157" s="172">
        <f>'NPgN - Probs. of Failure'!Q$42</f>
        <v>0</v>
      </c>
      <c r="BH157" s="172">
        <f>'NPgN - Probs. of Failure'!R$42</f>
        <v>0</v>
      </c>
      <c r="BI157" s="172">
        <f>'NPgN - Probs. of Failure'!S$42</f>
        <v>0</v>
      </c>
      <c r="BJ157" s="175"/>
      <c r="BK157" s="6"/>
      <c r="BL157" s="51" t="s">
        <v>25</v>
      </c>
      <c r="BM157" s="242">
        <f>IFERROR($BM2*'NPgN - Average Cons. of Failure'!$Q$42,0)</f>
        <v>0</v>
      </c>
      <c r="BN157" s="242">
        <f>IFERROR($BM2*'NPgN - Average Cons. of Failure'!$Q$42,0)</f>
        <v>0</v>
      </c>
      <c r="BO157" s="242">
        <f>IFERROR($BM2*'NPgN - Average Cons. of Failure'!$Q$42,0)</f>
        <v>0</v>
      </c>
      <c r="BP157" s="242">
        <f>IFERROR($BM2*'NPgN - Average Cons. of Failure'!$Q$42,0)</f>
        <v>0</v>
      </c>
      <c r="BQ157" s="242">
        <f>IFERROR($BM2*'NPgN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NPgN'!G155</f>
        <v>0</v>
      </c>
      <c r="H158" s="52">
        <f>'[9]NAW3 - Asset Repl - NPgN'!H155</f>
        <v>0</v>
      </c>
      <c r="I158" s="52">
        <f>'[9]NAW3 - Asset Repl - NPgN'!I155</f>
        <v>0</v>
      </c>
      <c r="J158" s="52">
        <f>'[9]NAW3 - Asset Repl - NPgN'!J155</f>
        <v>0</v>
      </c>
      <c r="K158" s="52">
        <f>'[9]NAW3 - Asset Repl - NPgN'!K155</f>
        <v>0</v>
      </c>
      <c r="L158" s="59">
        <f t="shared" ref="L158:L160" si="936">SUM(G158:K158)</f>
        <v>0</v>
      </c>
      <c r="M158" s="52">
        <f>'[9]NAW3 - Asset Repl - NPgN'!M155</f>
        <v>0</v>
      </c>
      <c r="N158" s="52">
        <f>'[9]NAW3 - Asset Repl - NPgN'!N155</f>
        <v>0</v>
      </c>
      <c r="O158" s="52">
        <f>'[9]NAW3 - Asset Repl - NPgN'!O155</f>
        <v>0</v>
      </c>
      <c r="P158" s="52">
        <f>'[9]NAW3 - Asset Repl - NPgN'!P155</f>
        <v>0</v>
      </c>
      <c r="Q158" s="52">
        <f>'[9]NAW3 - Asset Repl - NPgN'!Q155</f>
        <v>0</v>
      </c>
      <c r="R158" s="59">
        <f t="shared" ref="R158:R160" si="937">SUM(M158:Q158)</f>
        <v>0</v>
      </c>
      <c r="S158" s="52">
        <f>'[9]NAW3 - Asset Repl - NPgN'!S155</f>
        <v>0</v>
      </c>
      <c r="T158" s="52">
        <f>'[9]NAW3 - Asset Repl - NPgN'!T155</f>
        <v>0</v>
      </c>
      <c r="U158" s="52">
        <f>'[9]NAW3 - Asset Repl - NPgN'!U155</f>
        <v>0</v>
      </c>
      <c r="V158" s="52">
        <f>'[9]NAW3 - Asset Repl - NPgN'!V155</f>
        <v>0</v>
      </c>
      <c r="W158" s="52">
        <f>'[9]NAW3 - Asset Repl - NPgN'!W155</f>
        <v>0</v>
      </c>
      <c r="X158" s="59">
        <f t="shared" ref="X158:X160" si="938">SUM(S158:W158)</f>
        <v>0</v>
      </c>
      <c r="Y158" s="52">
        <f>'[9]NAW3 - Asset Repl - NPgN'!Y155</f>
        <v>0</v>
      </c>
      <c r="Z158" s="52">
        <f>'[9]NAW3 - Asset Repl - NPgN'!Z155</f>
        <v>0</v>
      </c>
      <c r="AA158" s="52">
        <f>'[9]NAW3 - Asset Repl - NPgN'!AA155</f>
        <v>0</v>
      </c>
      <c r="AB158" s="52">
        <f>'[9]NAW3 - Asset Repl - NPgN'!AB155</f>
        <v>0</v>
      </c>
      <c r="AC158" s="52">
        <f>'[9]NAW3 - Asset Repl - NPgN'!AC155</f>
        <v>0</v>
      </c>
      <c r="AD158" s="59">
        <f t="shared" ref="AD158:AD160" si="939">SUM(Y158:AC158)</f>
        <v>0</v>
      </c>
      <c r="AE158" s="52">
        <f>'[9]NAW3 - Asset Repl - NPgN'!AE155</f>
        <v>0</v>
      </c>
      <c r="AF158" s="52">
        <f>'[9]NAW3 - Asset Repl - NPgN'!AF155</f>
        <v>0</v>
      </c>
      <c r="AG158" s="52">
        <f>'[9]NAW3 - Asset Repl - NPgN'!AG155</f>
        <v>0</v>
      </c>
      <c r="AH158" s="52">
        <f>'[9]NAW3 - Asset Repl - NPgN'!AH155</f>
        <v>0</v>
      </c>
      <c r="AI158" s="52">
        <f>'[9]NAW3 - Asset Repl - NPgN'!AI155</f>
        <v>0</v>
      </c>
      <c r="AJ158" s="59">
        <f t="shared" ref="AJ158:AJ160" si="940">SUM(AE158:AI158)</f>
        <v>0</v>
      </c>
      <c r="AK158" s="52">
        <f>'[9]NAW3 - Asset Repl - NPgN'!AK155</f>
        <v>0</v>
      </c>
      <c r="AL158" s="52">
        <f>'[9]NAW3 - Asset Repl - NPgN'!AL155</f>
        <v>0</v>
      </c>
      <c r="AM158" s="52">
        <f>'[9]NAW3 - Asset Repl - NPgN'!AM155</f>
        <v>0</v>
      </c>
      <c r="AN158" s="52">
        <f>'[9]NAW3 - Asset Repl - NPgN'!AN155</f>
        <v>0</v>
      </c>
      <c r="AO158" s="52">
        <f>'[9]NAW3 - Asset Repl - NPgN'!AO155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'NPgN - Probs. of Failure'!O$42</f>
        <v>0</v>
      </c>
      <c r="BF158" s="172">
        <f>'NPgN - Probs. of Failure'!P$42</f>
        <v>0</v>
      </c>
      <c r="BG158" s="172">
        <f>'NPgN - Probs. of Failure'!Q$42</f>
        <v>0</v>
      </c>
      <c r="BH158" s="172">
        <f>'NPgN - Probs. of Failure'!R$42</f>
        <v>0</v>
      </c>
      <c r="BI158" s="172">
        <f>'NPgN - Probs. of Failure'!S$42</f>
        <v>0</v>
      </c>
      <c r="BJ158" s="176"/>
      <c r="BK158" s="6"/>
      <c r="BL158" s="58" t="s">
        <v>27</v>
      </c>
      <c r="BM158" s="242">
        <f>IFERROR($BM3*'NPgN - Average Cons. of Failure'!$Q$42,0)</f>
        <v>0</v>
      </c>
      <c r="BN158" s="242">
        <f>IFERROR($BM3*'NPgN - Average Cons. of Failure'!$Q$42,0)</f>
        <v>0</v>
      </c>
      <c r="BO158" s="242">
        <f>IFERROR($BM3*'NPgN - Average Cons. of Failure'!$Q$42,0)</f>
        <v>0</v>
      </c>
      <c r="BP158" s="242">
        <f>IFERROR($BM3*'NPgN - Average Cons. of Failure'!$Q$42,0)</f>
        <v>0</v>
      </c>
      <c r="BQ158" s="242">
        <f>IFERROR($BM3*'NPgN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NPgN'!G156</f>
        <v>0</v>
      </c>
      <c r="H159" s="52">
        <f>'[9]NAW3 - Asset Repl - NPgN'!H156</f>
        <v>0</v>
      </c>
      <c r="I159" s="52">
        <f>'[9]NAW3 - Asset Repl - NPgN'!I156</f>
        <v>0</v>
      </c>
      <c r="J159" s="52">
        <f>'[9]NAW3 - Asset Repl - NPgN'!J156</f>
        <v>0</v>
      </c>
      <c r="K159" s="52">
        <f>'[9]NAW3 - Asset Repl - NPgN'!K156</f>
        <v>0</v>
      </c>
      <c r="L159" s="59">
        <f t="shared" si="936"/>
        <v>0</v>
      </c>
      <c r="M159" s="52">
        <f>'[9]NAW3 - Asset Repl - NPgN'!M156</f>
        <v>0</v>
      </c>
      <c r="N159" s="52">
        <f>'[9]NAW3 - Asset Repl - NPgN'!N156</f>
        <v>0</v>
      </c>
      <c r="O159" s="52">
        <f>'[9]NAW3 - Asset Repl - NPgN'!O156</f>
        <v>0</v>
      </c>
      <c r="P159" s="52">
        <f>'[9]NAW3 - Asset Repl - NPgN'!P156</f>
        <v>0</v>
      </c>
      <c r="Q159" s="52">
        <f>'[9]NAW3 - Asset Repl - NPgN'!Q156</f>
        <v>0</v>
      </c>
      <c r="R159" s="59">
        <f t="shared" si="937"/>
        <v>0</v>
      </c>
      <c r="S159" s="52">
        <f>'[9]NAW3 - Asset Repl - NPgN'!S156</f>
        <v>0</v>
      </c>
      <c r="T159" s="52">
        <f>'[9]NAW3 - Asset Repl - NPgN'!T156</f>
        <v>0</v>
      </c>
      <c r="U159" s="52">
        <f>'[9]NAW3 - Asset Repl - NPgN'!U156</f>
        <v>0</v>
      </c>
      <c r="V159" s="52">
        <f>'[9]NAW3 - Asset Repl - NPgN'!V156</f>
        <v>0</v>
      </c>
      <c r="W159" s="52">
        <f>'[9]NAW3 - Asset Repl - NPgN'!W156</f>
        <v>0</v>
      </c>
      <c r="X159" s="59">
        <f t="shared" si="938"/>
        <v>0</v>
      </c>
      <c r="Y159" s="52">
        <f>'[9]NAW3 - Asset Repl - NPgN'!Y156</f>
        <v>0</v>
      </c>
      <c r="Z159" s="52">
        <f>'[9]NAW3 - Asset Repl - NPgN'!Z156</f>
        <v>0</v>
      </c>
      <c r="AA159" s="52">
        <f>'[9]NAW3 - Asset Repl - NPgN'!AA156</f>
        <v>0</v>
      </c>
      <c r="AB159" s="52">
        <f>'[9]NAW3 - Asset Repl - NPgN'!AB156</f>
        <v>0</v>
      </c>
      <c r="AC159" s="52">
        <f>'[9]NAW3 - Asset Repl - NPgN'!AC156</f>
        <v>0</v>
      </c>
      <c r="AD159" s="59">
        <f t="shared" si="939"/>
        <v>0</v>
      </c>
      <c r="AE159" s="52">
        <f>'[9]NAW3 - Asset Repl - NPgN'!AE156</f>
        <v>0</v>
      </c>
      <c r="AF159" s="52">
        <f>'[9]NAW3 - Asset Repl - NPgN'!AF156</f>
        <v>0</v>
      </c>
      <c r="AG159" s="52">
        <f>'[9]NAW3 - Asset Repl - NPgN'!AG156</f>
        <v>0</v>
      </c>
      <c r="AH159" s="52">
        <f>'[9]NAW3 - Asset Repl - NPgN'!AH156</f>
        <v>0</v>
      </c>
      <c r="AI159" s="52">
        <f>'[9]NAW3 - Asset Repl - NPgN'!AI156</f>
        <v>0</v>
      </c>
      <c r="AJ159" s="59">
        <f t="shared" si="940"/>
        <v>0</v>
      </c>
      <c r="AK159" s="52">
        <f>'[9]NAW3 - Asset Repl - NPgN'!AK156</f>
        <v>0</v>
      </c>
      <c r="AL159" s="52">
        <f>'[9]NAW3 - Asset Repl - NPgN'!AL156</f>
        <v>0</v>
      </c>
      <c r="AM159" s="52">
        <f>'[9]NAW3 - Asset Repl - NPgN'!AM156</f>
        <v>0</v>
      </c>
      <c r="AN159" s="52">
        <f>'[9]NAW3 - Asset Repl - NPgN'!AN156</f>
        <v>0</v>
      </c>
      <c r="AO159" s="52">
        <f>'[9]NAW3 - Asset Repl - NPgN'!AO156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'NPgN - Probs. of Failure'!O$42</f>
        <v>0</v>
      </c>
      <c r="BF159" s="172">
        <f>'NPgN - Probs. of Failure'!P$42</f>
        <v>0</v>
      </c>
      <c r="BG159" s="172">
        <f>'NPgN - Probs. of Failure'!Q$42</f>
        <v>0</v>
      </c>
      <c r="BH159" s="172">
        <f>'NPgN - Probs. of Failure'!R$42</f>
        <v>0</v>
      </c>
      <c r="BI159" s="172">
        <f>'NPgN - Probs. of Failure'!S$42</f>
        <v>0</v>
      </c>
      <c r="BJ159" s="176"/>
      <c r="BK159" s="6"/>
      <c r="BL159" s="58" t="s">
        <v>29</v>
      </c>
      <c r="BM159" s="242">
        <f>IFERROR($BM4*'NPgN - Average Cons. of Failure'!$Q$42,0)</f>
        <v>0</v>
      </c>
      <c r="BN159" s="242">
        <f>IFERROR($BM4*'NPgN - Average Cons. of Failure'!$Q$42,0)</f>
        <v>0</v>
      </c>
      <c r="BO159" s="242">
        <f>IFERROR($BM4*'NPgN - Average Cons. of Failure'!$Q$42,0)</f>
        <v>0</v>
      </c>
      <c r="BP159" s="242">
        <f>IFERROR($BM4*'NPgN - Average Cons. of Failure'!$Q$42,0)</f>
        <v>0</v>
      </c>
      <c r="BQ159" s="242">
        <f>IFERROR($BM4*'NPgN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NPgN'!G157</f>
        <v>0</v>
      </c>
      <c r="H160" s="52">
        <f>'[9]NAW3 - Asset Repl - NPgN'!H157</f>
        <v>0</v>
      </c>
      <c r="I160" s="52">
        <f>'[9]NAW3 - Asset Repl - NPgN'!I157</f>
        <v>0</v>
      </c>
      <c r="J160" s="52">
        <f>'[9]NAW3 - Asset Repl - NPgN'!J157</f>
        <v>0</v>
      </c>
      <c r="K160" s="52">
        <f>'[9]NAW3 - Asset Repl - NPgN'!K157</f>
        <v>0</v>
      </c>
      <c r="L160" s="59">
        <f t="shared" si="936"/>
        <v>0</v>
      </c>
      <c r="M160" s="52">
        <f>'[9]NAW3 - Asset Repl - NPgN'!M157</f>
        <v>0</v>
      </c>
      <c r="N160" s="52">
        <f>'[9]NAW3 - Asset Repl - NPgN'!N157</f>
        <v>0</v>
      </c>
      <c r="O160" s="52">
        <f>'[9]NAW3 - Asset Repl - NPgN'!O157</f>
        <v>0</v>
      </c>
      <c r="P160" s="52">
        <f>'[9]NAW3 - Asset Repl - NPgN'!P157</f>
        <v>0</v>
      </c>
      <c r="Q160" s="52">
        <f>'[9]NAW3 - Asset Repl - NPgN'!Q157</f>
        <v>0</v>
      </c>
      <c r="R160" s="59">
        <f t="shared" si="937"/>
        <v>0</v>
      </c>
      <c r="S160" s="52">
        <f>'[9]NAW3 - Asset Repl - NPgN'!S157</f>
        <v>0</v>
      </c>
      <c r="T160" s="52">
        <f>'[9]NAW3 - Asset Repl - NPgN'!T157</f>
        <v>0</v>
      </c>
      <c r="U160" s="52">
        <f>'[9]NAW3 - Asset Repl - NPgN'!U157</f>
        <v>0</v>
      </c>
      <c r="V160" s="52">
        <f>'[9]NAW3 - Asset Repl - NPgN'!V157</f>
        <v>0</v>
      </c>
      <c r="W160" s="52">
        <f>'[9]NAW3 - Asset Repl - NPgN'!W157</f>
        <v>0</v>
      </c>
      <c r="X160" s="59">
        <f t="shared" si="938"/>
        <v>0</v>
      </c>
      <c r="Y160" s="52">
        <f>'[9]NAW3 - Asset Repl - NPgN'!Y157</f>
        <v>0</v>
      </c>
      <c r="Z160" s="52">
        <f>'[9]NAW3 - Asset Repl - NPgN'!Z157</f>
        <v>0</v>
      </c>
      <c r="AA160" s="52">
        <f>'[9]NAW3 - Asset Repl - NPgN'!AA157</f>
        <v>0</v>
      </c>
      <c r="AB160" s="52">
        <f>'[9]NAW3 - Asset Repl - NPgN'!AB157</f>
        <v>0</v>
      </c>
      <c r="AC160" s="52">
        <f>'[9]NAW3 - Asset Repl - NPgN'!AC157</f>
        <v>0</v>
      </c>
      <c r="AD160" s="59">
        <f t="shared" si="939"/>
        <v>0</v>
      </c>
      <c r="AE160" s="52">
        <f>'[9]NAW3 - Asset Repl - NPgN'!AE157</f>
        <v>0</v>
      </c>
      <c r="AF160" s="52">
        <f>'[9]NAW3 - Asset Repl - NPgN'!AF157</f>
        <v>0</v>
      </c>
      <c r="AG160" s="52">
        <f>'[9]NAW3 - Asset Repl - NPgN'!AG157</f>
        <v>0</v>
      </c>
      <c r="AH160" s="52">
        <f>'[9]NAW3 - Asset Repl - NPgN'!AH157</f>
        <v>0</v>
      </c>
      <c r="AI160" s="52">
        <f>'[9]NAW3 - Asset Repl - NPgN'!AI157</f>
        <v>0</v>
      </c>
      <c r="AJ160" s="59">
        <f t="shared" si="940"/>
        <v>0</v>
      </c>
      <c r="AK160" s="52">
        <f>'[9]NAW3 - Asset Repl - NPgN'!AK157</f>
        <v>0</v>
      </c>
      <c r="AL160" s="52">
        <f>'[9]NAW3 - Asset Repl - NPgN'!AL157</f>
        <v>0</v>
      </c>
      <c r="AM160" s="52">
        <f>'[9]NAW3 - Asset Repl - NPgN'!AM157</f>
        <v>0</v>
      </c>
      <c r="AN160" s="52">
        <f>'[9]NAW3 - Asset Repl - NPgN'!AN157</f>
        <v>0</v>
      </c>
      <c r="AO160" s="52">
        <f>'[9]NAW3 - Asset Repl - NPgN'!AO157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'NPgN - Probs. of Failure'!O$42</f>
        <v>0</v>
      </c>
      <c r="BF160" s="172">
        <f>'NPgN - Probs. of Failure'!P$42</f>
        <v>0</v>
      </c>
      <c r="BG160" s="172">
        <f>'NPgN - Probs. of Failure'!Q$42</f>
        <v>0</v>
      </c>
      <c r="BH160" s="172">
        <f>'NPgN - Probs. of Failure'!R$42</f>
        <v>0</v>
      </c>
      <c r="BI160" s="172">
        <f>'NPgN - Probs. of Failure'!S$42</f>
        <v>0</v>
      </c>
      <c r="BJ160" s="176"/>
      <c r="BK160" s="6"/>
      <c r="BL160" s="58" t="s">
        <v>30</v>
      </c>
      <c r="BM160" s="242">
        <f>IFERROR($BM5*'NPgN - Average Cons. of Failure'!$Q$42,0)</f>
        <v>0</v>
      </c>
      <c r="BN160" s="242">
        <f>IFERROR($BM5*'NPgN - Average Cons. of Failure'!$Q$42,0)</f>
        <v>0</v>
      </c>
      <c r="BO160" s="242">
        <f>IFERROR($BM5*'NPgN - Average Cons. of Failure'!$Q$42,0)</f>
        <v>0</v>
      </c>
      <c r="BP160" s="242">
        <f>IFERROR($BM5*'NPgN - Average Cons. of Failure'!$Q$42,0)</f>
        <v>0</v>
      </c>
      <c r="BQ160" s="242">
        <f>IFERROR($BM5*'NPgN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NPgN'!G159</f>
        <v>0</v>
      </c>
      <c r="H162" s="52">
        <f>'[9]NAW3 - Asset Repl - NPgN'!H159</f>
        <v>0</v>
      </c>
      <c r="I162" s="52">
        <f>'[9]NAW3 - Asset Repl - NPgN'!I159</f>
        <v>0</v>
      </c>
      <c r="J162" s="52">
        <f>'[9]NAW3 - Asset Repl - NPgN'!J159</f>
        <v>0</v>
      </c>
      <c r="K162" s="52">
        <f>'[9]NAW3 - Asset Repl - NPgN'!K159</f>
        <v>0</v>
      </c>
      <c r="L162" s="53">
        <f>SUM(G162:K162)</f>
        <v>0</v>
      </c>
      <c r="M162" s="52">
        <f>'[9]NAW3 - Asset Repl - NPgN'!M159</f>
        <v>0</v>
      </c>
      <c r="N162" s="52">
        <f>'[9]NAW3 - Asset Repl - NPgN'!N159</f>
        <v>0</v>
      </c>
      <c r="O162" s="52">
        <f>'[9]NAW3 - Asset Repl - NPgN'!O159</f>
        <v>0</v>
      </c>
      <c r="P162" s="52">
        <f>'[9]NAW3 - Asset Repl - NPgN'!P159</f>
        <v>0</v>
      </c>
      <c r="Q162" s="52">
        <f>'[9]NAW3 - Asset Repl - NPgN'!Q159</f>
        <v>0</v>
      </c>
      <c r="R162" s="53">
        <f>SUM(M162:Q162)</f>
        <v>0</v>
      </c>
      <c r="S162" s="52">
        <f>'[9]NAW3 - Asset Repl - NPgN'!S159</f>
        <v>0</v>
      </c>
      <c r="T162" s="52">
        <f>'[9]NAW3 - Asset Repl - NPgN'!T159</f>
        <v>0</v>
      </c>
      <c r="U162" s="52">
        <f>'[9]NAW3 - Asset Repl - NPgN'!U159</f>
        <v>0</v>
      </c>
      <c r="V162" s="52">
        <f>'[9]NAW3 - Asset Repl - NPgN'!V159</f>
        <v>0</v>
      </c>
      <c r="W162" s="52">
        <f>'[9]NAW3 - Asset Repl - NPgN'!W159</f>
        <v>0</v>
      </c>
      <c r="X162" s="53">
        <f>SUM(S162:W162)</f>
        <v>0</v>
      </c>
      <c r="Y162" s="54">
        <f>'[9]NAW3 - Asset Repl - NPgN'!Y159</f>
        <v>0</v>
      </c>
      <c r="Z162" s="54">
        <f>'[9]NAW3 - Asset Repl - NPgN'!Z159</f>
        <v>0</v>
      </c>
      <c r="AA162" s="54">
        <f>'[9]NAW3 - Asset Repl - NPgN'!AA159</f>
        <v>0</v>
      </c>
      <c r="AB162" s="54">
        <f>'[9]NAW3 - Asset Repl - NPgN'!AB159</f>
        <v>0</v>
      </c>
      <c r="AC162" s="54">
        <f>'[9]NAW3 - Asset Repl - NPgN'!AC159</f>
        <v>0</v>
      </c>
      <c r="AD162" s="53">
        <f>SUM(Y162:AC162)</f>
        <v>0</v>
      </c>
      <c r="AE162" s="54">
        <f>'[9]NAW3 - Asset Repl - NPgN'!AE159</f>
        <v>0</v>
      </c>
      <c r="AF162" s="54">
        <f>'[9]NAW3 - Asset Repl - NPgN'!AF159</f>
        <v>0</v>
      </c>
      <c r="AG162" s="54">
        <f>'[9]NAW3 - Asset Repl - NPgN'!AG159</f>
        <v>0</v>
      </c>
      <c r="AH162" s="54">
        <f>'[9]NAW3 - Asset Repl - NPgN'!AH159</f>
        <v>0</v>
      </c>
      <c r="AI162" s="54">
        <f>'[9]NAW3 - Asset Repl - NPgN'!AI159</f>
        <v>0</v>
      </c>
      <c r="AJ162" s="53">
        <f>SUM(AE162:AI162)</f>
        <v>0</v>
      </c>
      <c r="AK162" s="54">
        <f>'[9]NAW3 - Asset Repl - NPgN'!AK159</f>
        <v>0</v>
      </c>
      <c r="AL162" s="54">
        <f>'[9]NAW3 - Asset Repl - NPgN'!AL159</f>
        <v>0</v>
      </c>
      <c r="AM162" s="54">
        <f>'[9]NAW3 - Asset Repl - NPgN'!AM159</f>
        <v>0</v>
      </c>
      <c r="AN162" s="54">
        <f>'[9]NAW3 - Asset Repl - NPgN'!AN159</f>
        <v>0</v>
      </c>
      <c r="AO162" s="54">
        <f>'[9]NAW3 - Asset Repl - NPgN'!AO159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'NPgN - Probs. of Failure'!O$43</f>
        <v>0</v>
      </c>
      <c r="BF162" s="172">
        <f>'NPgN - Probs. of Failure'!P$43</f>
        <v>0</v>
      </c>
      <c r="BG162" s="172">
        <f>'NPgN - Probs. of Failure'!Q$43</f>
        <v>0</v>
      </c>
      <c r="BH162" s="172">
        <f>'NPgN - Probs. of Failure'!R$43</f>
        <v>0</v>
      </c>
      <c r="BI162" s="172">
        <f>'NPgN - Probs. of Failure'!S$43</f>
        <v>0</v>
      </c>
      <c r="BJ162" s="175"/>
      <c r="BK162" s="6"/>
      <c r="BL162" s="51" t="s">
        <v>25</v>
      </c>
      <c r="BM162" s="242">
        <f>IFERROR($BM2*'NPgN - Average Cons. of Failure'!$Q$43,0)</f>
        <v>0</v>
      </c>
      <c r="BN162" s="242">
        <f>IFERROR($BM2*'NPgN - Average Cons. of Failure'!$Q$43,0)</f>
        <v>0</v>
      </c>
      <c r="BO162" s="242">
        <f>IFERROR($BM2*'NPgN - Average Cons. of Failure'!$Q$43,0)</f>
        <v>0</v>
      </c>
      <c r="BP162" s="242">
        <f>IFERROR($BM2*'NPgN - Average Cons. of Failure'!$Q$43,0)</f>
        <v>0</v>
      </c>
      <c r="BQ162" s="242">
        <f>IFERROR($BM2*'NPgN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NPgN'!G160</f>
        <v>0</v>
      </c>
      <c r="H163" s="52">
        <f>'[9]NAW3 - Asset Repl - NPgN'!H160</f>
        <v>0</v>
      </c>
      <c r="I163" s="52">
        <f>'[9]NAW3 - Asset Repl - NPgN'!I160</f>
        <v>0</v>
      </c>
      <c r="J163" s="52">
        <f>'[9]NAW3 - Asset Repl - NPgN'!J160</f>
        <v>0</v>
      </c>
      <c r="K163" s="52">
        <f>'[9]NAW3 - Asset Repl - NPgN'!K160</f>
        <v>0</v>
      </c>
      <c r="L163" s="59">
        <f t="shared" ref="L163:L165" si="967">SUM(G163:K163)</f>
        <v>0</v>
      </c>
      <c r="M163" s="52">
        <f>'[9]NAW3 - Asset Repl - NPgN'!M160</f>
        <v>0</v>
      </c>
      <c r="N163" s="52">
        <f>'[9]NAW3 - Asset Repl - NPgN'!N160</f>
        <v>0</v>
      </c>
      <c r="O163" s="52">
        <f>'[9]NAW3 - Asset Repl - NPgN'!O160</f>
        <v>0</v>
      </c>
      <c r="P163" s="52">
        <f>'[9]NAW3 - Asset Repl - NPgN'!P160</f>
        <v>0</v>
      </c>
      <c r="Q163" s="52">
        <f>'[9]NAW3 - Asset Repl - NPgN'!Q160</f>
        <v>0</v>
      </c>
      <c r="R163" s="59">
        <f t="shared" ref="R163:R165" si="968">SUM(M163:Q163)</f>
        <v>0</v>
      </c>
      <c r="S163" s="52">
        <f>'[9]NAW3 - Asset Repl - NPgN'!S160</f>
        <v>0</v>
      </c>
      <c r="T163" s="52">
        <f>'[9]NAW3 - Asset Repl - NPgN'!T160</f>
        <v>0</v>
      </c>
      <c r="U163" s="52">
        <f>'[9]NAW3 - Asset Repl - NPgN'!U160</f>
        <v>0</v>
      </c>
      <c r="V163" s="52">
        <f>'[9]NAW3 - Asset Repl - NPgN'!V160</f>
        <v>0</v>
      </c>
      <c r="W163" s="52">
        <f>'[9]NAW3 - Asset Repl - NPgN'!W160</f>
        <v>0</v>
      </c>
      <c r="X163" s="59">
        <f t="shared" ref="X163:X165" si="969">SUM(S163:W163)</f>
        <v>0</v>
      </c>
      <c r="Y163" s="52">
        <f>'[9]NAW3 - Asset Repl - NPgN'!Y160</f>
        <v>0</v>
      </c>
      <c r="Z163" s="52">
        <f>'[9]NAW3 - Asset Repl - NPgN'!Z160</f>
        <v>0</v>
      </c>
      <c r="AA163" s="52">
        <f>'[9]NAW3 - Asset Repl - NPgN'!AA160</f>
        <v>0</v>
      </c>
      <c r="AB163" s="52">
        <f>'[9]NAW3 - Asset Repl - NPgN'!AB160</f>
        <v>0</v>
      </c>
      <c r="AC163" s="52">
        <f>'[9]NAW3 - Asset Repl - NPgN'!AC160</f>
        <v>0</v>
      </c>
      <c r="AD163" s="59">
        <f t="shared" ref="AD163:AD165" si="970">SUM(Y163:AC163)</f>
        <v>0</v>
      </c>
      <c r="AE163" s="52">
        <f>'[9]NAW3 - Asset Repl - NPgN'!AE160</f>
        <v>0</v>
      </c>
      <c r="AF163" s="52">
        <f>'[9]NAW3 - Asset Repl - NPgN'!AF160</f>
        <v>0</v>
      </c>
      <c r="AG163" s="52">
        <f>'[9]NAW3 - Asset Repl - NPgN'!AG160</f>
        <v>0</v>
      </c>
      <c r="AH163" s="52">
        <f>'[9]NAW3 - Asset Repl - NPgN'!AH160</f>
        <v>0</v>
      </c>
      <c r="AI163" s="52">
        <f>'[9]NAW3 - Asset Repl - NPgN'!AI160</f>
        <v>0</v>
      </c>
      <c r="AJ163" s="59">
        <f t="shared" ref="AJ163:AJ165" si="971">SUM(AE163:AI163)</f>
        <v>0</v>
      </c>
      <c r="AK163" s="52">
        <f>'[9]NAW3 - Asset Repl - NPgN'!AK160</f>
        <v>0</v>
      </c>
      <c r="AL163" s="52">
        <f>'[9]NAW3 - Asset Repl - NPgN'!AL160</f>
        <v>0</v>
      </c>
      <c r="AM163" s="52">
        <f>'[9]NAW3 - Asset Repl - NPgN'!AM160</f>
        <v>0</v>
      </c>
      <c r="AN163" s="52">
        <f>'[9]NAW3 - Asset Repl - NPgN'!AN160</f>
        <v>0</v>
      </c>
      <c r="AO163" s="52">
        <f>'[9]NAW3 - Asset Repl - NPgN'!AO160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'NPgN - Probs. of Failure'!O$43</f>
        <v>0</v>
      </c>
      <c r="BF163" s="172">
        <f>'NPgN - Probs. of Failure'!P$43</f>
        <v>0</v>
      </c>
      <c r="BG163" s="172">
        <f>'NPgN - Probs. of Failure'!Q$43</f>
        <v>0</v>
      </c>
      <c r="BH163" s="172">
        <f>'NPgN - Probs. of Failure'!R$43</f>
        <v>0</v>
      </c>
      <c r="BI163" s="172">
        <f>'NPgN - Probs. of Failure'!S$43</f>
        <v>0</v>
      </c>
      <c r="BJ163" s="176"/>
      <c r="BK163" s="6"/>
      <c r="BL163" s="58" t="s">
        <v>27</v>
      </c>
      <c r="BM163" s="242">
        <f>IFERROR($BM3*'NPgN - Average Cons. of Failure'!$Q$43,0)</f>
        <v>0</v>
      </c>
      <c r="BN163" s="242">
        <f>IFERROR($BM3*'NPgN - Average Cons. of Failure'!$Q$43,0)</f>
        <v>0</v>
      </c>
      <c r="BO163" s="242">
        <f>IFERROR($BM3*'NPgN - Average Cons. of Failure'!$Q$43,0)</f>
        <v>0</v>
      </c>
      <c r="BP163" s="242">
        <f>IFERROR($BM3*'NPgN - Average Cons. of Failure'!$Q$43,0)</f>
        <v>0</v>
      </c>
      <c r="BQ163" s="242">
        <f>IFERROR($BM3*'NPgN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NPgN'!G161</f>
        <v>0</v>
      </c>
      <c r="H164" s="52">
        <f>'[9]NAW3 - Asset Repl - NPgN'!H161</f>
        <v>0</v>
      </c>
      <c r="I164" s="52">
        <f>'[9]NAW3 - Asset Repl - NPgN'!I161</f>
        <v>0</v>
      </c>
      <c r="J164" s="52">
        <f>'[9]NAW3 - Asset Repl - NPgN'!J161</f>
        <v>0</v>
      </c>
      <c r="K164" s="52">
        <f>'[9]NAW3 - Asset Repl - NPgN'!K161</f>
        <v>0</v>
      </c>
      <c r="L164" s="59">
        <f t="shared" si="967"/>
        <v>0</v>
      </c>
      <c r="M164" s="52">
        <f>'[9]NAW3 - Asset Repl - NPgN'!M161</f>
        <v>0</v>
      </c>
      <c r="N164" s="52">
        <f>'[9]NAW3 - Asset Repl - NPgN'!N161</f>
        <v>0</v>
      </c>
      <c r="O164" s="52">
        <f>'[9]NAW3 - Asset Repl - NPgN'!O161</f>
        <v>0</v>
      </c>
      <c r="P164" s="52">
        <f>'[9]NAW3 - Asset Repl - NPgN'!P161</f>
        <v>0</v>
      </c>
      <c r="Q164" s="52">
        <f>'[9]NAW3 - Asset Repl - NPgN'!Q161</f>
        <v>0</v>
      </c>
      <c r="R164" s="59">
        <f t="shared" si="968"/>
        <v>0</v>
      </c>
      <c r="S164" s="52">
        <f>'[9]NAW3 - Asset Repl - NPgN'!S161</f>
        <v>0</v>
      </c>
      <c r="T164" s="52">
        <f>'[9]NAW3 - Asset Repl - NPgN'!T161</f>
        <v>0</v>
      </c>
      <c r="U164" s="52">
        <f>'[9]NAW3 - Asset Repl - NPgN'!U161</f>
        <v>0</v>
      </c>
      <c r="V164" s="52">
        <f>'[9]NAW3 - Asset Repl - NPgN'!V161</f>
        <v>0</v>
      </c>
      <c r="W164" s="52">
        <f>'[9]NAW3 - Asset Repl - NPgN'!W161</f>
        <v>0</v>
      </c>
      <c r="X164" s="59">
        <f t="shared" si="969"/>
        <v>0</v>
      </c>
      <c r="Y164" s="52">
        <f>'[9]NAW3 - Asset Repl - NPgN'!Y161</f>
        <v>0</v>
      </c>
      <c r="Z164" s="52">
        <f>'[9]NAW3 - Asset Repl - NPgN'!Z161</f>
        <v>0</v>
      </c>
      <c r="AA164" s="52">
        <f>'[9]NAW3 - Asset Repl - NPgN'!AA161</f>
        <v>0</v>
      </c>
      <c r="AB164" s="52">
        <f>'[9]NAW3 - Asset Repl - NPgN'!AB161</f>
        <v>0</v>
      </c>
      <c r="AC164" s="52">
        <f>'[9]NAW3 - Asset Repl - NPgN'!AC161</f>
        <v>0</v>
      </c>
      <c r="AD164" s="59">
        <f t="shared" si="970"/>
        <v>0</v>
      </c>
      <c r="AE164" s="52">
        <f>'[9]NAW3 - Asset Repl - NPgN'!AE161</f>
        <v>0</v>
      </c>
      <c r="AF164" s="52">
        <f>'[9]NAW3 - Asset Repl - NPgN'!AF161</f>
        <v>0</v>
      </c>
      <c r="AG164" s="52">
        <f>'[9]NAW3 - Asset Repl - NPgN'!AG161</f>
        <v>0</v>
      </c>
      <c r="AH164" s="52">
        <f>'[9]NAW3 - Asset Repl - NPgN'!AH161</f>
        <v>0</v>
      </c>
      <c r="AI164" s="52">
        <f>'[9]NAW3 - Asset Repl - NPgN'!AI161</f>
        <v>0</v>
      </c>
      <c r="AJ164" s="59">
        <f t="shared" si="971"/>
        <v>0</v>
      </c>
      <c r="AK164" s="52">
        <f>'[9]NAW3 - Asset Repl - NPgN'!AK161</f>
        <v>0</v>
      </c>
      <c r="AL164" s="52">
        <f>'[9]NAW3 - Asset Repl - NPgN'!AL161</f>
        <v>0</v>
      </c>
      <c r="AM164" s="52">
        <f>'[9]NAW3 - Asset Repl - NPgN'!AM161</f>
        <v>0</v>
      </c>
      <c r="AN164" s="52">
        <f>'[9]NAW3 - Asset Repl - NPgN'!AN161</f>
        <v>0</v>
      </c>
      <c r="AO164" s="52">
        <f>'[9]NAW3 - Asset Repl - NPgN'!AO161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'NPgN - Probs. of Failure'!O$43</f>
        <v>0</v>
      </c>
      <c r="BF164" s="172">
        <f>'NPgN - Probs. of Failure'!P$43</f>
        <v>0</v>
      </c>
      <c r="BG164" s="172">
        <f>'NPgN - Probs. of Failure'!Q$43</f>
        <v>0</v>
      </c>
      <c r="BH164" s="172">
        <f>'NPgN - Probs. of Failure'!R$43</f>
        <v>0</v>
      </c>
      <c r="BI164" s="172">
        <f>'NPgN - Probs. of Failure'!S$43</f>
        <v>0</v>
      </c>
      <c r="BJ164" s="176"/>
      <c r="BK164" s="6"/>
      <c r="BL164" s="58" t="s">
        <v>29</v>
      </c>
      <c r="BM164" s="242">
        <f>IFERROR($BM4*'NPgN - Average Cons. of Failure'!$Q$43,0)</f>
        <v>0</v>
      </c>
      <c r="BN164" s="242">
        <f>IFERROR($BM4*'NPgN - Average Cons. of Failure'!$Q$43,0)</f>
        <v>0</v>
      </c>
      <c r="BO164" s="242">
        <f>IFERROR($BM4*'NPgN - Average Cons. of Failure'!$Q$43,0)</f>
        <v>0</v>
      </c>
      <c r="BP164" s="242">
        <f>IFERROR($BM4*'NPgN - Average Cons. of Failure'!$Q$43,0)</f>
        <v>0</v>
      </c>
      <c r="BQ164" s="242">
        <f>IFERROR($BM4*'NPgN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NPgN'!G162</f>
        <v>0</v>
      </c>
      <c r="H165" s="52">
        <f>'[9]NAW3 - Asset Repl - NPgN'!H162</f>
        <v>0</v>
      </c>
      <c r="I165" s="52">
        <f>'[9]NAW3 - Asset Repl - NPgN'!I162</f>
        <v>0</v>
      </c>
      <c r="J165" s="52">
        <f>'[9]NAW3 - Asset Repl - NPgN'!J162</f>
        <v>0</v>
      </c>
      <c r="K165" s="52">
        <f>'[9]NAW3 - Asset Repl - NPgN'!K162</f>
        <v>0</v>
      </c>
      <c r="L165" s="59">
        <f t="shared" si="967"/>
        <v>0</v>
      </c>
      <c r="M165" s="52">
        <f>'[9]NAW3 - Asset Repl - NPgN'!M162</f>
        <v>0</v>
      </c>
      <c r="N165" s="52">
        <f>'[9]NAW3 - Asset Repl - NPgN'!N162</f>
        <v>0</v>
      </c>
      <c r="O165" s="52">
        <f>'[9]NAW3 - Asset Repl - NPgN'!O162</f>
        <v>0</v>
      </c>
      <c r="P165" s="52">
        <f>'[9]NAW3 - Asset Repl - NPgN'!P162</f>
        <v>0</v>
      </c>
      <c r="Q165" s="52">
        <f>'[9]NAW3 - Asset Repl - NPgN'!Q162</f>
        <v>0</v>
      </c>
      <c r="R165" s="59">
        <f t="shared" si="968"/>
        <v>0</v>
      </c>
      <c r="S165" s="52">
        <f>'[9]NAW3 - Asset Repl - NPgN'!S162</f>
        <v>0</v>
      </c>
      <c r="T165" s="52">
        <f>'[9]NAW3 - Asset Repl - NPgN'!T162</f>
        <v>0</v>
      </c>
      <c r="U165" s="52">
        <f>'[9]NAW3 - Asset Repl - NPgN'!U162</f>
        <v>0</v>
      </c>
      <c r="V165" s="52">
        <f>'[9]NAW3 - Asset Repl - NPgN'!V162</f>
        <v>0</v>
      </c>
      <c r="W165" s="52">
        <f>'[9]NAW3 - Asset Repl - NPgN'!W162</f>
        <v>0</v>
      </c>
      <c r="X165" s="59">
        <f t="shared" si="969"/>
        <v>0</v>
      </c>
      <c r="Y165" s="52">
        <f>'[9]NAW3 - Asset Repl - NPgN'!Y162</f>
        <v>0</v>
      </c>
      <c r="Z165" s="52">
        <f>'[9]NAW3 - Asset Repl - NPgN'!Z162</f>
        <v>0</v>
      </c>
      <c r="AA165" s="52">
        <f>'[9]NAW3 - Asset Repl - NPgN'!AA162</f>
        <v>0</v>
      </c>
      <c r="AB165" s="52">
        <f>'[9]NAW3 - Asset Repl - NPgN'!AB162</f>
        <v>0</v>
      </c>
      <c r="AC165" s="52">
        <f>'[9]NAW3 - Asset Repl - NPgN'!AC162</f>
        <v>0</v>
      </c>
      <c r="AD165" s="59">
        <f t="shared" si="970"/>
        <v>0</v>
      </c>
      <c r="AE165" s="52">
        <f>'[9]NAW3 - Asset Repl - NPgN'!AE162</f>
        <v>0</v>
      </c>
      <c r="AF165" s="52">
        <f>'[9]NAW3 - Asset Repl - NPgN'!AF162</f>
        <v>0</v>
      </c>
      <c r="AG165" s="52">
        <f>'[9]NAW3 - Asset Repl - NPgN'!AG162</f>
        <v>0</v>
      </c>
      <c r="AH165" s="52">
        <f>'[9]NAW3 - Asset Repl - NPgN'!AH162</f>
        <v>0</v>
      </c>
      <c r="AI165" s="52">
        <f>'[9]NAW3 - Asset Repl - NPgN'!AI162</f>
        <v>0</v>
      </c>
      <c r="AJ165" s="59">
        <f t="shared" si="971"/>
        <v>0</v>
      </c>
      <c r="AK165" s="52">
        <f>'[9]NAW3 - Asset Repl - NPgN'!AK162</f>
        <v>0</v>
      </c>
      <c r="AL165" s="52">
        <f>'[9]NAW3 - Asset Repl - NPgN'!AL162</f>
        <v>0</v>
      </c>
      <c r="AM165" s="52">
        <f>'[9]NAW3 - Asset Repl - NPgN'!AM162</f>
        <v>0</v>
      </c>
      <c r="AN165" s="52">
        <f>'[9]NAW3 - Asset Repl - NPgN'!AN162</f>
        <v>0</v>
      </c>
      <c r="AO165" s="52">
        <f>'[9]NAW3 - Asset Repl - NPgN'!AO162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'NPgN - Probs. of Failure'!O$43</f>
        <v>0</v>
      </c>
      <c r="BF165" s="172">
        <f>'NPgN - Probs. of Failure'!P$43</f>
        <v>0</v>
      </c>
      <c r="BG165" s="172">
        <f>'NPgN - Probs. of Failure'!Q$43</f>
        <v>0</v>
      </c>
      <c r="BH165" s="172">
        <f>'NPgN - Probs. of Failure'!R$43</f>
        <v>0</v>
      </c>
      <c r="BI165" s="172">
        <f>'NPgN - Probs. of Failure'!S$43</f>
        <v>0</v>
      </c>
      <c r="BJ165" s="176"/>
      <c r="BK165" s="6"/>
      <c r="BL165" s="58" t="s">
        <v>30</v>
      </c>
      <c r="BM165" s="242">
        <f>IFERROR($BM5*'NPgN - Average Cons. of Failure'!$Q$43,0)</f>
        <v>0</v>
      </c>
      <c r="BN165" s="242">
        <f>IFERROR($BM5*'NPgN - Average Cons. of Failure'!$Q$43,0)</f>
        <v>0</v>
      </c>
      <c r="BO165" s="242">
        <f>IFERROR($BM5*'NPgN - Average Cons. of Failure'!$Q$43,0)</f>
        <v>0</v>
      </c>
      <c r="BP165" s="242">
        <f>IFERROR($BM5*'NPgN - Average Cons. of Failure'!$Q$43,0)</f>
        <v>0</v>
      </c>
      <c r="BQ165" s="242">
        <f>IFERROR($BM5*'NPgN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NPgN'!G164</f>
        <v>0</v>
      </c>
      <c r="H167" s="52">
        <f>'[9]NAW3 - Asset Repl - NPgN'!H164</f>
        <v>0</v>
      </c>
      <c r="I167" s="52">
        <f>'[9]NAW3 - Asset Repl - NPgN'!I164</f>
        <v>0</v>
      </c>
      <c r="J167" s="52">
        <f>'[9]NAW3 - Asset Repl - NPgN'!J164</f>
        <v>0</v>
      </c>
      <c r="K167" s="52">
        <f>'[9]NAW3 - Asset Repl - NPgN'!K164</f>
        <v>0</v>
      </c>
      <c r="L167" s="53">
        <f>SUM(G167:K167)</f>
        <v>0</v>
      </c>
      <c r="M167" s="69">
        <f>'[9]NAW3 - Asset Repl - NPgN'!M164</f>
        <v>0</v>
      </c>
      <c r="N167" s="69">
        <f>'[9]NAW3 - Asset Repl - NPgN'!N164</f>
        <v>0</v>
      </c>
      <c r="O167" s="69">
        <f>'[9]NAW3 - Asset Repl - NPgN'!O164</f>
        <v>0</v>
      </c>
      <c r="P167" s="69">
        <f>'[9]NAW3 - Asset Repl - NPgN'!P164</f>
        <v>0</v>
      </c>
      <c r="Q167" s="69">
        <f>'[9]NAW3 - Asset Repl - NPgN'!Q164</f>
        <v>0</v>
      </c>
      <c r="R167" s="53">
        <f>SUM(M167:Q167)</f>
        <v>0</v>
      </c>
      <c r="S167" s="52">
        <f>'[9]NAW3 - Asset Repl - NPgN'!S164</f>
        <v>0</v>
      </c>
      <c r="T167" s="52">
        <f>'[9]NAW3 - Asset Repl - NPgN'!T164</f>
        <v>0</v>
      </c>
      <c r="U167" s="52">
        <f>'[9]NAW3 - Asset Repl - NPgN'!U164</f>
        <v>0</v>
      </c>
      <c r="V167" s="52">
        <f>'[9]NAW3 - Asset Repl - NPgN'!V164</f>
        <v>0</v>
      </c>
      <c r="W167" s="52">
        <f>'[9]NAW3 - Asset Repl - NPgN'!W164</f>
        <v>0</v>
      </c>
      <c r="X167" s="53">
        <f>SUM(S167:W167)</f>
        <v>0</v>
      </c>
      <c r="Y167" s="69">
        <f>'[9]NAW3 - Asset Repl - NPgN'!Y164</f>
        <v>0</v>
      </c>
      <c r="Z167" s="69">
        <f>'[9]NAW3 - Asset Repl - NPgN'!Z164</f>
        <v>0</v>
      </c>
      <c r="AA167" s="69">
        <f>'[9]NAW3 - Asset Repl - NPgN'!AA164</f>
        <v>0</v>
      </c>
      <c r="AB167" s="69">
        <f>'[9]NAW3 - Asset Repl - NPgN'!AB164</f>
        <v>0</v>
      </c>
      <c r="AC167" s="69">
        <f>'[9]NAW3 - Asset Repl - NPgN'!AC164</f>
        <v>0</v>
      </c>
      <c r="AD167" s="53">
        <f>SUM(Y167:AC167)</f>
        <v>0</v>
      </c>
      <c r="AE167" s="54">
        <f>'[9]NAW3 - Asset Repl - NPgN'!AE164</f>
        <v>0</v>
      </c>
      <c r="AF167" s="54">
        <f>'[9]NAW3 - Asset Repl - NPgN'!AF164</f>
        <v>0</v>
      </c>
      <c r="AG167" s="54">
        <f>'[9]NAW3 - Asset Repl - NPgN'!AG164</f>
        <v>0</v>
      </c>
      <c r="AH167" s="54">
        <f>'[9]NAW3 - Asset Repl - NPgN'!AH164</f>
        <v>0</v>
      </c>
      <c r="AI167" s="54">
        <f>'[9]NAW3 - Asset Repl - NPgN'!AI164</f>
        <v>0</v>
      </c>
      <c r="AJ167" s="53">
        <f>SUM(AE167:AI167)</f>
        <v>0</v>
      </c>
      <c r="AK167" s="69">
        <f>'[9]NAW3 - Asset Repl - NPgN'!AK164</f>
        <v>0</v>
      </c>
      <c r="AL167" s="69">
        <f>'[9]NAW3 - Asset Repl - NPgN'!AL164</f>
        <v>0</v>
      </c>
      <c r="AM167" s="69">
        <f>'[9]NAW3 - Asset Repl - NPgN'!AM164</f>
        <v>0</v>
      </c>
      <c r="AN167" s="69">
        <f>'[9]NAW3 - Asset Repl - NPgN'!AN164</f>
        <v>0</v>
      </c>
      <c r="AO167" s="69">
        <f>'[9]NAW3 - Asset Repl - NPgN'!AO164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'NPgN - Probs. of Failure'!O$44</f>
        <v>0</v>
      </c>
      <c r="BF167" s="172">
        <f>'NPgN - Probs. of Failure'!P$44</f>
        <v>0</v>
      </c>
      <c r="BG167" s="172">
        <f>'NPgN - Probs. of Failure'!Q$44</f>
        <v>0</v>
      </c>
      <c r="BH167" s="172">
        <f>'NPgN - Probs. of Failure'!R$44</f>
        <v>0</v>
      </c>
      <c r="BI167" s="172">
        <f>'NPgN - Probs. of Failure'!S$44</f>
        <v>0</v>
      </c>
      <c r="BJ167" s="175"/>
      <c r="BK167" s="6"/>
      <c r="BL167" s="51" t="s">
        <v>25</v>
      </c>
      <c r="BM167" s="242">
        <f>IFERROR($BM2*'NPgN - Average Cons. of Failure'!$Q$44,0)</f>
        <v>0</v>
      </c>
      <c r="BN167" s="242">
        <f>IFERROR($BM2*'NPgN - Average Cons. of Failure'!$Q$44,0)</f>
        <v>0</v>
      </c>
      <c r="BO167" s="242">
        <f>IFERROR($BM2*'NPgN - Average Cons. of Failure'!$Q$44,0)</f>
        <v>0</v>
      </c>
      <c r="BP167" s="242">
        <f>IFERROR($BM2*'NPgN - Average Cons. of Failure'!$Q$44,0)</f>
        <v>0</v>
      </c>
      <c r="BQ167" s="242">
        <f>IFERROR($BM2*'NPgN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NPgN'!G165</f>
        <v>0</v>
      </c>
      <c r="H168" s="52">
        <f>'[9]NAW3 - Asset Repl - NPgN'!H165</f>
        <v>0</v>
      </c>
      <c r="I168" s="52">
        <f>'[9]NAW3 - Asset Repl - NPgN'!I165</f>
        <v>0</v>
      </c>
      <c r="J168" s="52">
        <f>'[9]NAW3 - Asset Repl - NPgN'!J165</f>
        <v>0</v>
      </c>
      <c r="K168" s="52">
        <f>'[9]NAW3 - Asset Repl - NPgN'!K165</f>
        <v>0</v>
      </c>
      <c r="L168" s="59">
        <f t="shared" ref="L168:L170" si="998">SUM(G168:K168)</f>
        <v>0</v>
      </c>
      <c r="M168" s="52">
        <f>'[9]NAW3 - Asset Repl - NPgN'!M165</f>
        <v>0</v>
      </c>
      <c r="N168" s="52">
        <f>'[9]NAW3 - Asset Repl - NPgN'!N165</f>
        <v>0</v>
      </c>
      <c r="O168" s="52">
        <f>'[9]NAW3 - Asset Repl - NPgN'!O165</f>
        <v>0</v>
      </c>
      <c r="P168" s="52">
        <f>'[9]NAW3 - Asset Repl - NPgN'!P165</f>
        <v>0</v>
      </c>
      <c r="Q168" s="52">
        <f>'[9]NAW3 - Asset Repl - NPgN'!Q165</f>
        <v>0</v>
      </c>
      <c r="R168" s="59">
        <f t="shared" ref="R168:R170" si="999">SUM(M168:Q168)</f>
        <v>0</v>
      </c>
      <c r="S168" s="52">
        <f>'[9]NAW3 - Asset Repl - NPgN'!S165</f>
        <v>0</v>
      </c>
      <c r="T168" s="52">
        <f>'[9]NAW3 - Asset Repl - NPgN'!T165</f>
        <v>0</v>
      </c>
      <c r="U168" s="52">
        <f>'[9]NAW3 - Asset Repl - NPgN'!U165</f>
        <v>0</v>
      </c>
      <c r="V168" s="52">
        <f>'[9]NAW3 - Asset Repl - NPgN'!V165</f>
        <v>0</v>
      </c>
      <c r="W168" s="52">
        <f>'[9]NAW3 - Asset Repl - NPgN'!W165</f>
        <v>0</v>
      </c>
      <c r="X168" s="59">
        <f t="shared" ref="X168:X170" si="1000">SUM(S168:W168)</f>
        <v>0</v>
      </c>
      <c r="Y168" s="52">
        <f>'[9]NAW3 - Asset Repl - NPgN'!Y165</f>
        <v>0</v>
      </c>
      <c r="Z168" s="52">
        <f>'[9]NAW3 - Asset Repl - NPgN'!Z165</f>
        <v>0</v>
      </c>
      <c r="AA168" s="52">
        <f>'[9]NAW3 - Asset Repl - NPgN'!AA165</f>
        <v>0</v>
      </c>
      <c r="AB168" s="52">
        <f>'[9]NAW3 - Asset Repl - NPgN'!AB165</f>
        <v>0</v>
      </c>
      <c r="AC168" s="52">
        <f>'[9]NAW3 - Asset Repl - NPgN'!AC165</f>
        <v>0</v>
      </c>
      <c r="AD168" s="59">
        <f t="shared" ref="AD168:AD170" si="1001">SUM(Y168:AC168)</f>
        <v>0</v>
      </c>
      <c r="AE168" s="52">
        <f>'[9]NAW3 - Asset Repl - NPgN'!AE165</f>
        <v>0</v>
      </c>
      <c r="AF168" s="52">
        <f>'[9]NAW3 - Asset Repl - NPgN'!AF165</f>
        <v>0</v>
      </c>
      <c r="AG168" s="52">
        <f>'[9]NAW3 - Asset Repl - NPgN'!AG165</f>
        <v>0</v>
      </c>
      <c r="AH168" s="52">
        <f>'[9]NAW3 - Asset Repl - NPgN'!AH165</f>
        <v>0</v>
      </c>
      <c r="AI168" s="52">
        <f>'[9]NAW3 - Asset Repl - NPgN'!AI165</f>
        <v>0</v>
      </c>
      <c r="AJ168" s="59">
        <f t="shared" ref="AJ168:AJ170" si="1002">SUM(AE168:AI168)</f>
        <v>0</v>
      </c>
      <c r="AK168" s="52">
        <f>'[9]NAW3 - Asset Repl - NPgN'!AK165</f>
        <v>0</v>
      </c>
      <c r="AL168" s="52">
        <f>'[9]NAW3 - Asset Repl - NPgN'!AL165</f>
        <v>0</v>
      </c>
      <c r="AM168" s="52">
        <f>'[9]NAW3 - Asset Repl - NPgN'!AM165</f>
        <v>0</v>
      </c>
      <c r="AN168" s="52">
        <f>'[9]NAW3 - Asset Repl - NPgN'!AN165</f>
        <v>0</v>
      </c>
      <c r="AO168" s="52">
        <f>'[9]NAW3 - Asset Repl - NPgN'!AO165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'NPgN - Probs. of Failure'!O$44</f>
        <v>0</v>
      </c>
      <c r="BF168" s="172">
        <f>'NPgN - Probs. of Failure'!P$44</f>
        <v>0</v>
      </c>
      <c r="BG168" s="172">
        <f>'NPgN - Probs. of Failure'!Q$44</f>
        <v>0</v>
      </c>
      <c r="BH168" s="172">
        <f>'NPgN - Probs. of Failure'!R$44</f>
        <v>0</v>
      </c>
      <c r="BI168" s="172">
        <f>'NPgN - Probs. of Failure'!S$44</f>
        <v>0</v>
      </c>
      <c r="BJ168" s="176"/>
      <c r="BK168" s="6"/>
      <c r="BL168" s="58" t="s">
        <v>27</v>
      </c>
      <c r="BM168" s="242">
        <f>IFERROR($BM3*'NPgN - Average Cons. of Failure'!$Q$44,0)</f>
        <v>0</v>
      </c>
      <c r="BN168" s="242">
        <f>IFERROR($BM3*'NPgN - Average Cons. of Failure'!$Q$44,0)</f>
        <v>0</v>
      </c>
      <c r="BO168" s="242">
        <f>IFERROR($BM3*'NPgN - Average Cons. of Failure'!$Q$44,0)</f>
        <v>0</v>
      </c>
      <c r="BP168" s="242">
        <f>IFERROR($BM3*'NPgN - Average Cons. of Failure'!$Q$44,0)</f>
        <v>0</v>
      </c>
      <c r="BQ168" s="242">
        <f>IFERROR($BM3*'NPgN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NPgN'!G166</f>
        <v>0</v>
      </c>
      <c r="H169" s="52">
        <f>'[9]NAW3 - Asset Repl - NPgN'!H166</f>
        <v>0</v>
      </c>
      <c r="I169" s="52">
        <f>'[9]NAW3 - Asset Repl - NPgN'!I166</f>
        <v>0</v>
      </c>
      <c r="J169" s="52">
        <f>'[9]NAW3 - Asset Repl - NPgN'!J166</f>
        <v>0</v>
      </c>
      <c r="K169" s="52">
        <f>'[9]NAW3 - Asset Repl - NPgN'!K166</f>
        <v>0</v>
      </c>
      <c r="L169" s="59">
        <f t="shared" si="998"/>
        <v>0</v>
      </c>
      <c r="M169" s="52">
        <f>'[9]NAW3 - Asset Repl - NPgN'!M166</f>
        <v>0</v>
      </c>
      <c r="N169" s="52">
        <f>'[9]NAW3 - Asset Repl - NPgN'!N166</f>
        <v>0</v>
      </c>
      <c r="O169" s="52">
        <f>'[9]NAW3 - Asset Repl - NPgN'!O166</f>
        <v>0</v>
      </c>
      <c r="P169" s="52">
        <f>'[9]NAW3 - Asset Repl - NPgN'!P166</f>
        <v>0</v>
      </c>
      <c r="Q169" s="52">
        <f>'[9]NAW3 - Asset Repl - NPgN'!Q166</f>
        <v>0</v>
      </c>
      <c r="R169" s="59">
        <f t="shared" si="999"/>
        <v>0</v>
      </c>
      <c r="S169" s="52">
        <f>'[9]NAW3 - Asset Repl - NPgN'!S166</f>
        <v>0</v>
      </c>
      <c r="T169" s="52">
        <f>'[9]NAW3 - Asset Repl - NPgN'!T166</f>
        <v>0</v>
      </c>
      <c r="U169" s="52">
        <f>'[9]NAW3 - Asset Repl - NPgN'!U166</f>
        <v>0</v>
      </c>
      <c r="V169" s="52">
        <f>'[9]NAW3 - Asset Repl - NPgN'!V166</f>
        <v>0</v>
      </c>
      <c r="W169" s="52">
        <f>'[9]NAW3 - Asset Repl - NPgN'!W166</f>
        <v>0</v>
      </c>
      <c r="X169" s="59">
        <f t="shared" si="1000"/>
        <v>0</v>
      </c>
      <c r="Y169" s="52">
        <f>'[9]NAW3 - Asset Repl - NPgN'!Y166</f>
        <v>0</v>
      </c>
      <c r="Z169" s="52">
        <f>'[9]NAW3 - Asset Repl - NPgN'!Z166</f>
        <v>0</v>
      </c>
      <c r="AA169" s="52">
        <f>'[9]NAW3 - Asset Repl - NPgN'!AA166</f>
        <v>0</v>
      </c>
      <c r="AB169" s="52">
        <f>'[9]NAW3 - Asset Repl - NPgN'!AB166</f>
        <v>0</v>
      </c>
      <c r="AC169" s="52">
        <f>'[9]NAW3 - Asset Repl - NPgN'!AC166</f>
        <v>0</v>
      </c>
      <c r="AD169" s="59">
        <f t="shared" si="1001"/>
        <v>0</v>
      </c>
      <c r="AE169" s="52">
        <f>'[9]NAW3 - Asset Repl - NPgN'!AE166</f>
        <v>0</v>
      </c>
      <c r="AF169" s="52">
        <f>'[9]NAW3 - Asset Repl - NPgN'!AF166</f>
        <v>0</v>
      </c>
      <c r="AG169" s="52">
        <f>'[9]NAW3 - Asset Repl - NPgN'!AG166</f>
        <v>0</v>
      </c>
      <c r="AH169" s="52">
        <f>'[9]NAW3 - Asset Repl - NPgN'!AH166</f>
        <v>0</v>
      </c>
      <c r="AI169" s="52">
        <f>'[9]NAW3 - Asset Repl - NPgN'!AI166</f>
        <v>0</v>
      </c>
      <c r="AJ169" s="59">
        <f t="shared" si="1002"/>
        <v>0</v>
      </c>
      <c r="AK169" s="52">
        <f>'[9]NAW3 - Asset Repl - NPgN'!AK166</f>
        <v>0</v>
      </c>
      <c r="AL169" s="52">
        <f>'[9]NAW3 - Asset Repl - NPgN'!AL166</f>
        <v>0</v>
      </c>
      <c r="AM169" s="52">
        <f>'[9]NAW3 - Asset Repl - NPgN'!AM166</f>
        <v>0</v>
      </c>
      <c r="AN169" s="52">
        <f>'[9]NAW3 - Asset Repl - NPgN'!AN166</f>
        <v>0</v>
      </c>
      <c r="AO169" s="52">
        <f>'[9]NAW3 - Asset Repl - NPgN'!AO166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'NPgN - Probs. of Failure'!O$44</f>
        <v>0</v>
      </c>
      <c r="BF169" s="172">
        <f>'NPgN - Probs. of Failure'!P$44</f>
        <v>0</v>
      </c>
      <c r="BG169" s="172">
        <f>'NPgN - Probs. of Failure'!Q$44</f>
        <v>0</v>
      </c>
      <c r="BH169" s="172">
        <f>'NPgN - Probs. of Failure'!R$44</f>
        <v>0</v>
      </c>
      <c r="BI169" s="172">
        <f>'NPgN - Probs. of Failure'!S$44</f>
        <v>0</v>
      </c>
      <c r="BJ169" s="176"/>
      <c r="BK169" s="6"/>
      <c r="BL169" s="58" t="s">
        <v>29</v>
      </c>
      <c r="BM169" s="242">
        <f>IFERROR($BM4*'NPgN - Average Cons. of Failure'!$Q$44,0)</f>
        <v>0</v>
      </c>
      <c r="BN169" s="242">
        <f>IFERROR($BM4*'NPgN - Average Cons. of Failure'!$Q$44,0)</f>
        <v>0</v>
      </c>
      <c r="BO169" s="242">
        <f>IFERROR($BM4*'NPgN - Average Cons. of Failure'!$Q$44,0)</f>
        <v>0</v>
      </c>
      <c r="BP169" s="242">
        <f>IFERROR($BM4*'NPgN - Average Cons. of Failure'!$Q$44,0)</f>
        <v>0</v>
      </c>
      <c r="BQ169" s="242">
        <f>IFERROR($BM4*'NPgN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NPgN'!G167</f>
        <v>0</v>
      </c>
      <c r="H170" s="52">
        <f>'[9]NAW3 - Asset Repl - NPgN'!H167</f>
        <v>0</v>
      </c>
      <c r="I170" s="52">
        <f>'[9]NAW3 - Asset Repl - NPgN'!I167</f>
        <v>0</v>
      </c>
      <c r="J170" s="52">
        <f>'[9]NAW3 - Asset Repl - NPgN'!J167</f>
        <v>0</v>
      </c>
      <c r="K170" s="52">
        <f>'[9]NAW3 - Asset Repl - NPgN'!K167</f>
        <v>0</v>
      </c>
      <c r="L170" s="59">
        <f t="shared" si="998"/>
        <v>0</v>
      </c>
      <c r="M170" s="52">
        <f>'[9]NAW3 - Asset Repl - NPgN'!M167</f>
        <v>0</v>
      </c>
      <c r="N170" s="52">
        <f>'[9]NAW3 - Asset Repl - NPgN'!N167</f>
        <v>0</v>
      </c>
      <c r="O170" s="52">
        <f>'[9]NAW3 - Asset Repl - NPgN'!O167</f>
        <v>0</v>
      </c>
      <c r="P170" s="52">
        <f>'[9]NAW3 - Asset Repl - NPgN'!P167</f>
        <v>0</v>
      </c>
      <c r="Q170" s="52">
        <f>'[9]NAW3 - Asset Repl - NPgN'!Q167</f>
        <v>0</v>
      </c>
      <c r="R170" s="59">
        <f t="shared" si="999"/>
        <v>0</v>
      </c>
      <c r="S170" s="52">
        <f>'[9]NAW3 - Asset Repl - NPgN'!S167</f>
        <v>0</v>
      </c>
      <c r="T170" s="52">
        <f>'[9]NAW3 - Asset Repl - NPgN'!T167</f>
        <v>0</v>
      </c>
      <c r="U170" s="52">
        <f>'[9]NAW3 - Asset Repl - NPgN'!U167</f>
        <v>0</v>
      </c>
      <c r="V170" s="52">
        <f>'[9]NAW3 - Asset Repl - NPgN'!V167</f>
        <v>0</v>
      </c>
      <c r="W170" s="52">
        <f>'[9]NAW3 - Asset Repl - NPgN'!W167</f>
        <v>0</v>
      </c>
      <c r="X170" s="59">
        <f t="shared" si="1000"/>
        <v>0</v>
      </c>
      <c r="Y170" s="52">
        <f>'[9]NAW3 - Asset Repl - NPgN'!Y167</f>
        <v>0</v>
      </c>
      <c r="Z170" s="52">
        <f>'[9]NAW3 - Asset Repl - NPgN'!Z167</f>
        <v>0</v>
      </c>
      <c r="AA170" s="52">
        <f>'[9]NAW3 - Asset Repl - NPgN'!AA167</f>
        <v>0</v>
      </c>
      <c r="AB170" s="52">
        <f>'[9]NAW3 - Asset Repl - NPgN'!AB167</f>
        <v>0</v>
      </c>
      <c r="AC170" s="52">
        <f>'[9]NAW3 - Asset Repl - NPgN'!AC167</f>
        <v>0</v>
      </c>
      <c r="AD170" s="59">
        <f t="shared" si="1001"/>
        <v>0</v>
      </c>
      <c r="AE170" s="52">
        <f>'[9]NAW3 - Asset Repl - NPgN'!AE167</f>
        <v>0</v>
      </c>
      <c r="AF170" s="52">
        <f>'[9]NAW3 - Asset Repl - NPgN'!AF167</f>
        <v>0</v>
      </c>
      <c r="AG170" s="52">
        <f>'[9]NAW3 - Asset Repl - NPgN'!AG167</f>
        <v>0</v>
      </c>
      <c r="AH170" s="52">
        <f>'[9]NAW3 - Asset Repl - NPgN'!AH167</f>
        <v>0</v>
      </c>
      <c r="AI170" s="52">
        <f>'[9]NAW3 - Asset Repl - NPgN'!AI167</f>
        <v>0</v>
      </c>
      <c r="AJ170" s="59">
        <f t="shared" si="1002"/>
        <v>0</v>
      </c>
      <c r="AK170" s="52">
        <f>'[9]NAW3 - Asset Repl - NPgN'!AK167</f>
        <v>0</v>
      </c>
      <c r="AL170" s="52">
        <f>'[9]NAW3 - Asset Repl - NPgN'!AL167</f>
        <v>0</v>
      </c>
      <c r="AM170" s="52">
        <f>'[9]NAW3 - Asset Repl - NPgN'!AM167</f>
        <v>0</v>
      </c>
      <c r="AN170" s="52">
        <f>'[9]NAW3 - Asset Repl - NPgN'!AN167</f>
        <v>0</v>
      </c>
      <c r="AO170" s="52">
        <f>'[9]NAW3 - Asset Repl - NPgN'!AO167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'NPgN - Probs. of Failure'!O$44</f>
        <v>0</v>
      </c>
      <c r="BF170" s="172">
        <f>'NPgN - Probs. of Failure'!P$44</f>
        <v>0</v>
      </c>
      <c r="BG170" s="172">
        <f>'NPgN - Probs. of Failure'!Q$44</f>
        <v>0</v>
      </c>
      <c r="BH170" s="172">
        <f>'NPgN - Probs. of Failure'!R$44</f>
        <v>0</v>
      </c>
      <c r="BI170" s="172">
        <f>'NPgN - Probs. of Failure'!S$44</f>
        <v>0</v>
      </c>
      <c r="BJ170" s="176"/>
      <c r="BK170" s="6"/>
      <c r="BL170" s="58" t="s">
        <v>30</v>
      </c>
      <c r="BM170" s="242">
        <f>IFERROR($BM5*'NPgN - Average Cons. of Failure'!$Q$44,0)</f>
        <v>0</v>
      </c>
      <c r="BN170" s="242">
        <f>IFERROR($BM5*'NPgN - Average Cons. of Failure'!$Q$44,0)</f>
        <v>0</v>
      </c>
      <c r="BO170" s="242">
        <f>IFERROR($BM5*'NPgN - Average Cons. of Failure'!$Q$44,0)</f>
        <v>0</v>
      </c>
      <c r="BP170" s="242">
        <f>IFERROR($BM5*'NPgN - Average Cons. of Failure'!$Q$44,0)</f>
        <v>0</v>
      </c>
      <c r="BQ170" s="242">
        <f>IFERROR($BM5*'NPgN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44041.948023925397</v>
      </c>
      <c r="CD172" s="198">
        <f t="shared" ref="CD172:CG172" si="1021">SUM(CD171,CD166,CD161,CD156,CD151,CD146,CD141,CD136,CD131,CD126,CD121,CD116,CD111)</f>
        <v>184376.58465767774</v>
      </c>
      <c r="CE172" s="198">
        <f t="shared" si="1021"/>
        <v>335409.92640110903</v>
      </c>
      <c r="CF172" s="198">
        <f t="shared" si="1021"/>
        <v>371604.8451006792</v>
      </c>
      <c r="CG172" s="198">
        <f t="shared" si="1021"/>
        <v>285154.49550383381</v>
      </c>
      <c r="CH172" s="198">
        <f t="shared" si="884"/>
        <v>1220587.7996872251</v>
      </c>
      <c r="CI172" s="68"/>
      <c r="CJ172" s="68"/>
      <c r="CK172" s="198">
        <f>SUM(CK171,CK166,CK161,CK156,CK151,CK146,CK141,CK136,CK131,CK126,CK121,CK116,CK111)</f>
        <v>54231.470816543471</v>
      </c>
      <c r="CL172" s="198">
        <f t="shared" ref="CL172:CO172" si="1022">SUM(CL171,CL166,CL161,CL156,CL151,CL146,CL141,CL136,CL131,CL126,CL121,CL116,CL111)</f>
        <v>184284.79757376033</v>
      </c>
      <c r="CM172" s="198">
        <f t="shared" si="1022"/>
        <v>306079.65798377397</v>
      </c>
      <c r="CN172" s="198">
        <f t="shared" si="1022"/>
        <v>318684.38608796592</v>
      </c>
      <c r="CO172" s="198">
        <f t="shared" si="1022"/>
        <v>196300.70331277093</v>
      </c>
      <c r="CP172" s="198">
        <f t="shared" si="820"/>
        <v>1059581.0157748146</v>
      </c>
      <c r="CS172" s="198">
        <f>SUM(CS171,CS166,CS161,CS156,CS151,CS146,CS141,CS136,CS131,CS126,CS121,CS116,CS111)</f>
        <v>46593.143538959775</v>
      </c>
      <c r="CT172" s="198">
        <f t="shared" ref="CT172:CW172" si="1023">SUM(CT171,CT166,CT161,CT156,CT151,CT146,CT141,CT136,CT131,CT126,CT121,CT116,CT111)</f>
        <v>154526.30429820262</v>
      </c>
      <c r="CU172" s="198">
        <f t="shared" si="1023"/>
        <v>345320.71987882094</v>
      </c>
      <c r="CV172" s="198">
        <f t="shared" si="1023"/>
        <v>542764.28397150617</v>
      </c>
      <c r="CW172" s="198">
        <f t="shared" si="1023"/>
        <v>347393.4833329597</v>
      </c>
      <c r="CX172" s="198">
        <f t="shared" si="822"/>
        <v>1436597.9350204493</v>
      </c>
      <c r="CY172" s="6"/>
      <c r="CZ172" s="6"/>
      <c r="DA172" s="198">
        <f>SUM(DA171,DA166,DA161,DA156,DA151,DA146,DA141,DA136,DA131,DA126,DA121,DA116,DA111)</f>
        <v>58388.353612283419</v>
      </c>
      <c r="DB172" s="198">
        <f t="shared" ref="DB172:DE172" si="1024">SUM(DB171,DB166,DB161,DB156,DB151,DB146,DB141,DB136,DB131,DB126,DB121,DB116,DB111)</f>
        <v>154265.58612209489</v>
      </c>
      <c r="DC172" s="198">
        <f t="shared" si="1024"/>
        <v>338207.89262261562</v>
      </c>
      <c r="DD172" s="198">
        <f t="shared" si="1024"/>
        <v>411561.44440377282</v>
      </c>
      <c r="DE172" s="198">
        <f t="shared" si="1024"/>
        <v>233370.72789726331</v>
      </c>
      <c r="DF172" s="198">
        <f t="shared" si="824"/>
        <v>1195794.0046580301</v>
      </c>
      <c r="DG172" s="6"/>
      <c r="DH172" s="6"/>
      <c r="DI172" s="198">
        <f>SUM(DI171,DI166,DI161,DI156,DI151,DI146,DI141,DI136,DI131,DI126,DI121,DI116,DI111)</f>
        <v>45227.284345069769</v>
      </c>
      <c r="DJ172" s="198">
        <f t="shared" ref="DJ172:DM172" si="1025">SUM(DJ171,DJ166,DJ161,DJ156,DJ151,DJ146,DJ141,DJ136,DJ131,DJ126,DJ121,DJ116,DJ111)</f>
        <v>108374.10961554659</v>
      </c>
      <c r="DK172" s="198">
        <f t="shared" si="1025"/>
        <v>368816.70229762589</v>
      </c>
      <c r="DL172" s="198">
        <f t="shared" si="1025"/>
        <v>570699.44246881502</v>
      </c>
      <c r="DM172" s="198">
        <f t="shared" si="1025"/>
        <v>854724.74551787879</v>
      </c>
      <c r="DN172" s="198">
        <f t="shared" si="838"/>
        <v>1947842.284244936</v>
      </c>
      <c r="DO172" s="6"/>
      <c r="DP172" s="6"/>
      <c r="DQ172" s="198">
        <f>SUM(DQ171,DQ166,DQ161,DQ156,DQ151,DQ146,DQ141,DQ136,DQ131,DQ126,DQ121,DQ116,DQ111)</f>
        <v>60055.013684172838</v>
      </c>
      <c r="DR172" s="198">
        <f t="shared" ref="DR172:DU172" si="1026">SUM(DR171,DR166,DR161,DR156,DR151,DR146,DR141,DR136,DR131,DR126,DR121,DR116,DR111)</f>
        <v>108113.39143943881</v>
      </c>
      <c r="DS172" s="198">
        <f t="shared" si="1026"/>
        <v>360827.03018498822</v>
      </c>
      <c r="DT172" s="198">
        <f t="shared" si="1026"/>
        <v>424853.6784686672</v>
      </c>
      <c r="DU172" s="198">
        <f t="shared" si="1026"/>
        <v>656184.94543954893</v>
      </c>
      <c r="DV172" s="198">
        <f t="shared" si="827"/>
        <v>1610034.059216816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32</v>
      </c>
      <c r="E174" s="50">
        <f>D174+SUM(AE174:AI174)</f>
        <v>32</v>
      </c>
      <c r="F174" s="51" t="s">
        <v>25</v>
      </c>
      <c r="G174" s="52">
        <f>'[9]NAW3 - Asset Repl - NPgN'!G171</f>
        <v>30</v>
      </c>
      <c r="H174" s="52">
        <f>'[9]NAW3 - Asset Repl - NPgN'!H171</f>
        <v>0</v>
      </c>
      <c r="I174" s="52">
        <f>'[9]NAW3 - Asset Repl - NPgN'!I171</f>
        <v>2</v>
      </c>
      <c r="J174" s="52">
        <f>'[9]NAW3 - Asset Repl - NPgN'!J171</f>
        <v>0</v>
      </c>
      <c r="K174" s="52">
        <f>'[9]NAW3 - Asset Repl - NPgN'!K171</f>
        <v>0</v>
      </c>
      <c r="L174" s="80">
        <f>SUM(G174:K174)</f>
        <v>32</v>
      </c>
      <c r="M174" s="52">
        <f>'[9]NAW3 - Asset Repl - NPgN'!M171</f>
        <v>30</v>
      </c>
      <c r="N174" s="52">
        <f>'[9]NAW3 - Asset Repl - NPgN'!N171</f>
        <v>0</v>
      </c>
      <c r="O174" s="52">
        <f>'[9]NAW3 - Asset Repl - NPgN'!O171</f>
        <v>2</v>
      </c>
      <c r="P174" s="52">
        <f>'[9]NAW3 - Asset Repl - NPgN'!P171</f>
        <v>0</v>
      </c>
      <c r="Q174" s="52">
        <f>'[9]NAW3 - Asset Repl - NPgN'!Q171</f>
        <v>0</v>
      </c>
      <c r="R174" s="53">
        <f>SUM(M174:Q174)</f>
        <v>32</v>
      </c>
      <c r="S174" s="52">
        <f>'[9]NAW3 - Asset Repl - NPgN'!S171</f>
        <v>0</v>
      </c>
      <c r="T174" s="52">
        <f>'[9]NAW3 - Asset Repl - NPgN'!T171</f>
        <v>0</v>
      </c>
      <c r="U174" s="52">
        <f>'[9]NAW3 - Asset Repl - NPgN'!U171</f>
        <v>0</v>
      </c>
      <c r="V174" s="52">
        <f>'[9]NAW3 - Asset Repl - NPgN'!V171</f>
        <v>0</v>
      </c>
      <c r="W174" s="52">
        <f>'[9]NAW3 - Asset Repl - NPgN'!W171</f>
        <v>0</v>
      </c>
      <c r="X174" s="53">
        <f>SUM(S174:W174)</f>
        <v>0</v>
      </c>
      <c r="Y174" s="54">
        <f>'[9]NAW3 - Asset Repl - NPgN'!Y171</f>
        <v>28</v>
      </c>
      <c r="Z174" s="54">
        <f>'[9]NAW3 - Asset Repl - NPgN'!Z171</f>
        <v>2</v>
      </c>
      <c r="AA174" s="54">
        <f>'[9]NAW3 - Asset Repl - NPgN'!AA171</f>
        <v>0</v>
      </c>
      <c r="AB174" s="54">
        <f>'[9]NAW3 - Asset Repl - NPgN'!AB171</f>
        <v>2</v>
      </c>
      <c r="AC174" s="54">
        <f>'[9]NAW3 - Asset Repl - NPgN'!AC171</f>
        <v>0</v>
      </c>
      <c r="AD174" s="53">
        <f>SUM(Y174:AC174)</f>
        <v>32</v>
      </c>
      <c r="AE174" s="54">
        <f>'[9]NAW3 - Asset Repl - NPgN'!AE171</f>
        <v>0</v>
      </c>
      <c r="AF174" s="54">
        <f>'[9]NAW3 - Asset Repl - NPgN'!AF171</f>
        <v>0</v>
      </c>
      <c r="AG174" s="54">
        <f>'[9]NAW3 - Asset Repl - NPgN'!AG171</f>
        <v>0</v>
      </c>
      <c r="AH174" s="54">
        <f>'[9]NAW3 - Asset Repl - NPgN'!AH171</f>
        <v>0</v>
      </c>
      <c r="AI174" s="54">
        <f>'[9]NAW3 - Asset Repl - NPgN'!AI171</f>
        <v>0</v>
      </c>
      <c r="AJ174" s="53">
        <f>SUM(AE174:AI174)</f>
        <v>0</v>
      </c>
      <c r="AK174" s="54">
        <f>'[9]NAW3 - Asset Repl - NPgN'!AK171</f>
        <v>27</v>
      </c>
      <c r="AL174" s="54">
        <f>'[9]NAW3 - Asset Repl - NPgN'!AL171</f>
        <v>3</v>
      </c>
      <c r="AM174" s="54">
        <f>'[9]NAW3 - Asset Repl - NPgN'!AM171</f>
        <v>0</v>
      </c>
      <c r="AN174" s="54">
        <f>'[9]NAW3 - Asset Repl - NPgN'!AN171</f>
        <v>2</v>
      </c>
      <c r="AO174" s="54">
        <f>'[9]NAW3 - Asset Repl - NPgN'!AO171</f>
        <v>0</v>
      </c>
      <c r="AP174" s="53">
        <f>SUM(AK174:AO174)</f>
        <v>32</v>
      </c>
      <c r="BB174" s="6"/>
      <c r="BC174" s="6"/>
      <c r="BD174" s="51" t="s">
        <v>25</v>
      </c>
      <c r="BE174" s="172">
        <f>'NPgN - Probs. of Failure'!O$47</f>
        <v>0</v>
      </c>
      <c r="BF174" s="172">
        <f>'NPgN - Probs. of Failure'!P$47</f>
        <v>0</v>
      </c>
      <c r="BG174" s="172">
        <f>'NPgN - Probs. of Failure'!Q$47</f>
        <v>0</v>
      </c>
      <c r="BH174" s="172">
        <f>'NPgN - Probs. of Failure'!R$47</f>
        <v>0</v>
      </c>
      <c r="BI174" s="172">
        <f>'NPgN - Probs. of Failure'!S$47</f>
        <v>0</v>
      </c>
      <c r="BJ174" s="175"/>
      <c r="BK174" s="6"/>
      <c r="BL174" s="51" t="s">
        <v>25</v>
      </c>
      <c r="BM174" s="194">
        <f>$BM2*'NPgN - Average Cons. of Failure'!$Q$47</f>
        <v>127042.04606229422</v>
      </c>
      <c r="BN174" s="194">
        <f>$BM2*'NPgN - Average Cons. of Failure'!$Q$47</f>
        <v>127042.04606229422</v>
      </c>
      <c r="BO174" s="194">
        <f>$BM2*'NPgN - Average Cons. of Failure'!$Q$47</f>
        <v>127042.04606229422</v>
      </c>
      <c r="BP174" s="194">
        <f>$BM2*'NPgN - Average Cons. of Failure'!$Q$47</f>
        <v>127042.04606229422</v>
      </c>
      <c r="BQ174" s="194">
        <f>$BM2*'NPgN - Average Cons. of Failure'!$Q$47</f>
        <v>127042.04606229422</v>
      </c>
      <c r="BR174" s="175"/>
      <c r="BS174" s="6"/>
      <c r="BT174" s="51" t="s">
        <v>25</v>
      </c>
      <c r="BU174" s="24">
        <f t="shared" si="828"/>
        <v>0</v>
      </c>
      <c r="BV174" s="24">
        <f t="shared" si="829"/>
        <v>0</v>
      </c>
      <c r="BW174" s="24">
        <f t="shared" si="830"/>
        <v>0</v>
      </c>
      <c r="BX174" s="24">
        <f t="shared" si="831"/>
        <v>0</v>
      </c>
      <c r="BY174" s="24">
        <f t="shared" si="832"/>
        <v>0</v>
      </c>
      <c r="BZ174" s="6"/>
      <c r="CA174" s="6"/>
      <c r="CB174" s="51" t="s">
        <v>25</v>
      </c>
      <c r="CC174" s="195">
        <f>IF(BU174="","",M174*BU174)</f>
        <v>0</v>
      </c>
      <c r="CD174" s="195">
        <f t="shared" ref="CD174:CG177" si="1027">IF(BV174="","",N174*BV174)</f>
        <v>0</v>
      </c>
      <c r="CE174" s="195">
        <f t="shared" si="1027"/>
        <v>0</v>
      </c>
      <c r="CF174" s="195">
        <f t="shared" si="1027"/>
        <v>0</v>
      </c>
      <c r="CG174" s="195">
        <f t="shared" si="1027"/>
        <v>0</v>
      </c>
      <c r="CH174" s="198">
        <f t="shared" si="884"/>
        <v>0</v>
      </c>
      <c r="CI174" s="68"/>
      <c r="CJ174" s="68"/>
      <c r="CK174" s="195">
        <f t="shared" ref="CK174:CO177" si="1028">IF(BU174="","",G174*BU174)</f>
        <v>0</v>
      </c>
      <c r="CL174" s="195">
        <f t="shared" si="1028"/>
        <v>0</v>
      </c>
      <c r="CM174" s="195">
        <f t="shared" si="1028"/>
        <v>0</v>
      </c>
      <c r="CN174" s="195">
        <f t="shared" si="1028"/>
        <v>0</v>
      </c>
      <c r="CO174" s="195">
        <f t="shared" si="1028"/>
        <v>0</v>
      </c>
      <c r="CP174" s="198">
        <f t="shared" si="820"/>
        <v>0</v>
      </c>
      <c r="CS174" s="195">
        <f>IF(BU174="","",Y174*BU174)</f>
        <v>0</v>
      </c>
      <c r="CT174" s="195">
        <f t="shared" ref="CT174:CW177" si="1029">IF(BV174="","",Z174*BV174)</f>
        <v>0</v>
      </c>
      <c r="CU174" s="195">
        <f t="shared" si="1029"/>
        <v>0</v>
      </c>
      <c r="CV174" s="195">
        <f t="shared" si="1029"/>
        <v>0</v>
      </c>
      <c r="CW174" s="195">
        <f t="shared" si="1029"/>
        <v>0</v>
      </c>
      <c r="CX174" s="198">
        <f t="shared" si="822"/>
        <v>0</v>
      </c>
      <c r="CY174" s="6"/>
      <c r="CZ174" s="6"/>
      <c r="DA174" s="195">
        <f>IF(BU174="","",(S174+Y174)*BU174)</f>
        <v>0</v>
      </c>
      <c r="DB174" s="195">
        <f t="shared" ref="DB174:DE177" si="1030">IF(BV174="","",(T174+Z174)*BV174)</f>
        <v>0</v>
      </c>
      <c r="DC174" s="195">
        <f t="shared" si="1030"/>
        <v>0</v>
      </c>
      <c r="DD174" s="195">
        <f t="shared" si="1030"/>
        <v>0</v>
      </c>
      <c r="DE174" s="195">
        <f t="shared" si="1030"/>
        <v>0</v>
      </c>
      <c r="DF174" s="198">
        <f t="shared" si="824"/>
        <v>0</v>
      </c>
      <c r="DG174" s="6"/>
      <c r="DH174" s="6"/>
      <c r="DI174" s="195">
        <f>IF(BU174="","",AK174*BU174)</f>
        <v>0</v>
      </c>
      <c r="DJ174" s="195">
        <f t="shared" ref="DJ174:DM177" si="1031">IF(BV174="","",AL174*BV174)</f>
        <v>0</v>
      </c>
      <c r="DK174" s="195">
        <f t="shared" si="1031"/>
        <v>0</v>
      </c>
      <c r="DL174" s="195">
        <f t="shared" si="1031"/>
        <v>0</v>
      </c>
      <c r="DM174" s="195">
        <f t="shared" si="1031"/>
        <v>0</v>
      </c>
      <c r="DN174" s="198">
        <f t="shared" si="838"/>
        <v>0</v>
      </c>
      <c r="DO174" s="6"/>
      <c r="DP174" s="6"/>
      <c r="DQ174" s="195">
        <f>IF(BU174="","",(AE174+AK174)*BU174)</f>
        <v>0</v>
      </c>
      <c r="DR174" s="195">
        <f t="shared" ref="DR174:DU177" si="1032">IF(BV174="","",(AF174+AL174)*BV174)</f>
        <v>0</v>
      </c>
      <c r="DS174" s="195">
        <f t="shared" si="1032"/>
        <v>0</v>
      </c>
      <c r="DT174" s="195">
        <f t="shared" si="1032"/>
        <v>0</v>
      </c>
      <c r="DU174" s="195">
        <f t="shared" si="1032"/>
        <v>0</v>
      </c>
      <c r="DV174" s="198">
        <f t="shared" si="827"/>
        <v>0</v>
      </c>
    </row>
    <row r="175" spans="1:126" ht="25.5" customHeight="1">
      <c r="A175" s="19"/>
      <c r="B175" s="55"/>
      <c r="C175" s="55"/>
      <c r="D175" s="56">
        <f t="shared" ref="D175:D177" si="1033">L175</f>
        <v>23</v>
      </c>
      <c r="E175" s="57">
        <f t="shared" ref="E175:E177" si="1034">D175+SUM(AE175:AI175)</f>
        <v>23</v>
      </c>
      <c r="F175" s="58" t="s">
        <v>27</v>
      </c>
      <c r="G175" s="52">
        <f>'[9]NAW3 - Asset Repl - NPgN'!G172</f>
        <v>23</v>
      </c>
      <c r="H175" s="52">
        <f>'[9]NAW3 - Asset Repl - NPgN'!H172</f>
        <v>0</v>
      </c>
      <c r="I175" s="52">
        <f>'[9]NAW3 - Asset Repl - NPgN'!I172</f>
        <v>0</v>
      </c>
      <c r="J175" s="52">
        <f>'[9]NAW3 - Asset Repl - NPgN'!J172</f>
        <v>0</v>
      </c>
      <c r="K175" s="52">
        <f>'[9]NAW3 - Asset Repl - NPgN'!K172</f>
        <v>0</v>
      </c>
      <c r="L175" s="59">
        <f t="shared" ref="L175:L177" si="1035">SUM(G175:K175)</f>
        <v>23</v>
      </c>
      <c r="M175" s="52">
        <f>'[9]NAW3 - Asset Repl - NPgN'!M172</f>
        <v>15</v>
      </c>
      <c r="N175" s="52">
        <f>'[9]NAW3 - Asset Repl - NPgN'!N172</f>
        <v>0</v>
      </c>
      <c r="O175" s="52">
        <f>'[9]NAW3 - Asset Repl - NPgN'!O172</f>
        <v>0</v>
      </c>
      <c r="P175" s="52">
        <f>'[9]NAW3 - Asset Repl - NPgN'!P172</f>
        <v>0</v>
      </c>
      <c r="Q175" s="52">
        <f>'[9]NAW3 - Asset Repl - NPgN'!Q172</f>
        <v>8</v>
      </c>
      <c r="R175" s="59">
        <f t="shared" ref="R175:R177" si="1036">SUM(M175:Q175)</f>
        <v>23</v>
      </c>
      <c r="S175" s="52">
        <f>'[9]NAW3 - Asset Repl - NPgN'!S172</f>
        <v>0</v>
      </c>
      <c r="T175" s="52">
        <f>'[9]NAW3 - Asset Repl - NPgN'!T172</f>
        <v>0</v>
      </c>
      <c r="U175" s="52">
        <f>'[9]NAW3 - Asset Repl - NPgN'!U172</f>
        <v>0</v>
      </c>
      <c r="V175" s="52">
        <f>'[9]NAW3 - Asset Repl - NPgN'!V172</f>
        <v>0</v>
      </c>
      <c r="W175" s="52">
        <f>'[9]NAW3 - Asset Repl - NPgN'!W172</f>
        <v>0</v>
      </c>
      <c r="X175" s="59">
        <f t="shared" ref="X175:X177" si="1037">SUM(S175:W175)</f>
        <v>0</v>
      </c>
      <c r="Y175" s="52">
        <f>'[9]NAW3 - Asset Repl - NPgN'!Y172</f>
        <v>15</v>
      </c>
      <c r="Z175" s="52">
        <f>'[9]NAW3 - Asset Repl - NPgN'!Z172</f>
        <v>0</v>
      </c>
      <c r="AA175" s="52">
        <f>'[9]NAW3 - Asset Repl - NPgN'!AA172</f>
        <v>0</v>
      </c>
      <c r="AB175" s="52">
        <f>'[9]NAW3 - Asset Repl - NPgN'!AB172</f>
        <v>0</v>
      </c>
      <c r="AC175" s="52">
        <f>'[9]NAW3 - Asset Repl - NPgN'!AC172</f>
        <v>8</v>
      </c>
      <c r="AD175" s="59">
        <f t="shared" ref="AD175:AD177" si="1038">SUM(Y175:AC175)</f>
        <v>23</v>
      </c>
      <c r="AE175" s="52">
        <f>'[9]NAW3 - Asset Repl - NPgN'!AE172</f>
        <v>0</v>
      </c>
      <c r="AF175" s="52">
        <f>'[9]NAW3 - Asset Repl - NPgN'!AF172</f>
        <v>0</v>
      </c>
      <c r="AG175" s="52">
        <f>'[9]NAW3 - Asset Repl - NPgN'!AG172</f>
        <v>0</v>
      </c>
      <c r="AH175" s="52">
        <f>'[9]NAW3 - Asset Repl - NPgN'!AH172</f>
        <v>0</v>
      </c>
      <c r="AI175" s="52">
        <f>'[9]NAW3 - Asset Repl - NPgN'!AI172</f>
        <v>0</v>
      </c>
      <c r="AJ175" s="59">
        <f t="shared" ref="AJ175:AJ177" si="1039">SUM(AE175:AI175)</f>
        <v>0</v>
      </c>
      <c r="AK175" s="52">
        <f>'[9]NAW3 - Asset Repl - NPgN'!AK172</f>
        <v>10</v>
      </c>
      <c r="AL175" s="52">
        <f>'[9]NAW3 - Asset Repl - NPgN'!AL172</f>
        <v>5</v>
      </c>
      <c r="AM175" s="52">
        <f>'[9]NAW3 - Asset Repl - NPgN'!AM172</f>
        <v>0</v>
      </c>
      <c r="AN175" s="52">
        <f>'[9]NAW3 - Asset Repl - NPgN'!AN172</f>
        <v>0</v>
      </c>
      <c r="AO175" s="52">
        <f>'[9]NAW3 - Asset Repl - NPgN'!AO172</f>
        <v>8</v>
      </c>
      <c r="AP175" s="59">
        <f t="shared" ref="AP175:AP177" si="1040">SUM(AK175:AO175)</f>
        <v>23</v>
      </c>
      <c r="BB175" s="6"/>
      <c r="BC175" s="6"/>
      <c r="BD175" s="58" t="s">
        <v>27</v>
      </c>
      <c r="BE175" s="172">
        <f>'NPgN - Probs. of Failure'!O$47</f>
        <v>0</v>
      </c>
      <c r="BF175" s="172">
        <f>'NPgN - Probs. of Failure'!P$47</f>
        <v>0</v>
      </c>
      <c r="BG175" s="172">
        <f>'NPgN - Probs. of Failure'!Q$47</f>
        <v>0</v>
      </c>
      <c r="BH175" s="172">
        <f>'NPgN - Probs. of Failure'!R$47</f>
        <v>0</v>
      </c>
      <c r="BI175" s="172">
        <f>'NPgN - Probs. of Failure'!S$47</f>
        <v>0</v>
      </c>
      <c r="BJ175" s="176"/>
      <c r="BK175" s="6"/>
      <c r="BL175" s="58" t="s">
        <v>27</v>
      </c>
      <c r="BM175" s="194">
        <f>$BM3*'NPgN - Average Cons. of Failure'!$Q$47</f>
        <v>181488.6372318489</v>
      </c>
      <c r="BN175" s="194">
        <f>$BM3*'NPgN - Average Cons. of Failure'!$Q$47</f>
        <v>181488.6372318489</v>
      </c>
      <c r="BO175" s="194">
        <f>$BM3*'NPgN - Average Cons. of Failure'!$Q$47</f>
        <v>181488.6372318489</v>
      </c>
      <c r="BP175" s="194">
        <f>$BM3*'NPgN - Average Cons. of Failure'!$Q$47</f>
        <v>181488.6372318489</v>
      </c>
      <c r="BQ175" s="194">
        <f>$BM3*'NPgN - Average Cons. of Failure'!$Q$47</f>
        <v>181488.6372318489</v>
      </c>
      <c r="BR175" s="176"/>
      <c r="BS175" s="6"/>
      <c r="BT175" s="58" t="s">
        <v>27</v>
      </c>
      <c r="BU175" s="24">
        <f t="shared" si="828"/>
        <v>0</v>
      </c>
      <c r="BV175" s="24">
        <f t="shared" si="829"/>
        <v>0</v>
      </c>
      <c r="BW175" s="24">
        <f t="shared" si="830"/>
        <v>0</v>
      </c>
      <c r="BX175" s="24">
        <f t="shared" si="831"/>
        <v>0</v>
      </c>
      <c r="BY175" s="24">
        <f t="shared" si="832"/>
        <v>0</v>
      </c>
      <c r="BZ175" s="6"/>
      <c r="CA175" s="6"/>
      <c r="CB175" s="58" t="s">
        <v>27</v>
      </c>
      <c r="CC175" s="195">
        <f t="shared" ref="CC175:CC177" si="1041">IF(BU175="","",M175*BU175)</f>
        <v>0</v>
      </c>
      <c r="CD175" s="195">
        <f t="shared" si="1027"/>
        <v>0</v>
      </c>
      <c r="CE175" s="195">
        <f t="shared" si="1027"/>
        <v>0</v>
      </c>
      <c r="CF175" s="195">
        <f t="shared" si="1027"/>
        <v>0</v>
      </c>
      <c r="CG175" s="195">
        <f t="shared" si="1027"/>
        <v>0</v>
      </c>
      <c r="CH175" s="198">
        <f t="shared" si="884"/>
        <v>0</v>
      </c>
      <c r="CI175" s="68"/>
      <c r="CJ175" s="68"/>
      <c r="CK175" s="195">
        <f t="shared" si="1028"/>
        <v>0</v>
      </c>
      <c r="CL175" s="195">
        <f t="shared" si="1028"/>
        <v>0</v>
      </c>
      <c r="CM175" s="195">
        <f t="shared" si="1028"/>
        <v>0</v>
      </c>
      <c r="CN175" s="195">
        <f t="shared" si="1028"/>
        <v>0</v>
      </c>
      <c r="CO175" s="195">
        <f t="shared" si="1028"/>
        <v>0</v>
      </c>
      <c r="CP175" s="198">
        <f t="shared" si="820"/>
        <v>0</v>
      </c>
      <c r="CS175" s="195">
        <f t="shared" ref="CS175:CS177" si="1042">IF(BU175="","",Y175*BU175)</f>
        <v>0</v>
      </c>
      <c r="CT175" s="195">
        <f t="shared" si="1029"/>
        <v>0</v>
      </c>
      <c r="CU175" s="195">
        <f t="shared" si="1029"/>
        <v>0</v>
      </c>
      <c r="CV175" s="195">
        <f t="shared" si="1029"/>
        <v>0</v>
      </c>
      <c r="CW175" s="195">
        <f t="shared" si="1029"/>
        <v>0</v>
      </c>
      <c r="CX175" s="198">
        <f t="shared" si="822"/>
        <v>0</v>
      </c>
      <c r="CY175" s="6"/>
      <c r="CZ175" s="6"/>
      <c r="DA175" s="195">
        <f t="shared" ref="DA175:DA177" si="1043">IF(BU175="","",(S175+Y175)*BU175)</f>
        <v>0</v>
      </c>
      <c r="DB175" s="195">
        <f t="shared" si="1030"/>
        <v>0</v>
      </c>
      <c r="DC175" s="195">
        <f t="shared" si="1030"/>
        <v>0</v>
      </c>
      <c r="DD175" s="195">
        <f t="shared" si="1030"/>
        <v>0</v>
      </c>
      <c r="DE175" s="195">
        <f t="shared" si="1030"/>
        <v>0</v>
      </c>
      <c r="DF175" s="198">
        <f t="shared" si="824"/>
        <v>0</v>
      </c>
      <c r="DG175" s="6"/>
      <c r="DH175" s="6"/>
      <c r="DI175" s="195">
        <f t="shared" ref="DI175:DI177" si="1044">IF(BU175="","",AK175*BU175)</f>
        <v>0</v>
      </c>
      <c r="DJ175" s="195">
        <f t="shared" si="1031"/>
        <v>0</v>
      </c>
      <c r="DK175" s="195">
        <f t="shared" si="1031"/>
        <v>0</v>
      </c>
      <c r="DL175" s="195">
        <f t="shared" si="1031"/>
        <v>0</v>
      </c>
      <c r="DM175" s="195">
        <f t="shared" si="1031"/>
        <v>0</v>
      </c>
      <c r="DN175" s="198">
        <f t="shared" si="838"/>
        <v>0</v>
      </c>
      <c r="DO175" s="6"/>
      <c r="DP175" s="6"/>
      <c r="DQ175" s="195">
        <f t="shared" ref="DQ175:DQ177" si="1045">IF(BU175="","",(AE175+AK175)*BU175)</f>
        <v>0</v>
      </c>
      <c r="DR175" s="195">
        <f t="shared" si="1032"/>
        <v>0</v>
      </c>
      <c r="DS175" s="195">
        <f t="shared" si="1032"/>
        <v>0</v>
      </c>
      <c r="DT175" s="195">
        <f t="shared" si="1032"/>
        <v>0</v>
      </c>
      <c r="DU175" s="195">
        <f t="shared" si="1032"/>
        <v>0</v>
      </c>
      <c r="DV175" s="198">
        <f t="shared" si="827"/>
        <v>0</v>
      </c>
    </row>
    <row r="176" spans="1:126" ht="25.5" customHeight="1">
      <c r="A176" s="19"/>
      <c r="B176" s="55"/>
      <c r="C176" s="55"/>
      <c r="D176" s="56">
        <f t="shared" si="1033"/>
        <v>26</v>
      </c>
      <c r="E176" s="57">
        <f t="shared" si="1034"/>
        <v>27</v>
      </c>
      <c r="F176" s="58" t="s">
        <v>29</v>
      </c>
      <c r="G176" s="52">
        <f>'[9]NAW3 - Asset Repl - NPgN'!G173</f>
        <v>18</v>
      </c>
      <c r="H176" s="52">
        <f>'[9]NAW3 - Asset Repl - NPgN'!H173</f>
        <v>0</v>
      </c>
      <c r="I176" s="52">
        <f>'[9]NAW3 - Asset Repl - NPgN'!I173</f>
        <v>0</v>
      </c>
      <c r="J176" s="52">
        <f>'[9]NAW3 - Asset Repl - NPgN'!J173</f>
        <v>8</v>
      </c>
      <c r="K176" s="52">
        <f>'[9]NAW3 - Asset Repl - NPgN'!K173</f>
        <v>0</v>
      </c>
      <c r="L176" s="59">
        <f t="shared" si="1035"/>
        <v>26</v>
      </c>
      <c r="M176" s="52">
        <f>'[9]NAW3 - Asset Repl - NPgN'!M173</f>
        <v>18</v>
      </c>
      <c r="N176" s="52">
        <f>'[9]NAW3 - Asset Repl - NPgN'!N173</f>
        <v>0</v>
      </c>
      <c r="O176" s="52">
        <f>'[9]NAW3 - Asset Repl - NPgN'!O173</f>
        <v>0</v>
      </c>
      <c r="P176" s="52">
        <f>'[9]NAW3 - Asset Repl - NPgN'!P173</f>
        <v>8</v>
      </c>
      <c r="Q176" s="52">
        <f>'[9]NAW3 - Asset Repl - NPgN'!Q173</f>
        <v>0</v>
      </c>
      <c r="R176" s="59">
        <f t="shared" si="1036"/>
        <v>26</v>
      </c>
      <c r="S176" s="52">
        <f>'[9]NAW3 - Asset Repl - NPgN'!S173</f>
        <v>0</v>
      </c>
      <c r="T176" s="52">
        <f>'[9]NAW3 - Asset Repl - NPgN'!T173</f>
        <v>0</v>
      </c>
      <c r="U176" s="52">
        <f>'[9]NAW3 - Asset Repl - NPgN'!U173</f>
        <v>0</v>
      </c>
      <c r="V176" s="52">
        <f>'[9]NAW3 - Asset Repl - NPgN'!V173</f>
        <v>0</v>
      </c>
      <c r="W176" s="52">
        <f>'[9]NAW3 - Asset Repl - NPgN'!W173</f>
        <v>0</v>
      </c>
      <c r="X176" s="59">
        <f t="shared" si="1037"/>
        <v>0</v>
      </c>
      <c r="Y176" s="52">
        <f>'[9]NAW3 - Asset Repl - NPgN'!Y173</f>
        <v>18</v>
      </c>
      <c r="Z176" s="52">
        <f>'[9]NAW3 - Asset Repl - NPgN'!Z173</f>
        <v>0</v>
      </c>
      <c r="AA176" s="52">
        <f>'[9]NAW3 - Asset Repl - NPgN'!AA173</f>
        <v>0</v>
      </c>
      <c r="AB176" s="52">
        <f>'[9]NAW3 - Asset Repl - NPgN'!AB173</f>
        <v>8</v>
      </c>
      <c r="AC176" s="52">
        <f>'[9]NAW3 - Asset Repl - NPgN'!AC173</f>
        <v>0</v>
      </c>
      <c r="AD176" s="59">
        <f t="shared" si="1038"/>
        <v>26</v>
      </c>
      <c r="AE176" s="52">
        <f>'[9]NAW3 - Asset Repl - NPgN'!AE173</f>
        <v>9</v>
      </c>
      <c r="AF176" s="52">
        <f>'[9]NAW3 - Asset Repl - NPgN'!AF173</f>
        <v>0</v>
      </c>
      <c r="AG176" s="52">
        <f>'[9]NAW3 - Asset Repl - NPgN'!AG173</f>
        <v>0</v>
      </c>
      <c r="AH176" s="52">
        <f>'[9]NAW3 - Asset Repl - NPgN'!AH173</f>
        <v>0</v>
      </c>
      <c r="AI176" s="52">
        <f>'[9]NAW3 - Asset Repl - NPgN'!AI173</f>
        <v>-8</v>
      </c>
      <c r="AJ176" s="59">
        <f t="shared" si="1039"/>
        <v>1</v>
      </c>
      <c r="AK176" s="52">
        <f>'[9]NAW3 - Asset Repl - NPgN'!AK173</f>
        <v>18</v>
      </c>
      <c r="AL176" s="52">
        <f>'[9]NAW3 - Asset Repl - NPgN'!AL173</f>
        <v>0</v>
      </c>
      <c r="AM176" s="52">
        <f>'[9]NAW3 - Asset Repl - NPgN'!AM173</f>
        <v>0</v>
      </c>
      <c r="AN176" s="52">
        <f>'[9]NAW3 - Asset Repl - NPgN'!AN173</f>
        <v>0</v>
      </c>
      <c r="AO176" s="52">
        <f>'[9]NAW3 - Asset Repl - NPgN'!AO173</f>
        <v>8</v>
      </c>
      <c r="AP176" s="59">
        <f t="shared" si="1040"/>
        <v>26</v>
      </c>
      <c r="BB176" s="6"/>
      <c r="BC176" s="6"/>
      <c r="BD176" s="58" t="s">
        <v>29</v>
      </c>
      <c r="BE176" s="172">
        <f>'NPgN - Probs. of Failure'!O$47</f>
        <v>0</v>
      </c>
      <c r="BF176" s="172">
        <f>'NPgN - Probs. of Failure'!P$47</f>
        <v>0</v>
      </c>
      <c r="BG176" s="172">
        <f>'NPgN - Probs. of Failure'!Q$47</f>
        <v>0</v>
      </c>
      <c r="BH176" s="172">
        <f>'NPgN - Probs. of Failure'!R$47</f>
        <v>0</v>
      </c>
      <c r="BI176" s="172">
        <f>'NPgN - Probs. of Failure'!S$47</f>
        <v>0</v>
      </c>
      <c r="BJ176" s="176"/>
      <c r="BK176" s="6"/>
      <c r="BL176" s="58" t="s">
        <v>29</v>
      </c>
      <c r="BM176" s="194">
        <f>$BM4*'NPgN - Average Cons. of Failure'!$Q$47</f>
        <v>272232.95584777335</v>
      </c>
      <c r="BN176" s="194">
        <f>$BM4*'NPgN - Average Cons. of Failure'!$Q$47</f>
        <v>272232.95584777335</v>
      </c>
      <c r="BO176" s="194">
        <f>$BM4*'NPgN - Average Cons. of Failure'!$Q$47</f>
        <v>272232.95584777335</v>
      </c>
      <c r="BP176" s="194">
        <f>$BM4*'NPgN - Average Cons. of Failure'!$Q$47</f>
        <v>272232.95584777335</v>
      </c>
      <c r="BQ176" s="194">
        <f>$BM4*'NPgN - Average Cons. of Failure'!$Q$47</f>
        <v>272232.95584777335</v>
      </c>
      <c r="BR176" s="176"/>
      <c r="BS176" s="6"/>
      <c r="BT176" s="58" t="s">
        <v>29</v>
      </c>
      <c r="BU176" s="24">
        <f t="shared" si="828"/>
        <v>0</v>
      </c>
      <c r="BV176" s="24">
        <f t="shared" si="829"/>
        <v>0</v>
      </c>
      <c r="BW176" s="24">
        <f t="shared" si="830"/>
        <v>0</v>
      </c>
      <c r="BX176" s="24">
        <f t="shared" si="831"/>
        <v>0</v>
      </c>
      <c r="BY176" s="24">
        <f t="shared" si="832"/>
        <v>0</v>
      </c>
      <c r="BZ176" s="6"/>
      <c r="CA176" s="6"/>
      <c r="CB176" s="58" t="s">
        <v>29</v>
      </c>
      <c r="CC176" s="195">
        <f t="shared" si="1041"/>
        <v>0</v>
      </c>
      <c r="CD176" s="195">
        <f t="shared" si="1027"/>
        <v>0</v>
      </c>
      <c r="CE176" s="195">
        <f t="shared" si="1027"/>
        <v>0</v>
      </c>
      <c r="CF176" s="195">
        <f t="shared" si="1027"/>
        <v>0</v>
      </c>
      <c r="CG176" s="195">
        <f t="shared" si="1027"/>
        <v>0</v>
      </c>
      <c r="CH176" s="198">
        <f t="shared" si="884"/>
        <v>0</v>
      </c>
      <c r="CI176" s="68"/>
      <c r="CJ176" s="68"/>
      <c r="CK176" s="195">
        <f t="shared" si="1028"/>
        <v>0</v>
      </c>
      <c r="CL176" s="195">
        <f t="shared" si="1028"/>
        <v>0</v>
      </c>
      <c r="CM176" s="195">
        <f t="shared" si="1028"/>
        <v>0</v>
      </c>
      <c r="CN176" s="195">
        <f t="shared" si="1028"/>
        <v>0</v>
      </c>
      <c r="CO176" s="195">
        <f t="shared" si="1028"/>
        <v>0</v>
      </c>
      <c r="CP176" s="198">
        <f t="shared" si="820"/>
        <v>0</v>
      </c>
      <c r="CS176" s="195">
        <f t="shared" si="1042"/>
        <v>0</v>
      </c>
      <c r="CT176" s="195">
        <f t="shared" si="1029"/>
        <v>0</v>
      </c>
      <c r="CU176" s="195">
        <f t="shared" si="1029"/>
        <v>0</v>
      </c>
      <c r="CV176" s="195">
        <f t="shared" si="1029"/>
        <v>0</v>
      </c>
      <c r="CW176" s="195">
        <f t="shared" si="1029"/>
        <v>0</v>
      </c>
      <c r="CX176" s="198">
        <f t="shared" si="822"/>
        <v>0</v>
      </c>
      <c r="CY176" s="6"/>
      <c r="CZ176" s="6"/>
      <c r="DA176" s="195">
        <f t="shared" si="1043"/>
        <v>0</v>
      </c>
      <c r="DB176" s="195">
        <f t="shared" si="1030"/>
        <v>0</v>
      </c>
      <c r="DC176" s="195">
        <f t="shared" si="1030"/>
        <v>0</v>
      </c>
      <c r="DD176" s="195">
        <f t="shared" si="1030"/>
        <v>0</v>
      </c>
      <c r="DE176" s="195">
        <f t="shared" si="1030"/>
        <v>0</v>
      </c>
      <c r="DF176" s="198">
        <f t="shared" si="824"/>
        <v>0</v>
      </c>
      <c r="DG176" s="6"/>
      <c r="DH176" s="6"/>
      <c r="DI176" s="195">
        <f t="shared" si="1044"/>
        <v>0</v>
      </c>
      <c r="DJ176" s="195">
        <f t="shared" si="1031"/>
        <v>0</v>
      </c>
      <c r="DK176" s="195">
        <f t="shared" si="1031"/>
        <v>0</v>
      </c>
      <c r="DL176" s="195">
        <f t="shared" si="1031"/>
        <v>0</v>
      </c>
      <c r="DM176" s="195">
        <f t="shared" si="1031"/>
        <v>0</v>
      </c>
      <c r="DN176" s="198">
        <f t="shared" si="838"/>
        <v>0</v>
      </c>
      <c r="DO176" s="6"/>
      <c r="DP176" s="6"/>
      <c r="DQ176" s="195">
        <f t="shared" si="1045"/>
        <v>0</v>
      </c>
      <c r="DR176" s="195">
        <f t="shared" si="1032"/>
        <v>0</v>
      </c>
      <c r="DS176" s="195">
        <f t="shared" si="1032"/>
        <v>0</v>
      </c>
      <c r="DT176" s="195">
        <f t="shared" si="1032"/>
        <v>0</v>
      </c>
      <c r="DU176" s="195">
        <f t="shared" si="1032"/>
        <v>0</v>
      </c>
      <c r="DV176" s="198">
        <f t="shared" si="827"/>
        <v>0</v>
      </c>
    </row>
    <row r="177" spans="1:126" ht="25.5" customHeight="1">
      <c r="A177" s="19"/>
      <c r="B177" s="55"/>
      <c r="C177" s="55"/>
      <c r="D177" s="56">
        <f t="shared" si="1033"/>
        <v>2</v>
      </c>
      <c r="E177" s="57">
        <f t="shared" si="1034"/>
        <v>2</v>
      </c>
      <c r="F177" s="58" t="s">
        <v>30</v>
      </c>
      <c r="G177" s="52">
        <f>'[9]NAW3 - Asset Repl - NPgN'!G174</f>
        <v>2</v>
      </c>
      <c r="H177" s="52">
        <f>'[9]NAW3 - Asset Repl - NPgN'!H174</f>
        <v>0</v>
      </c>
      <c r="I177" s="52">
        <f>'[9]NAW3 - Asset Repl - NPgN'!I174</f>
        <v>0</v>
      </c>
      <c r="J177" s="52">
        <f>'[9]NAW3 - Asset Repl - NPgN'!J174</f>
        <v>0</v>
      </c>
      <c r="K177" s="52">
        <f>'[9]NAW3 - Asset Repl - NPgN'!K174</f>
        <v>0</v>
      </c>
      <c r="L177" s="59">
        <f t="shared" si="1035"/>
        <v>2</v>
      </c>
      <c r="M177" s="52">
        <f>'[9]NAW3 - Asset Repl - NPgN'!M174</f>
        <v>0</v>
      </c>
      <c r="N177" s="52">
        <f>'[9]NAW3 - Asset Repl - NPgN'!N174</f>
        <v>0</v>
      </c>
      <c r="O177" s="52">
        <f>'[9]NAW3 - Asset Repl - NPgN'!O174</f>
        <v>2</v>
      </c>
      <c r="P177" s="52">
        <f>'[9]NAW3 - Asset Repl - NPgN'!P174</f>
        <v>0</v>
      </c>
      <c r="Q177" s="52">
        <f>'[9]NAW3 - Asset Repl - NPgN'!Q174</f>
        <v>0</v>
      </c>
      <c r="R177" s="59">
        <f t="shared" si="1036"/>
        <v>2</v>
      </c>
      <c r="S177" s="52">
        <f>'[9]NAW3 - Asset Repl - NPgN'!S174</f>
        <v>0</v>
      </c>
      <c r="T177" s="52">
        <f>'[9]NAW3 - Asset Repl - NPgN'!T174</f>
        <v>0</v>
      </c>
      <c r="U177" s="52">
        <f>'[9]NAW3 - Asset Repl - NPgN'!U174</f>
        <v>0</v>
      </c>
      <c r="V177" s="52">
        <f>'[9]NAW3 - Asset Repl - NPgN'!V174</f>
        <v>0</v>
      </c>
      <c r="W177" s="52">
        <f>'[9]NAW3 - Asset Repl - NPgN'!W174</f>
        <v>0</v>
      </c>
      <c r="X177" s="59">
        <f t="shared" si="1037"/>
        <v>0</v>
      </c>
      <c r="Y177" s="52">
        <f>'[9]NAW3 - Asset Repl - NPgN'!Y174</f>
        <v>0</v>
      </c>
      <c r="Z177" s="52">
        <f>'[9]NAW3 - Asset Repl - NPgN'!Z174</f>
        <v>0</v>
      </c>
      <c r="AA177" s="52">
        <f>'[9]NAW3 - Asset Repl - NPgN'!AA174</f>
        <v>0</v>
      </c>
      <c r="AB177" s="52">
        <f>'[9]NAW3 - Asset Repl - NPgN'!AB174</f>
        <v>2</v>
      </c>
      <c r="AC177" s="52">
        <f>'[9]NAW3 - Asset Repl - NPgN'!AC174</f>
        <v>0</v>
      </c>
      <c r="AD177" s="59">
        <f t="shared" si="1038"/>
        <v>2</v>
      </c>
      <c r="AE177" s="52">
        <f>'[9]NAW3 - Asset Repl - NPgN'!AE174</f>
        <v>0</v>
      </c>
      <c r="AF177" s="52">
        <f>'[9]NAW3 - Asset Repl - NPgN'!AF174</f>
        <v>0</v>
      </c>
      <c r="AG177" s="52">
        <f>'[9]NAW3 - Asset Repl - NPgN'!AG174</f>
        <v>0</v>
      </c>
      <c r="AH177" s="52">
        <f>'[9]NAW3 - Asset Repl - NPgN'!AH174</f>
        <v>0</v>
      </c>
      <c r="AI177" s="52">
        <f>'[9]NAW3 - Asset Repl - NPgN'!AI174</f>
        <v>0</v>
      </c>
      <c r="AJ177" s="59">
        <f t="shared" si="1039"/>
        <v>0</v>
      </c>
      <c r="AK177" s="52">
        <f>'[9]NAW3 - Asset Repl - NPgN'!AK174</f>
        <v>0</v>
      </c>
      <c r="AL177" s="52">
        <f>'[9]NAW3 - Asset Repl - NPgN'!AL174</f>
        <v>0</v>
      </c>
      <c r="AM177" s="52">
        <f>'[9]NAW3 - Asset Repl - NPgN'!AM174</f>
        <v>0</v>
      </c>
      <c r="AN177" s="52">
        <f>'[9]NAW3 - Asset Repl - NPgN'!AN174</f>
        <v>2</v>
      </c>
      <c r="AO177" s="52">
        <f>'[9]NAW3 - Asset Repl - NPgN'!AO174</f>
        <v>0</v>
      </c>
      <c r="AP177" s="59">
        <f t="shared" si="1040"/>
        <v>2</v>
      </c>
      <c r="BB177" s="6"/>
      <c r="BC177" s="6"/>
      <c r="BD177" s="58" t="s">
        <v>30</v>
      </c>
      <c r="BE177" s="172">
        <f>'NPgN - Probs. of Failure'!O$47</f>
        <v>0</v>
      </c>
      <c r="BF177" s="172">
        <f>'NPgN - Probs. of Failure'!P$47</f>
        <v>0</v>
      </c>
      <c r="BG177" s="172">
        <f>'NPgN - Probs. of Failure'!Q$47</f>
        <v>0</v>
      </c>
      <c r="BH177" s="172">
        <f>'NPgN - Probs. of Failure'!R$47</f>
        <v>0</v>
      </c>
      <c r="BI177" s="172">
        <f>'NPgN - Probs. of Failure'!S$47</f>
        <v>0</v>
      </c>
      <c r="BJ177" s="176"/>
      <c r="BK177" s="6"/>
      <c r="BL177" s="58" t="s">
        <v>30</v>
      </c>
      <c r="BM177" s="194">
        <f>$BM5*'NPgN - Average Cons. of Failure'!$Q$47</f>
        <v>453721.59307962225</v>
      </c>
      <c r="BN177" s="194">
        <f>$BM5*'NPgN - Average Cons. of Failure'!$Q$47</f>
        <v>453721.59307962225</v>
      </c>
      <c r="BO177" s="194">
        <f>$BM5*'NPgN - Average Cons. of Failure'!$Q$47</f>
        <v>453721.59307962225</v>
      </c>
      <c r="BP177" s="194">
        <f>$BM5*'NPgN - Average Cons. of Failure'!$Q$47</f>
        <v>453721.59307962225</v>
      </c>
      <c r="BQ177" s="194">
        <f>$BM5*'NPgN - Average Cons. of Failure'!$Q$47</f>
        <v>453721.59307962225</v>
      </c>
      <c r="BR177" s="176"/>
      <c r="BS177" s="6"/>
      <c r="BT177" s="58" t="s">
        <v>30</v>
      </c>
      <c r="BU177" s="24">
        <f t="shared" si="828"/>
        <v>0</v>
      </c>
      <c r="BV177" s="24">
        <f t="shared" si="829"/>
        <v>0</v>
      </c>
      <c r="BW177" s="24">
        <f t="shared" si="830"/>
        <v>0</v>
      </c>
      <c r="BX177" s="24">
        <f t="shared" si="831"/>
        <v>0</v>
      </c>
      <c r="BY177" s="24">
        <f t="shared" si="832"/>
        <v>0</v>
      </c>
      <c r="BZ177" s="6"/>
      <c r="CA177" s="6"/>
      <c r="CB177" s="58" t="s">
        <v>30</v>
      </c>
      <c r="CC177" s="195">
        <f t="shared" si="1041"/>
        <v>0</v>
      </c>
      <c r="CD177" s="195">
        <f t="shared" si="1027"/>
        <v>0</v>
      </c>
      <c r="CE177" s="195">
        <f t="shared" si="1027"/>
        <v>0</v>
      </c>
      <c r="CF177" s="195">
        <f t="shared" si="1027"/>
        <v>0</v>
      </c>
      <c r="CG177" s="195">
        <f t="shared" si="1027"/>
        <v>0</v>
      </c>
      <c r="CH177" s="198">
        <f t="shared" si="884"/>
        <v>0</v>
      </c>
      <c r="CI177" s="68"/>
      <c r="CJ177" s="68"/>
      <c r="CK177" s="195">
        <f t="shared" si="1028"/>
        <v>0</v>
      </c>
      <c r="CL177" s="195">
        <f t="shared" si="1028"/>
        <v>0</v>
      </c>
      <c r="CM177" s="195">
        <f t="shared" si="1028"/>
        <v>0</v>
      </c>
      <c r="CN177" s="195">
        <f t="shared" si="1028"/>
        <v>0</v>
      </c>
      <c r="CO177" s="195">
        <f t="shared" si="1028"/>
        <v>0</v>
      </c>
      <c r="CP177" s="198">
        <f t="shared" si="820"/>
        <v>0</v>
      </c>
      <c r="CS177" s="195">
        <f t="shared" si="1042"/>
        <v>0</v>
      </c>
      <c r="CT177" s="195">
        <f t="shared" si="1029"/>
        <v>0</v>
      </c>
      <c r="CU177" s="195">
        <f t="shared" si="1029"/>
        <v>0</v>
      </c>
      <c r="CV177" s="195">
        <f t="shared" si="1029"/>
        <v>0</v>
      </c>
      <c r="CW177" s="195">
        <f t="shared" si="1029"/>
        <v>0</v>
      </c>
      <c r="CX177" s="198">
        <f t="shared" si="822"/>
        <v>0</v>
      </c>
      <c r="CY177" s="6"/>
      <c r="CZ177" s="6"/>
      <c r="DA177" s="195">
        <f t="shared" si="1043"/>
        <v>0</v>
      </c>
      <c r="DB177" s="195">
        <f t="shared" si="1030"/>
        <v>0</v>
      </c>
      <c r="DC177" s="195">
        <f t="shared" si="1030"/>
        <v>0</v>
      </c>
      <c r="DD177" s="195">
        <f t="shared" si="1030"/>
        <v>0</v>
      </c>
      <c r="DE177" s="195">
        <f t="shared" si="1030"/>
        <v>0</v>
      </c>
      <c r="DF177" s="198">
        <f t="shared" si="824"/>
        <v>0</v>
      </c>
      <c r="DG177" s="6"/>
      <c r="DH177" s="6"/>
      <c r="DI177" s="195">
        <f t="shared" si="1044"/>
        <v>0</v>
      </c>
      <c r="DJ177" s="195">
        <f t="shared" si="1031"/>
        <v>0</v>
      </c>
      <c r="DK177" s="195">
        <f t="shared" si="1031"/>
        <v>0</v>
      </c>
      <c r="DL177" s="195">
        <f t="shared" si="1031"/>
        <v>0</v>
      </c>
      <c r="DM177" s="195">
        <f t="shared" si="1031"/>
        <v>0</v>
      </c>
      <c r="DN177" s="198">
        <f t="shared" si="838"/>
        <v>0</v>
      </c>
      <c r="DO177" s="6"/>
      <c r="DP177" s="6"/>
      <c r="DQ177" s="195">
        <f t="shared" si="1045"/>
        <v>0</v>
      </c>
      <c r="DR177" s="195">
        <f t="shared" si="1032"/>
        <v>0</v>
      </c>
      <c r="DS177" s="195">
        <f t="shared" si="1032"/>
        <v>0</v>
      </c>
      <c r="DT177" s="195">
        <f t="shared" si="1032"/>
        <v>0</v>
      </c>
      <c r="DU177" s="195">
        <f t="shared" si="1032"/>
        <v>0</v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83</v>
      </c>
      <c r="E178" s="63">
        <f>SUM(E174:E177)</f>
        <v>84</v>
      </c>
      <c r="F178" s="64"/>
      <c r="G178" s="65">
        <f>SUM(G174:G177)</f>
        <v>73</v>
      </c>
      <c r="H178" s="66">
        <f t="shared" ref="H178:K178" si="1046">SUM(H174:H177)</f>
        <v>0</v>
      </c>
      <c r="I178" s="66">
        <f t="shared" si="1046"/>
        <v>2</v>
      </c>
      <c r="J178" s="66">
        <f t="shared" si="1046"/>
        <v>8</v>
      </c>
      <c r="K178" s="66">
        <f t="shared" si="1046"/>
        <v>0</v>
      </c>
      <c r="L178" s="90"/>
      <c r="M178" s="65">
        <f>SUM(M174:M177)</f>
        <v>63</v>
      </c>
      <c r="N178" s="66">
        <f t="shared" ref="N178:Q178" si="1047">SUM(N174:N177)</f>
        <v>0</v>
      </c>
      <c r="O178" s="66">
        <f t="shared" si="1047"/>
        <v>4</v>
      </c>
      <c r="P178" s="66">
        <f t="shared" si="1047"/>
        <v>8</v>
      </c>
      <c r="Q178" s="66">
        <f t="shared" si="1047"/>
        <v>8</v>
      </c>
      <c r="R178" s="90"/>
      <c r="S178" s="65">
        <f>SUM(S174:S177)</f>
        <v>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61</v>
      </c>
      <c r="Z178" s="66">
        <f t="shared" ref="Z178:AC178" si="1049">SUM(Z174:Z177)</f>
        <v>2</v>
      </c>
      <c r="AA178" s="66">
        <f t="shared" si="1049"/>
        <v>0</v>
      </c>
      <c r="AB178" s="66">
        <f t="shared" si="1049"/>
        <v>12</v>
      </c>
      <c r="AC178" s="66">
        <f t="shared" si="1049"/>
        <v>8</v>
      </c>
      <c r="AD178" s="90"/>
      <c r="AE178" s="65">
        <f>SUM(AE174:AE177)</f>
        <v>9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-8</v>
      </c>
      <c r="AJ178" s="90"/>
      <c r="AK178" s="65">
        <f>SUM(AK174:AK177)</f>
        <v>55</v>
      </c>
      <c r="AL178" s="66">
        <f t="shared" ref="AL178:AO178" si="1051">SUM(AL174:AL177)</f>
        <v>8</v>
      </c>
      <c r="AM178" s="66">
        <f t="shared" si="1051"/>
        <v>0</v>
      </c>
      <c r="AN178" s="66">
        <f t="shared" si="1051"/>
        <v>4</v>
      </c>
      <c r="AO178" s="66">
        <f t="shared" si="1051"/>
        <v>16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0</v>
      </c>
      <c r="CD178" s="197">
        <f t="shared" ref="CD178:CG178" si="1052">SUM(CD174:CD177)</f>
        <v>0</v>
      </c>
      <c r="CE178" s="197">
        <f t="shared" si="1052"/>
        <v>0</v>
      </c>
      <c r="CF178" s="197">
        <f t="shared" si="1052"/>
        <v>0</v>
      </c>
      <c r="CG178" s="197">
        <f t="shared" si="1052"/>
        <v>0</v>
      </c>
      <c r="CH178" s="198">
        <f t="shared" si="884"/>
        <v>0</v>
      </c>
      <c r="CI178" s="68"/>
      <c r="CJ178" s="68"/>
      <c r="CK178" s="197">
        <f>SUM(CK174:CK177)</f>
        <v>0</v>
      </c>
      <c r="CL178" s="197">
        <f t="shared" ref="CL178:CO178" si="1053">SUM(CL174:CL177)</f>
        <v>0</v>
      </c>
      <c r="CM178" s="197">
        <f t="shared" si="1053"/>
        <v>0</v>
      </c>
      <c r="CN178" s="197">
        <f t="shared" si="1053"/>
        <v>0</v>
      </c>
      <c r="CO178" s="197">
        <f t="shared" si="1053"/>
        <v>0</v>
      </c>
      <c r="CP178" s="198">
        <f t="shared" si="820"/>
        <v>0</v>
      </c>
      <c r="CS178" s="197">
        <f>SUM(CS174:CS177)</f>
        <v>0</v>
      </c>
      <c r="CT178" s="197">
        <f t="shared" ref="CT178:CW178" si="1054">SUM(CT174:CT177)</f>
        <v>0</v>
      </c>
      <c r="CU178" s="197">
        <f t="shared" si="1054"/>
        <v>0</v>
      </c>
      <c r="CV178" s="197">
        <f t="shared" si="1054"/>
        <v>0</v>
      </c>
      <c r="CW178" s="197">
        <f t="shared" si="1054"/>
        <v>0</v>
      </c>
      <c r="CX178" s="198">
        <f t="shared" si="822"/>
        <v>0</v>
      </c>
      <c r="CY178" s="6"/>
      <c r="CZ178" s="6"/>
      <c r="DA178" s="197">
        <f>SUM(DA174:DA177)</f>
        <v>0</v>
      </c>
      <c r="DB178" s="197">
        <f t="shared" ref="DB178:DE178" si="1055">SUM(DB174:DB177)</f>
        <v>0</v>
      </c>
      <c r="DC178" s="197">
        <f t="shared" si="1055"/>
        <v>0</v>
      </c>
      <c r="DD178" s="197">
        <f t="shared" si="1055"/>
        <v>0</v>
      </c>
      <c r="DE178" s="197">
        <f t="shared" si="1055"/>
        <v>0</v>
      </c>
      <c r="DF178" s="198">
        <f t="shared" si="824"/>
        <v>0</v>
      </c>
      <c r="DG178" s="6"/>
      <c r="DH178" s="6"/>
      <c r="DI178" s="197">
        <f>SUM(DI174:DI177)</f>
        <v>0</v>
      </c>
      <c r="DJ178" s="197">
        <f t="shared" ref="DJ178:DM178" si="1056">SUM(DJ174:DJ177)</f>
        <v>0</v>
      </c>
      <c r="DK178" s="197">
        <f t="shared" si="1056"/>
        <v>0</v>
      </c>
      <c r="DL178" s="197">
        <f t="shared" si="1056"/>
        <v>0</v>
      </c>
      <c r="DM178" s="197">
        <f t="shared" si="1056"/>
        <v>0</v>
      </c>
      <c r="DN178" s="198">
        <f t="shared" si="838"/>
        <v>0</v>
      </c>
      <c r="DO178" s="6"/>
      <c r="DP178" s="6"/>
      <c r="DQ178" s="197">
        <f>SUM(DQ174:DQ177)</f>
        <v>0</v>
      </c>
      <c r="DR178" s="197">
        <f t="shared" ref="DR178:DU178" si="1057">SUM(DR174:DR177)</f>
        <v>0</v>
      </c>
      <c r="DS178" s="197">
        <f t="shared" si="1057"/>
        <v>0</v>
      </c>
      <c r="DT178" s="197">
        <f t="shared" si="1057"/>
        <v>0</v>
      </c>
      <c r="DU178" s="197">
        <f t="shared" si="1057"/>
        <v>0</v>
      </c>
      <c r="DV178" s="198">
        <f t="shared" si="827"/>
        <v>0</v>
      </c>
    </row>
    <row r="179" spans="1:126" ht="25.5" customHeight="1">
      <c r="A179" s="19"/>
      <c r="B179" s="48" t="s">
        <v>51</v>
      </c>
      <c r="C179" s="48"/>
      <c r="D179" s="49">
        <f>L179</f>
        <v>30</v>
      </c>
      <c r="E179" s="50">
        <f>D179+SUM(AE179:AI179)</f>
        <v>30</v>
      </c>
      <c r="F179" s="51" t="s">
        <v>25</v>
      </c>
      <c r="G179" s="52">
        <f>'[9]NAW3 - Asset Repl - NPgN'!G176</f>
        <v>18</v>
      </c>
      <c r="H179" s="52">
        <f>'[9]NAW3 - Asset Repl - NPgN'!H176</f>
        <v>9</v>
      </c>
      <c r="I179" s="52">
        <f>'[9]NAW3 - Asset Repl - NPgN'!I176</f>
        <v>3</v>
      </c>
      <c r="J179" s="52">
        <f>'[9]NAW3 - Asset Repl - NPgN'!J176</f>
        <v>0</v>
      </c>
      <c r="K179" s="52">
        <f>'[9]NAW3 - Asset Repl - NPgN'!K176</f>
        <v>0</v>
      </c>
      <c r="L179" s="53">
        <f>SUM(G179:K179)</f>
        <v>30</v>
      </c>
      <c r="M179" s="52">
        <f>'[9]NAW3 - Asset Repl - NPgN'!M176</f>
        <v>16</v>
      </c>
      <c r="N179" s="52">
        <f>'[9]NAW3 - Asset Repl - NPgN'!N176</f>
        <v>9</v>
      </c>
      <c r="O179" s="52">
        <f>'[9]NAW3 - Asset Repl - NPgN'!O176</f>
        <v>3</v>
      </c>
      <c r="P179" s="52">
        <f>'[9]NAW3 - Asset Repl - NPgN'!P176</f>
        <v>1</v>
      </c>
      <c r="Q179" s="52">
        <f>'[9]NAW3 - Asset Repl - NPgN'!Q176</f>
        <v>1</v>
      </c>
      <c r="R179" s="53">
        <f>SUM(M179:Q179)</f>
        <v>30</v>
      </c>
      <c r="S179" s="52">
        <f>'[9]NAW3 - Asset Repl - NPgN'!S176</f>
        <v>0</v>
      </c>
      <c r="T179" s="52">
        <f>'[9]NAW3 - Asset Repl - NPgN'!T176</f>
        <v>0</v>
      </c>
      <c r="U179" s="52">
        <f>'[9]NAW3 - Asset Repl - NPgN'!U176</f>
        <v>0</v>
      </c>
      <c r="V179" s="52">
        <f>'[9]NAW3 - Asset Repl - NPgN'!V176</f>
        <v>0</v>
      </c>
      <c r="W179" s="52">
        <f>'[9]NAW3 - Asset Repl - NPgN'!W176</f>
        <v>0</v>
      </c>
      <c r="X179" s="53">
        <f>SUM(S179:W179)</f>
        <v>0</v>
      </c>
      <c r="Y179" s="54">
        <f>'[9]NAW3 - Asset Repl - NPgN'!Y176</f>
        <v>15</v>
      </c>
      <c r="Z179" s="54">
        <f>'[9]NAW3 - Asset Repl - NPgN'!Z176</f>
        <v>9</v>
      </c>
      <c r="AA179" s="54">
        <f>'[9]NAW3 - Asset Repl - NPgN'!AA176</f>
        <v>1</v>
      </c>
      <c r="AB179" s="54">
        <f>'[9]NAW3 - Asset Repl - NPgN'!AB176</f>
        <v>3</v>
      </c>
      <c r="AC179" s="54">
        <f>'[9]NAW3 - Asset Repl - NPgN'!AC176</f>
        <v>2</v>
      </c>
      <c r="AD179" s="53">
        <f>SUM(Y179:AC179)</f>
        <v>30</v>
      </c>
      <c r="AE179" s="54">
        <f>'[9]NAW3 - Asset Repl - NPgN'!AE176</f>
        <v>0</v>
      </c>
      <c r="AF179" s="54">
        <f>'[9]NAW3 - Asset Repl - NPgN'!AF176</f>
        <v>0</v>
      </c>
      <c r="AG179" s="54">
        <f>'[9]NAW3 - Asset Repl - NPgN'!AG176</f>
        <v>0</v>
      </c>
      <c r="AH179" s="54">
        <f>'[9]NAW3 - Asset Repl - NPgN'!AH176</f>
        <v>0</v>
      </c>
      <c r="AI179" s="54">
        <f>'[9]NAW3 - Asset Repl - NPgN'!AI176</f>
        <v>0</v>
      </c>
      <c r="AJ179" s="53">
        <f>SUM(AE179:AI179)</f>
        <v>0</v>
      </c>
      <c r="AK179" s="54">
        <f>'[9]NAW3 - Asset Repl - NPgN'!AK176</f>
        <v>15</v>
      </c>
      <c r="AL179" s="54">
        <f>'[9]NAW3 - Asset Repl - NPgN'!AL176</f>
        <v>6</v>
      </c>
      <c r="AM179" s="54">
        <f>'[9]NAW3 - Asset Repl - NPgN'!AM176</f>
        <v>4</v>
      </c>
      <c r="AN179" s="54">
        <f>'[9]NAW3 - Asset Repl - NPgN'!AN176</f>
        <v>3</v>
      </c>
      <c r="AO179" s="54">
        <f>'[9]NAW3 - Asset Repl - NPgN'!AO176</f>
        <v>2</v>
      </c>
      <c r="AP179" s="53">
        <f>SUM(AK179:AO179)</f>
        <v>30</v>
      </c>
      <c r="BB179" s="6"/>
      <c r="BC179" s="6"/>
      <c r="BD179" s="51" t="s">
        <v>25</v>
      </c>
      <c r="BE179" s="172">
        <f>'NPgN - Probs. of Failure'!O$48</f>
        <v>2.4673744562989852E-3</v>
      </c>
      <c r="BF179" s="172">
        <f>'NPgN - Probs. of Failure'!P$48</f>
        <v>1.0612122147627433E-2</v>
      </c>
      <c r="BG179" s="172">
        <f>'NPgN - Probs. of Failure'!Q$48</f>
        <v>3.0629271846086888E-2</v>
      </c>
      <c r="BH179" s="172">
        <f>'NPgN - Probs. of Failure'!R$48</f>
        <v>6.8560400904418589E-2</v>
      </c>
      <c r="BI179" s="172">
        <f>'NPgN - Probs. of Failure'!S$48</f>
        <v>0.13044708667536375</v>
      </c>
      <c r="BJ179" s="175"/>
      <c r="BK179" s="6"/>
      <c r="BL179" s="51" t="s">
        <v>25</v>
      </c>
      <c r="BM179" s="194">
        <f>$BM2*'NPgN - Average Cons. of Failure'!$Q$48</f>
        <v>110661.23612565637</v>
      </c>
      <c r="BN179" s="194">
        <f>$BM2*'NPgN - Average Cons. of Failure'!$Q$48</f>
        <v>110661.23612565637</v>
      </c>
      <c r="BO179" s="194">
        <f>$BM2*'NPgN - Average Cons. of Failure'!$Q$48</f>
        <v>110661.23612565637</v>
      </c>
      <c r="BP179" s="194">
        <f>$BM2*'NPgN - Average Cons. of Failure'!$Q$48</f>
        <v>110661.23612565637</v>
      </c>
      <c r="BQ179" s="194">
        <f>$BM2*'NPgN - Average Cons. of Failure'!$Q$48</f>
        <v>110661.23612565637</v>
      </c>
      <c r="BR179" s="175"/>
      <c r="BS179" s="6"/>
      <c r="BT179" s="51" t="s">
        <v>25</v>
      </c>
      <c r="BU179" s="24">
        <f t="shared" si="828"/>
        <v>273.04270731891501</v>
      </c>
      <c r="BV179" s="24">
        <f t="shared" si="829"/>
        <v>1174.3505547729069</v>
      </c>
      <c r="BW179" s="24">
        <f t="shared" si="830"/>
        <v>3389.4730841167402</v>
      </c>
      <c r="BX179" s="24">
        <f t="shared" si="831"/>
        <v>7586.9787133535301</v>
      </c>
      <c r="BY179" s="24">
        <f t="shared" si="832"/>
        <v>14435.435860486392</v>
      </c>
      <c r="BZ179" s="6"/>
      <c r="CA179" s="6"/>
      <c r="CB179" s="51" t="s">
        <v>25</v>
      </c>
      <c r="CC179" s="195">
        <f>IF(BU179="","",M179*BU179)</f>
        <v>4368.6833171026401</v>
      </c>
      <c r="CD179" s="195">
        <f t="shared" ref="CD179:CG182" si="1058">IF(BV179="","",N179*BV179)</f>
        <v>10569.154992956162</v>
      </c>
      <c r="CE179" s="195">
        <f t="shared" si="1058"/>
        <v>10168.419252350221</v>
      </c>
      <c r="CF179" s="195">
        <f t="shared" si="1058"/>
        <v>7586.9787133535301</v>
      </c>
      <c r="CG179" s="195">
        <f t="shared" si="1058"/>
        <v>14435.435860486392</v>
      </c>
      <c r="CH179" s="198">
        <f t="shared" si="884"/>
        <v>47128.672136248948</v>
      </c>
      <c r="CI179" s="68"/>
      <c r="CJ179" s="68"/>
      <c r="CK179" s="195">
        <f t="shared" ref="CK179:CO182" si="1059">IF(BU179="","",G179*BU179)</f>
        <v>4914.7687317404698</v>
      </c>
      <c r="CL179" s="195">
        <f t="shared" si="1059"/>
        <v>10569.154992956162</v>
      </c>
      <c r="CM179" s="195">
        <f t="shared" si="1059"/>
        <v>10168.419252350221</v>
      </c>
      <c r="CN179" s="195">
        <f t="shared" si="1059"/>
        <v>0</v>
      </c>
      <c r="CO179" s="195">
        <f t="shared" si="1059"/>
        <v>0</v>
      </c>
      <c r="CP179" s="198">
        <f t="shared" si="820"/>
        <v>25652.342977046854</v>
      </c>
      <c r="CS179" s="195">
        <f>IF(BU179="","",Y179*BU179)</f>
        <v>4095.6406097837253</v>
      </c>
      <c r="CT179" s="195">
        <f t="shared" ref="CT179:CW182" si="1060">IF(BV179="","",Z179*BV179)</f>
        <v>10569.154992956162</v>
      </c>
      <c r="CU179" s="195">
        <f t="shared" si="1060"/>
        <v>3389.4730841167402</v>
      </c>
      <c r="CV179" s="195">
        <f t="shared" si="1060"/>
        <v>22760.936140060592</v>
      </c>
      <c r="CW179" s="195">
        <f t="shared" si="1060"/>
        <v>28870.871720972784</v>
      </c>
      <c r="CX179" s="198">
        <f t="shared" si="822"/>
        <v>69686.076547889999</v>
      </c>
      <c r="CY179" s="6"/>
      <c r="CZ179" s="6"/>
      <c r="DA179" s="195">
        <f>IF(BU179="","",(S179+Y179)*BU179)</f>
        <v>4095.6406097837253</v>
      </c>
      <c r="DB179" s="195">
        <f t="shared" ref="DB179:DE182" si="1061">IF(BV179="","",(T179+Z179)*BV179)</f>
        <v>10569.154992956162</v>
      </c>
      <c r="DC179" s="195">
        <f t="shared" si="1061"/>
        <v>3389.4730841167402</v>
      </c>
      <c r="DD179" s="195">
        <f t="shared" si="1061"/>
        <v>22760.936140060592</v>
      </c>
      <c r="DE179" s="195">
        <f t="shared" si="1061"/>
        <v>28870.871720972784</v>
      </c>
      <c r="DF179" s="198">
        <f t="shared" si="824"/>
        <v>69686.076547889999</v>
      </c>
      <c r="DG179" s="6"/>
      <c r="DH179" s="6"/>
      <c r="DI179" s="195">
        <f>IF(BU179="","",AK179*BU179)</f>
        <v>4095.6406097837253</v>
      </c>
      <c r="DJ179" s="195">
        <f t="shared" ref="DJ179:DM182" si="1062">IF(BV179="","",AL179*BV179)</f>
        <v>7046.1033286374413</v>
      </c>
      <c r="DK179" s="195">
        <f t="shared" si="1062"/>
        <v>13557.892336466961</v>
      </c>
      <c r="DL179" s="195">
        <f t="shared" si="1062"/>
        <v>22760.936140060592</v>
      </c>
      <c r="DM179" s="195">
        <f t="shared" si="1062"/>
        <v>28870.871720972784</v>
      </c>
      <c r="DN179" s="198">
        <f t="shared" si="838"/>
        <v>76331.444135921512</v>
      </c>
      <c r="DO179" s="6"/>
      <c r="DP179" s="6"/>
      <c r="DQ179" s="195">
        <f>IF(BU179="","",(AE179+AK179)*BU179)</f>
        <v>4095.6406097837253</v>
      </c>
      <c r="DR179" s="195">
        <f t="shared" ref="DR179:DU182" si="1063">IF(BV179="","",(AF179+AL179)*BV179)</f>
        <v>7046.1033286374413</v>
      </c>
      <c r="DS179" s="195">
        <f t="shared" si="1063"/>
        <v>13557.892336466961</v>
      </c>
      <c r="DT179" s="195">
        <f t="shared" si="1063"/>
        <v>22760.936140060592</v>
      </c>
      <c r="DU179" s="195">
        <f t="shared" si="1063"/>
        <v>28870.871720972784</v>
      </c>
      <c r="DV179" s="198">
        <f t="shared" si="827"/>
        <v>76331.444135921512</v>
      </c>
    </row>
    <row r="180" spans="1:126" ht="25.5" customHeight="1">
      <c r="A180" s="19"/>
      <c r="B180" s="55"/>
      <c r="C180" s="55"/>
      <c r="D180" s="56">
        <f t="shared" ref="D180:D182" si="1064">L180</f>
        <v>34</v>
      </c>
      <c r="E180" s="57">
        <f t="shared" ref="E180:E182" si="1065">D180+SUM(AE180:AI180)</f>
        <v>34</v>
      </c>
      <c r="F180" s="58" t="s">
        <v>27</v>
      </c>
      <c r="G180" s="52">
        <f>'[9]NAW3 - Asset Repl - NPgN'!G177</f>
        <v>12</v>
      </c>
      <c r="H180" s="52">
        <f>'[9]NAW3 - Asset Repl - NPgN'!H177</f>
        <v>10</v>
      </c>
      <c r="I180" s="52">
        <f>'[9]NAW3 - Asset Repl - NPgN'!I177</f>
        <v>8</v>
      </c>
      <c r="J180" s="52">
        <f>'[9]NAW3 - Asset Repl - NPgN'!J177</f>
        <v>4</v>
      </c>
      <c r="K180" s="52">
        <f>'[9]NAW3 - Asset Repl - NPgN'!K177</f>
        <v>0</v>
      </c>
      <c r="L180" s="59">
        <f t="shared" ref="L180:L182" si="1066">SUM(G180:K180)</f>
        <v>34</v>
      </c>
      <c r="M180" s="52">
        <f>'[9]NAW3 - Asset Repl - NPgN'!M177</f>
        <v>12</v>
      </c>
      <c r="N180" s="52">
        <f>'[9]NAW3 - Asset Repl - NPgN'!N177</f>
        <v>10</v>
      </c>
      <c r="O180" s="52">
        <f>'[9]NAW3 - Asset Repl - NPgN'!O177</f>
        <v>8</v>
      </c>
      <c r="P180" s="52">
        <f>'[9]NAW3 - Asset Repl - NPgN'!P177</f>
        <v>4</v>
      </c>
      <c r="Q180" s="52">
        <f>'[9]NAW3 - Asset Repl - NPgN'!Q177</f>
        <v>0</v>
      </c>
      <c r="R180" s="59">
        <f t="shared" ref="R180:R182" si="1067">SUM(M180:Q180)</f>
        <v>34</v>
      </c>
      <c r="S180" s="52">
        <f>'[9]NAW3 - Asset Repl - NPgN'!S177</f>
        <v>2</v>
      </c>
      <c r="T180" s="52">
        <f>'[9]NAW3 - Asset Repl - NPgN'!T177</f>
        <v>0</v>
      </c>
      <c r="U180" s="52">
        <f>'[9]NAW3 - Asset Repl - NPgN'!U177</f>
        <v>0</v>
      </c>
      <c r="V180" s="52">
        <f>'[9]NAW3 - Asset Repl - NPgN'!V177</f>
        <v>0</v>
      </c>
      <c r="W180" s="52">
        <f>'[9]NAW3 - Asset Repl - NPgN'!W177</f>
        <v>-2</v>
      </c>
      <c r="X180" s="59">
        <f t="shared" ref="X180:X182" si="1068">SUM(S180:W180)</f>
        <v>0</v>
      </c>
      <c r="Y180" s="52">
        <f>'[9]NAW3 - Asset Repl - NPgN'!Y177</f>
        <v>10</v>
      </c>
      <c r="Z180" s="52">
        <f>'[9]NAW3 - Asset Repl - NPgN'!Z177</f>
        <v>11</v>
      </c>
      <c r="AA180" s="52">
        <f>'[9]NAW3 - Asset Repl - NPgN'!AA177</f>
        <v>8</v>
      </c>
      <c r="AB180" s="52">
        <f>'[9]NAW3 - Asset Repl - NPgN'!AB177</f>
        <v>2</v>
      </c>
      <c r="AC180" s="52">
        <f>'[9]NAW3 - Asset Repl - NPgN'!AC177</f>
        <v>3</v>
      </c>
      <c r="AD180" s="59">
        <f t="shared" ref="AD180:AD182" si="1069">SUM(Y180:AC180)</f>
        <v>34</v>
      </c>
      <c r="AE180" s="52">
        <f>'[9]NAW3 - Asset Repl - NPgN'!AE177</f>
        <v>2</v>
      </c>
      <c r="AF180" s="52">
        <f>'[9]NAW3 - Asset Repl - NPgN'!AF177</f>
        <v>0</v>
      </c>
      <c r="AG180" s="52">
        <f>'[9]NAW3 - Asset Repl - NPgN'!AG177</f>
        <v>0</v>
      </c>
      <c r="AH180" s="52">
        <f>'[9]NAW3 - Asset Repl - NPgN'!AH177</f>
        <v>0</v>
      </c>
      <c r="AI180" s="52">
        <f>'[9]NAW3 - Asset Repl - NPgN'!AI177</f>
        <v>-2</v>
      </c>
      <c r="AJ180" s="59">
        <f t="shared" ref="AJ180:AJ182" si="1070">SUM(AE180:AI180)</f>
        <v>0</v>
      </c>
      <c r="AK180" s="52">
        <f>'[9]NAW3 - Asset Repl - NPgN'!AK177</f>
        <v>8</v>
      </c>
      <c r="AL180" s="52">
        <f>'[9]NAW3 - Asset Repl - NPgN'!AL177</f>
        <v>11</v>
      </c>
      <c r="AM180" s="52">
        <f>'[9]NAW3 - Asset Repl - NPgN'!AM177</f>
        <v>8</v>
      </c>
      <c r="AN180" s="52">
        <f>'[9]NAW3 - Asset Repl - NPgN'!AN177</f>
        <v>3</v>
      </c>
      <c r="AO180" s="52">
        <f>'[9]NAW3 - Asset Repl - NPgN'!AO177</f>
        <v>4</v>
      </c>
      <c r="AP180" s="59">
        <f t="shared" ref="AP180:AP182" si="1071">SUM(AK180:AO180)</f>
        <v>34</v>
      </c>
      <c r="BB180" s="6"/>
      <c r="BC180" s="6"/>
      <c r="BD180" s="58" t="s">
        <v>27</v>
      </c>
      <c r="BE180" s="172">
        <f>'NPgN - Probs. of Failure'!O$48</f>
        <v>2.4673744562989852E-3</v>
      </c>
      <c r="BF180" s="172">
        <f>'NPgN - Probs. of Failure'!P$48</f>
        <v>1.0612122147627433E-2</v>
      </c>
      <c r="BG180" s="172">
        <f>'NPgN - Probs. of Failure'!Q$48</f>
        <v>3.0629271846086888E-2</v>
      </c>
      <c r="BH180" s="172">
        <f>'NPgN - Probs. of Failure'!R$48</f>
        <v>6.8560400904418589E-2</v>
      </c>
      <c r="BI180" s="172">
        <f>'NPgN - Probs. of Failure'!S$48</f>
        <v>0.13044708667536375</v>
      </c>
      <c r="BJ180" s="176"/>
      <c r="BK180" s="6"/>
      <c r="BL180" s="58" t="s">
        <v>27</v>
      </c>
      <c r="BM180" s="194">
        <f>$BM3*'NPgN - Average Cons. of Failure'!$Q$48</f>
        <v>158087.48017950912</v>
      </c>
      <c r="BN180" s="194">
        <f>$BM3*'NPgN - Average Cons. of Failure'!$Q$48</f>
        <v>158087.48017950912</v>
      </c>
      <c r="BO180" s="194">
        <f>$BM3*'NPgN - Average Cons. of Failure'!$Q$48</f>
        <v>158087.48017950912</v>
      </c>
      <c r="BP180" s="194">
        <f>$BM3*'NPgN - Average Cons. of Failure'!$Q$48</f>
        <v>158087.48017950912</v>
      </c>
      <c r="BQ180" s="194">
        <f>$BM3*'NPgN - Average Cons. of Failure'!$Q$48</f>
        <v>158087.48017950912</v>
      </c>
      <c r="BR180" s="176"/>
      <c r="BS180" s="6"/>
      <c r="BT180" s="58" t="s">
        <v>27</v>
      </c>
      <c r="BU180" s="24">
        <f t="shared" si="828"/>
        <v>390.06101045559291</v>
      </c>
      <c r="BV180" s="24">
        <f t="shared" si="829"/>
        <v>1677.6436496755816</v>
      </c>
      <c r="BW180" s="24">
        <f t="shared" si="830"/>
        <v>4842.1044058810576</v>
      </c>
      <c r="BX180" s="24">
        <f t="shared" si="831"/>
        <v>10838.541019076472</v>
      </c>
      <c r="BY180" s="24">
        <f t="shared" si="832"/>
        <v>20622.051229266275</v>
      </c>
      <c r="BZ180" s="6"/>
      <c r="CA180" s="6"/>
      <c r="CB180" s="58" t="s">
        <v>27</v>
      </c>
      <c r="CC180" s="195">
        <f t="shared" ref="CC180:CC182" si="1072">IF(BU180="","",M180*BU180)</f>
        <v>4680.7321254671151</v>
      </c>
      <c r="CD180" s="195">
        <f t="shared" si="1058"/>
        <v>16776.436496755818</v>
      </c>
      <c r="CE180" s="195">
        <f t="shared" si="1058"/>
        <v>38736.835247048461</v>
      </c>
      <c r="CF180" s="195">
        <f t="shared" si="1058"/>
        <v>43354.164076305889</v>
      </c>
      <c r="CG180" s="195">
        <f t="shared" si="1058"/>
        <v>0</v>
      </c>
      <c r="CH180" s="198">
        <f t="shared" si="884"/>
        <v>103548.16794557728</v>
      </c>
      <c r="CI180" s="68"/>
      <c r="CJ180" s="68"/>
      <c r="CK180" s="195">
        <f t="shared" si="1059"/>
        <v>4680.7321254671151</v>
      </c>
      <c r="CL180" s="195">
        <f t="shared" si="1059"/>
        <v>16776.436496755818</v>
      </c>
      <c r="CM180" s="195">
        <f t="shared" si="1059"/>
        <v>38736.835247048461</v>
      </c>
      <c r="CN180" s="195">
        <f t="shared" si="1059"/>
        <v>43354.164076305889</v>
      </c>
      <c r="CO180" s="195">
        <f t="shared" si="1059"/>
        <v>0</v>
      </c>
      <c r="CP180" s="198">
        <f t="shared" si="820"/>
        <v>103548.16794557728</v>
      </c>
      <c r="CS180" s="195">
        <f t="shared" ref="CS180:CS182" si="1073">IF(BU180="","",Y180*BU180)</f>
        <v>3900.610104555929</v>
      </c>
      <c r="CT180" s="195">
        <f t="shared" si="1060"/>
        <v>18454.080146431399</v>
      </c>
      <c r="CU180" s="195">
        <f t="shared" si="1060"/>
        <v>38736.835247048461</v>
      </c>
      <c r="CV180" s="195">
        <f t="shared" si="1060"/>
        <v>21677.082038152945</v>
      </c>
      <c r="CW180" s="195">
        <f t="shared" si="1060"/>
        <v>61866.153687798826</v>
      </c>
      <c r="CX180" s="198">
        <f t="shared" si="822"/>
        <v>144634.76122398756</v>
      </c>
      <c r="CY180" s="6"/>
      <c r="CZ180" s="6"/>
      <c r="DA180" s="195">
        <f t="shared" ref="DA180:DA182" si="1074">IF(BU180="","",(S180+Y180)*BU180)</f>
        <v>4680.7321254671151</v>
      </c>
      <c r="DB180" s="195">
        <f t="shared" si="1061"/>
        <v>18454.080146431399</v>
      </c>
      <c r="DC180" s="195">
        <f t="shared" si="1061"/>
        <v>38736.835247048461</v>
      </c>
      <c r="DD180" s="195">
        <f t="shared" si="1061"/>
        <v>21677.082038152945</v>
      </c>
      <c r="DE180" s="195">
        <f t="shared" si="1061"/>
        <v>20622.051229266275</v>
      </c>
      <c r="DF180" s="198">
        <f t="shared" si="824"/>
        <v>104170.7807863662</v>
      </c>
      <c r="DG180" s="6"/>
      <c r="DH180" s="6"/>
      <c r="DI180" s="195">
        <f t="shared" ref="DI180:DI182" si="1075">IF(BU180="","",AK180*BU180)</f>
        <v>3120.4880836447433</v>
      </c>
      <c r="DJ180" s="195">
        <f t="shared" si="1062"/>
        <v>18454.080146431399</v>
      </c>
      <c r="DK180" s="195">
        <f t="shared" si="1062"/>
        <v>38736.835247048461</v>
      </c>
      <c r="DL180" s="195">
        <f t="shared" si="1062"/>
        <v>32515.623057229415</v>
      </c>
      <c r="DM180" s="195">
        <f t="shared" si="1062"/>
        <v>82488.204917065101</v>
      </c>
      <c r="DN180" s="198">
        <f t="shared" si="838"/>
        <v>175315.23145141912</v>
      </c>
      <c r="DO180" s="6"/>
      <c r="DP180" s="6"/>
      <c r="DQ180" s="195">
        <f t="shared" ref="DQ180:DQ182" si="1076">IF(BU180="","",(AE180+AK180)*BU180)</f>
        <v>3900.610104555929</v>
      </c>
      <c r="DR180" s="195">
        <f t="shared" si="1063"/>
        <v>18454.080146431399</v>
      </c>
      <c r="DS180" s="195">
        <f t="shared" si="1063"/>
        <v>38736.835247048461</v>
      </c>
      <c r="DT180" s="195">
        <f t="shared" si="1063"/>
        <v>32515.623057229415</v>
      </c>
      <c r="DU180" s="195">
        <f t="shared" si="1063"/>
        <v>41244.10245853255</v>
      </c>
      <c r="DV180" s="198">
        <f t="shared" si="827"/>
        <v>134851.25101379777</v>
      </c>
    </row>
    <row r="181" spans="1:126" ht="25.5" customHeight="1">
      <c r="A181" s="19"/>
      <c r="B181" s="55"/>
      <c r="C181" s="55"/>
      <c r="D181" s="56">
        <f t="shared" si="1064"/>
        <v>13</v>
      </c>
      <c r="E181" s="57">
        <f t="shared" si="1065"/>
        <v>13</v>
      </c>
      <c r="F181" s="58" t="s">
        <v>29</v>
      </c>
      <c r="G181" s="52">
        <f>'[9]NAW3 - Asset Repl - NPgN'!G178</f>
        <v>7</v>
      </c>
      <c r="H181" s="52">
        <f>'[9]NAW3 - Asset Repl - NPgN'!H178</f>
        <v>4</v>
      </c>
      <c r="I181" s="52">
        <f>'[9]NAW3 - Asset Repl - NPgN'!I178</f>
        <v>2</v>
      </c>
      <c r="J181" s="52">
        <f>'[9]NAW3 - Asset Repl - NPgN'!J178</f>
        <v>0</v>
      </c>
      <c r="K181" s="52">
        <f>'[9]NAW3 - Asset Repl - NPgN'!K178</f>
        <v>0</v>
      </c>
      <c r="L181" s="59">
        <f t="shared" si="1066"/>
        <v>13</v>
      </c>
      <c r="M181" s="52">
        <f>'[9]NAW3 - Asset Repl - NPgN'!M178</f>
        <v>5</v>
      </c>
      <c r="N181" s="52">
        <f>'[9]NAW3 - Asset Repl - NPgN'!N178</f>
        <v>4</v>
      </c>
      <c r="O181" s="52">
        <f>'[9]NAW3 - Asset Repl - NPgN'!O178</f>
        <v>2</v>
      </c>
      <c r="P181" s="52">
        <f>'[9]NAW3 - Asset Repl - NPgN'!P178</f>
        <v>2</v>
      </c>
      <c r="Q181" s="52">
        <f>'[9]NAW3 - Asset Repl - NPgN'!Q178</f>
        <v>0</v>
      </c>
      <c r="R181" s="59">
        <f t="shared" si="1067"/>
        <v>13</v>
      </c>
      <c r="S181" s="52">
        <f>'[9]NAW3 - Asset Repl - NPgN'!S178</f>
        <v>0</v>
      </c>
      <c r="T181" s="52">
        <f>'[9]NAW3 - Asset Repl - NPgN'!T178</f>
        <v>0</v>
      </c>
      <c r="U181" s="52">
        <f>'[9]NAW3 - Asset Repl - NPgN'!U178</f>
        <v>0</v>
      </c>
      <c r="V181" s="52">
        <f>'[9]NAW3 - Asset Repl - NPgN'!V178</f>
        <v>0</v>
      </c>
      <c r="W181" s="52">
        <f>'[9]NAW3 - Asset Repl - NPgN'!W178</f>
        <v>0</v>
      </c>
      <c r="X181" s="59">
        <f t="shared" si="1068"/>
        <v>0</v>
      </c>
      <c r="Y181" s="52">
        <f>'[9]NAW3 - Asset Repl - NPgN'!Y178</f>
        <v>5</v>
      </c>
      <c r="Z181" s="52">
        <f>'[9]NAW3 - Asset Repl - NPgN'!Z178</f>
        <v>4</v>
      </c>
      <c r="AA181" s="52">
        <f>'[9]NAW3 - Asset Repl - NPgN'!AA178</f>
        <v>2</v>
      </c>
      <c r="AB181" s="52">
        <f>'[9]NAW3 - Asset Repl - NPgN'!AB178</f>
        <v>0</v>
      </c>
      <c r="AC181" s="52">
        <f>'[9]NAW3 - Asset Repl - NPgN'!AC178</f>
        <v>2</v>
      </c>
      <c r="AD181" s="59">
        <f t="shared" si="1069"/>
        <v>13</v>
      </c>
      <c r="AE181" s="52">
        <f>'[9]NAW3 - Asset Repl - NPgN'!AE178</f>
        <v>0</v>
      </c>
      <c r="AF181" s="52">
        <f>'[9]NAW3 - Asset Repl - NPgN'!AF178</f>
        <v>0</v>
      </c>
      <c r="AG181" s="52">
        <f>'[9]NAW3 - Asset Repl - NPgN'!AG178</f>
        <v>0</v>
      </c>
      <c r="AH181" s="52">
        <f>'[9]NAW3 - Asset Repl - NPgN'!AH178</f>
        <v>0</v>
      </c>
      <c r="AI181" s="52">
        <f>'[9]NAW3 - Asset Repl - NPgN'!AI178</f>
        <v>0</v>
      </c>
      <c r="AJ181" s="59">
        <f t="shared" si="1070"/>
        <v>0</v>
      </c>
      <c r="AK181" s="52">
        <f>'[9]NAW3 - Asset Repl - NPgN'!AK178</f>
        <v>5</v>
      </c>
      <c r="AL181" s="52">
        <f>'[9]NAW3 - Asset Repl - NPgN'!AL178</f>
        <v>4</v>
      </c>
      <c r="AM181" s="52">
        <f>'[9]NAW3 - Asset Repl - NPgN'!AM178</f>
        <v>2</v>
      </c>
      <c r="AN181" s="52">
        <f>'[9]NAW3 - Asset Repl - NPgN'!AN178</f>
        <v>0</v>
      </c>
      <c r="AO181" s="52">
        <f>'[9]NAW3 - Asset Repl - NPgN'!AO178</f>
        <v>2</v>
      </c>
      <c r="AP181" s="59">
        <f t="shared" si="1071"/>
        <v>13</v>
      </c>
      <c r="BB181" s="6"/>
      <c r="BC181" s="6"/>
      <c r="BD181" s="58" t="s">
        <v>29</v>
      </c>
      <c r="BE181" s="172">
        <f>'NPgN - Probs. of Failure'!O$48</f>
        <v>2.4673744562989852E-3</v>
      </c>
      <c r="BF181" s="172">
        <f>'NPgN - Probs. of Failure'!P$48</f>
        <v>1.0612122147627433E-2</v>
      </c>
      <c r="BG181" s="172">
        <f>'NPgN - Probs. of Failure'!Q$48</f>
        <v>3.0629271846086888E-2</v>
      </c>
      <c r="BH181" s="172">
        <f>'NPgN - Probs. of Failure'!R$48</f>
        <v>6.8560400904418589E-2</v>
      </c>
      <c r="BI181" s="172">
        <f>'NPgN - Probs. of Failure'!S$48</f>
        <v>0.13044708667536375</v>
      </c>
      <c r="BJ181" s="176"/>
      <c r="BK181" s="6"/>
      <c r="BL181" s="58" t="s">
        <v>29</v>
      </c>
      <c r="BM181" s="194">
        <f>$BM4*'NPgN - Average Cons. of Failure'!$Q$48</f>
        <v>237131.22026926366</v>
      </c>
      <c r="BN181" s="194">
        <f>$BM4*'NPgN - Average Cons. of Failure'!$Q$48</f>
        <v>237131.22026926366</v>
      </c>
      <c r="BO181" s="194">
        <f>$BM4*'NPgN - Average Cons. of Failure'!$Q$48</f>
        <v>237131.22026926366</v>
      </c>
      <c r="BP181" s="194">
        <f>$BM4*'NPgN - Average Cons. of Failure'!$Q$48</f>
        <v>237131.22026926366</v>
      </c>
      <c r="BQ181" s="194">
        <f>$BM4*'NPgN - Average Cons. of Failure'!$Q$48</f>
        <v>237131.22026926366</v>
      </c>
      <c r="BR181" s="176"/>
      <c r="BS181" s="6"/>
      <c r="BT181" s="58" t="s">
        <v>29</v>
      </c>
      <c r="BU181" s="24">
        <f t="shared" si="828"/>
        <v>585.09151568338928</v>
      </c>
      <c r="BV181" s="24">
        <f t="shared" si="829"/>
        <v>2516.4654745133721</v>
      </c>
      <c r="BW181" s="24">
        <f t="shared" si="830"/>
        <v>7263.1566088215859</v>
      </c>
      <c r="BX181" s="24">
        <f t="shared" si="831"/>
        <v>16257.811528614708</v>
      </c>
      <c r="BY181" s="24">
        <f t="shared" si="832"/>
        <v>30933.076843899413</v>
      </c>
      <c r="BZ181" s="6"/>
      <c r="CA181" s="6"/>
      <c r="CB181" s="58" t="s">
        <v>29</v>
      </c>
      <c r="CC181" s="195">
        <f t="shared" si="1072"/>
        <v>2925.4575784169465</v>
      </c>
      <c r="CD181" s="195">
        <f t="shared" si="1058"/>
        <v>10065.861898053488</v>
      </c>
      <c r="CE181" s="195">
        <f t="shared" si="1058"/>
        <v>14526.313217643172</v>
      </c>
      <c r="CF181" s="195">
        <f t="shared" si="1058"/>
        <v>32515.623057229415</v>
      </c>
      <c r="CG181" s="195">
        <f t="shared" si="1058"/>
        <v>0</v>
      </c>
      <c r="CH181" s="198">
        <f t="shared" si="884"/>
        <v>60033.255751343022</v>
      </c>
      <c r="CI181" s="68"/>
      <c r="CJ181" s="68"/>
      <c r="CK181" s="195">
        <f t="shared" si="1059"/>
        <v>4095.6406097837248</v>
      </c>
      <c r="CL181" s="195">
        <f t="shared" si="1059"/>
        <v>10065.861898053488</v>
      </c>
      <c r="CM181" s="195">
        <f t="shared" si="1059"/>
        <v>14526.313217643172</v>
      </c>
      <c r="CN181" s="195">
        <f t="shared" si="1059"/>
        <v>0</v>
      </c>
      <c r="CO181" s="195">
        <f t="shared" si="1059"/>
        <v>0</v>
      </c>
      <c r="CP181" s="198">
        <f t="shared" si="820"/>
        <v>28687.815725480385</v>
      </c>
      <c r="CS181" s="195">
        <f t="shared" si="1073"/>
        <v>2925.4575784169465</v>
      </c>
      <c r="CT181" s="195">
        <f t="shared" si="1060"/>
        <v>10065.861898053488</v>
      </c>
      <c r="CU181" s="195">
        <f t="shared" si="1060"/>
        <v>14526.313217643172</v>
      </c>
      <c r="CV181" s="195">
        <f t="shared" si="1060"/>
        <v>0</v>
      </c>
      <c r="CW181" s="195">
        <f t="shared" si="1060"/>
        <v>61866.153687798826</v>
      </c>
      <c r="CX181" s="198">
        <f t="shared" si="822"/>
        <v>89383.786381912432</v>
      </c>
      <c r="CY181" s="6"/>
      <c r="CZ181" s="6"/>
      <c r="DA181" s="195">
        <f t="shared" si="1074"/>
        <v>2925.4575784169465</v>
      </c>
      <c r="DB181" s="195">
        <f t="shared" si="1061"/>
        <v>10065.861898053488</v>
      </c>
      <c r="DC181" s="195">
        <f t="shared" si="1061"/>
        <v>14526.313217643172</v>
      </c>
      <c r="DD181" s="195">
        <f t="shared" si="1061"/>
        <v>0</v>
      </c>
      <c r="DE181" s="195">
        <f t="shared" si="1061"/>
        <v>61866.153687798826</v>
      </c>
      <c r="DF181" s="198">
        <f t="shared" si="824"/>
        <v>89383.786381912432</v>
      </c>
      <c r="DG181" s="6"/>
      <c r="DH181" s="6"/>
      <c r="DI181" s="195">
        <f t="shared" si="1075"/>
        <v>2925.4575784169465</v>
      </c>
      <c r="DJ181" s="195">
        <f t="shared" si="1062"/>
        <v>10065.861898053488</v>
      </c>
      <c r="DK181" s="195">
        <f t="shared" si="1062"/>
        <v>14526.313217643172</v>
      </c>
      <c r="DL181" s="195">
        <f t="shared" si="1062"/>
        <v>0</v>
      </c>
      <c r="DM181" s="195">
        <f t="shared" si="1062"/>
        <v>61866.153687798826</v>
      </c>
      <c r="DN181" s="198">
        <f t="shared" si="838"/>
        <v>89383.786381912432</v>
      </c>
      <c r="DO181" s="6"/>
      <c r="DP181" s="6"/>
      <c r="DQ181" s="195">
        <f t="shared" si="1076"/>
        <v>2925.4575784169465</v>
      </c>
      <c r="DR181" s="195">
        <f t="shared" si="1063"/>
        <v>10065.861898053488</v>
      </c>
      <c r="DS181" s="195">
        <f t="shared" si="1063"/>
        <v>14526.313217643172</v>
      </c>
      <c r="DT181" s="195">
        <f t="shared" si="1063"/>
        <v>0</v>
      </c>
      <c r="DU181" s="195">
        <f t="shared" si="1063"/>
        <v>61866.153687798826</v>
      </c>
      <c r="DV181" s="198">
        <f t="shared" si="827"/>
        <v>89383.786381912432</v>
      </c>
    </row>
    <row r="182" spans="1:126" ht="25.5" customHeight="1">
      <c r="A182" s="19"/>
      <c r="B182" s="55"/>
      <c r="C182" s="55"/>
      <c r="D182" s="56">
        <f t="shared" si="1064"/>
        <v>2</v>
      </c>
      <c r="E182" s="57">
        <f t="shared" si="1065"/>
        <v>2</v>
      </c>
      <c r="F182" s="58" t="s">
        <v>30</v>
      </c>
      <c r="G182" s="52">
        <f>'[9]NAW3 - Asset Repl - NPgN'!G179</f>
        <v>2</v>
      </c>
      <c r="H182" s="52">
        <f>'[9]NAW3 - Asset Repl - NPgN'!H179</f>
        <v>0</v>
      </c>
      <c r="I182" s="52">
        <f>'[9]NAW3 - Asset Repl - NPgN'!I179</f>
        <v>0</v>
      </c>
      <c r="J182" s="52">
        <f>'[9]NAW3 - Asset Repl - NPgN'!J179</f>
        <v>0</v>
      </c>
      <c r="K182" s="52">
        <f>'[9]NAW3 - Asset Repl - NPgN'!K179</f>
        <v>0</v>
      </c>
      <c r="L182" s="59">
        <f t="shared" si="1066"/>
        <v>2</v>
      </c>
      <c r="M182" s="52">
        <f>'[9]NAW3 - Asset Repl - NPgN'!M179</f>
        <v>2</v>
      </c>
      <c r="N182" s="52">
        <f>'[9]NAW3 - Asset Repl - NPgN'!N179</f>
        <v>0</v>
      </c>
      <c r="O182" s="52">
        <f>'[9]NAW3 - Asset Repl - NPgN'!O179</f>
        <v>0</v>
      </c>
      <c r="P182" s="52">
        <f>'[9]NAW3 - Asset Repl - NPgN'!P179</f>
        <v>0</v>
      </c>
      <c r="Q182" s="52">
        <f>'[9]NAW3 - Asset Repl - NPgN'!Q179</f>
        <v>0</v>
      </c>
      <c r="R182" s="59">
        <f t="shared" si="1067"/>
        <v>2</v>
      </c>
      <c r="S182" s="52">
        <f>'[9]NAW3 - Asset Repl - NPgN'!S179</f>
        <v>0</v>
      </c>
      <c r="T182" s="52">
        <f>'[9]NAW3 - Asset Repl - NPgN'!T179</f>
        <v>0</v>
      </c>
      <c r="U182" s="52">
        <f>'[9]NAW3 - Asset Repl - NPgN'!U179</f>
        <v>0</v>
      </c>
      <c r="V182" s="52">
        <f>'[9]NAW3 - Asset Repl - NPgN'!V179</f>
        <v>0</v>
      </c>
      <c r="W182" s="52">
        <f>'[9]NAW3 - Asset Repl - NPgN'!W179</f>
        <v>0</v>
      </c>
      <c r="X182" s="59">
        <f t="shared" si="1068"/>
        <v>0</v>
      </c>
      <c r="Y182" s="52">
        <f>'[9]NAW3 - Asset Repl - NPgN'!Y179</f>
        <v>2</v>
      </c>
      <c r="Z182" s="52">
        <f>'[9]NAW3 - Asset Repl - NPgN'!Z179</f>
        <v>0</v>
      </c>
      <c r="AA182" s="52">
        <f>'[9]NAW3 - Asset Repl - NPgN'!AA179</f>
        <v>0</v>
      </c>
      <c r="AB182" s="52">
        <f>'[9]NAW3 - Asset Repl - NPgN'!AB179</f>
        <v>0</v>
      </c>
      <c r="AC182" s="52">
        <f>'[9]NAW3 - Asset Repl - NPgN'!AC179</f>
        <v>0</v>
      </c>
      <c r="AD182" s="59">
        <f t="shared" si="1069"/>
        <v>2</v>
      </c>
      <c r="AE182" s="52">
        <f>'[9]NAW3 - Asset Repl - NPgN'!AE179</f>
        <v>0</v>
      </c>
      <c r="AF182" s="52">
        <f>'[9]NAW3 - Asset Repl - NPgN'!AF179</f>
        <v>0</v>
      </c>
      <c r="AG182" s="52">
        <f>'[9]NAW3 - Asset Repl - NPgN'!AG179</f>
        <v>0</v>
      </c>
      <c r="AH182" s="52">
        <f>'[9]NAW3 - Asset Repl - NPgN'!AH179</f>
        <v>0</v>
      </c>
      <c r="AI182" s="52">
        <f>'[9]NAW3 - Asset Repl - NPgN'!AI179</f>
        <v>0</v>
      </c>
      <c r="AJ182" s="59">
        <f t="shared" si="1070"/>
        <v>0</v>
      </c>
      <c r="AK182" s="52">
        <f>'[9]NAW3 - Asset Repl - NPgN'!AK179</f>
        <v>2</v>
      </c>
      <c r="AL182" s="52">
        <f>'[9]NAW3 - Asset Repl - NPgN'!AL179</f>
        <v>0</v>
      </c>
      <c r="AM182" s="52">
        <f>'[9]NAW3 - Asset Repl - NPgN'!AM179</f>
        <v>0</v>
      </c>
      <c r="AN182" s="52">
        <f>'[9]NAW3 - Asset Repl - NPgN'!AN179</f>
        <v>0</v>
      </c>
      <c r="AO182" s="52">
        <f>'[9]NAW3 - Asset Repl - NPgN'!AO179</f>
        <v>0</v>
      </c>
      <c r="AP182" s="59">
        <f t="shared" si="1071"/>
        <v>2</v>
      </c>
      <c r="BB182" s="6"/>
      <c r="BC182" s="6"/>
      <c r="BD182" s="58" t="s">
        <v>30</v>
      </c>
      <c r="BE182" s="172">
        <f>'NPgN - Probs. of Failure'!O$48</f>
        <v>2.4673744562989852E-3</v>
      </c>
      <c r="BF182" s="172">
        <f>'NPgN - Probs. of Failure'!P$48</f>
        <v>1.0612122147627433E-2</v>
      </c>
      <c r="BG182" s="172">
        <f>'NPgN - Probs. of Failure'!Q$48</f>
        <v>3.0629271846086888E-2</v>
      </c>
      <c r="BH182" s="172">
        <f>'NPgN - Probs. of Failure'!R$48</f>
        <v>6.8560400904418589E-2</v>
      </c>
      <c r="BI182" s="172">
        <f>'NPgN - Probs. of Failure'!S$48</f>
        <v>0.13044708667536375</v>
      </c>
      <c r="BJ182" s="176"/>
      <c r="BK182" s="6"/>
      <c r="BL182" s="58" t="s">
        <v>30</v>
      </c>
      <c r="BM182" s="194">
        <f>$BM5*'NPgN - Average Cons. of Failure'!$Q$48</f>
        <v>395218.70044877281</v>
      </c>
      <c r="BN182" s="194">
        <f>$BM5*'NPgN - Average Cons. of Failure'!$Q$48</f>
        <v>395218.70044877281</v>
      </c>
      <c r="BO182" s="194">
        <f>$BM5*'NPgN - Average Cons. of Failure'!$Q$48</f>
        <v>395218.70044877281</v>
      </c>
      <c r="BP182" s="194">
        <f>$BM5*'NPgN - Average Cons. of Failure'!$Q$48</f>
        <v>395218.70044877281</v>
      </c>
      <c r="BQ182" s="194">
        <f>$BM5*'NPgN - Average Cons. of Failure'!$Q$48</f>
        <v>395218.70044877281</v>
      </c>
      <c r="BR182" s="176"/>
      <c r="BS182" s="6"/>
      <c r="BT182" s="58" t="s">
        <v>30</v>
      </c>
      <c r="BU182" s="24">
        <f t="shared" si="828"/>
        <v>975.15252613898235</v>
      </c>
      <c r="BV182" s="24">
        <f t="shared" si="829"/>
        <v>4194.1091241889535</v>
      </c>
      <c r="BW182" s="24">
        <f t="shared" si="830"/>
        <v>12105.261014702644</v>
      </c>
      <c r="BX182" s="24">
        <f t="shared" si="831"/>
        <v>27096.352547691182</v>
      </c>
      <c r="BY182" s="24">
        <f t="shared" si="832"/>
        <v>51555.128073165688</v>
      </c>
      <c r="BZ182" s="6"/>
      <c r="CA182" s="6"/>
      <c r="CB182" s="58" t="s">
        <v>30</v>
      </c>
      <c r="CC182" s="195">
        <f t="shared" si="1072"/>
        <v>1950.3050522779647</v>
      </c>
      <c r="CD182" s="195">
        <f t="shared" si="1058"/>
        <v>0</v>
      </c>
      <c r="CE182" s="195">
        <f t="shared" si="1058"/>
        <v>0</v>
      </c>
      <c r="CF182" s="195">
        <f t="shared" si="1058"/>
        <v>0</v>
      </c>
      <c r="CG182" s="195">
        <f t="shared" si="1058"/>
        <v>0</v>
      </c>
      <c r="CH182" s="198">
        <f t="shared" si="884"/>
        <v>1950.3050522779647</v>
      </c>
      <c r="CI182" s="68"/>
      <c r="CJ182" s="68"/>
      <c r="CK182" s="195">
        <f t="shared" si="1059"/>
        <v>1950.3050522779647</v>
      </c>
      <c r="CL182" s="195">
        <f t="shared" si="1059"/>
        <v>0</v>
      </c>
      <c r="CM182" s="195">
        <f t="shared" si="1059"/>
        <v>0</v>
      </c>
      <c r="CN182" s="195">
        <f t="shared" si="1059"/>
        <v>0</v>
      </c>
      <c r="CO182" s="195">
        <f t="shared" si="1059"/>
        <v>0</v>
      </c>
      <c r="CP182" s="198">
        <f t="shared" si="820"/>
        <v>1950.3050522779647</v>
      </c>
      <c r="CS182" s="195">
        <f t="shared" si="1073"/>
        <v>1950.3050522779647</v>
      </c>
      <c r="CT182" s="195">
        <f t="shared" si="1060"/>
        <v>0</v>
      </c>
      <c r="CU182" s="195">
        <f t="shared" si="1060"/>
        <v>0</v>
      </c>
      <c r="CV182" s="195">
        <f t="shared" si="1060"/>
        <v>0</v>
      </c>
      <c r="CW182" s="195">
        <f t="shared" si="1060"/>
        <v>0</v>
      </c>
      <c r="CX182" s="198">
        <f t="shared" si="822"/>
        <v>1950.3050522779647</v>
      </c>
      <c r="CY182" s="6"/>
      <c r="CZ182" s="6"/>
      <c r="DA182" s="195">
        <f t="shared" si="1074"/>
        <v>1950.3050522779647</v>
      </c>
      <c r="DB182" s="195">
        <f t="shared" si="1061"/>
        <v>0</v>
      </c>
      <c r="DC182" s="195">
        <f t="shared" si="1061"/>
        <v>0</v>
      </c>
      <c r="DD182" s="195">
        <f t="shared" si="1061"/>
        <v>0</v>
      </c>
      <c r="DE182" s="195">
        <f t="shared" si="1061"/>
        <v>0</v>
      </c>
      <c r="DF182" s="198">
        <f t="shared" si="824"/>
        <v>1950.3050522779647</v>
      </c>
      <c r="DG182" s="6"/>
      <c r="DH182" s="6"/>
      <c r="DI182" s="195">
        <f t="shared" si="1075"/>
        <v>1950.3050522779647</v>
      </c>
      <c r="DJ182" s="195">
        <f t="shared" si="1062"/>
        <v>0</v>
      </c>
      <c r="DK182" s="195">
        <f t="shared" si="1062"/>
        <v>0</v>
      </c>
      <c r="DL182" s="195">
        <f t="shared" si="1062"/>
        <v>0</v>
      </c>
      <c r="DM182" s="195">
        <f t="shared" si="1062"/>
        <v>0</v>
      </c>
      <c r="DN182" s="198">
        <f t="shared" si="838"/>
        <v>1950.3050522779647</v>
      </c>
      <c r="DO182" s="6"/>
      <c r="DP182" s="6"/>
      <c r="DQ182" s="195">
        <f t="shared" si="1076"/>
        <v>1950.3050522779647</v>
      </c>
      <c r="DR182" s="195">
        <f t="shared" si="1063"/>
        <v>0</v>
      </c>
      <c r="DS182" s="195">
        <f t="shared" si="1063"/>
        <v>0</v>
      </c>
      <c r="DT182" s="195">
        <f t="shared" si="1063"/>
        <v>0</v>
      </c>
      <c r="DU182" s="195">
        <f t="shared" si="1063"/>
        <v>0</v>
      </c>
      <c r="DV182" s="198">
        <f t="shared" si="827"/>
        <v>1950.3050522779647</v>
      </c>
    </row>
    <row r="183" spans="1:126" ht="25.5" customHeight="1" thickBot="1">
      <c r="A183" s="19"/>
      <c r="B183" s="60"/>
      <c r="C183" s="61"/>
      <c r="D183" s="62">
        <f>SUM(D179:D182)</f>
        <v>79</v>
      </c>
      <c r="E183" s="63">
        <f>SUM(E179:E182)</f>
        <v>79</v>
      </c>
      <c r="F183" s="64"/>
      <c r="G183" s="65">
        <f>SUM(G179:G182)</f>
        <v>39</v>
      </c>
      <c r="H183" s="66">
        <f t="shared" ref="H183:K183" si="1077">SUM(H179:H182)</f>
        <v>23</v>
      </c>
      <c r="I183" s="66">
        <f t="shared" si="1077"/>
        <v>13</v>
      </c>
      <c r="J183" s="66">
        <f t="shared" si="1077"/>
        <v>4</v>
      </c>
      <c r="K183" s="66">
        <f t="shared" si="1077"/>
        <v>0</v>
      </c>
      <c r="L183" s="67"/>
      <c r="M183" s="65">
        <f>SUM(M179:M182)</f>
        <v>35</v>
      </c>
      <c r="N183" s="66">
        <f t="shared" ref="N183:Q183" si="1078">SUM(N179:N182)</f>
        <v>23</v>
      </c>
      <c r="O183" s="66">
        <f t="shared" si="1078"/>
        <v>13</v>
      </c>
      <c r="P183" s="66">
        <f t="shared" si="1078"/>
        <v>7</v>
      </c>
      <c r="Q183" s="66">
        <f t="shared" si="1078"/>
        <v>1</v>
      </c>
      <c r="R183" s="67"/>
      <c r="S183" s="65">
        <f>SUM(S179:S182)</f>
        <v>2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-2</v>
      </c>
      <c r="X183" s="67"/>
      <c r="Y183" s="65">
        <f>SUM(Y179:Y182)</f>
        <v>32</v>
      </c>
      <c r="Z183" s="66">
        <f t="shared" ref="Z183:AC183" si="1080">SUM(Z179:Z182)</f>
        <v>24</v>
      </c>
      <c r="AA183" s="66">
        <f t="shared" si="1080"/>
        <v>11</v>
      </c>
      <c r="AB183" s="66">
        <f t="shared" si="1080"/>
        <v>5</v>
      </c>
      <c r="AC183" s="66">
        <f t="shared" si="1080"/>
        <v>7</v>
      </c>
      <c r="AD183" s="67"/>
      <c r="AE183" s="65">
        <f>SUM(AE179:AE182)</f>
        <v>2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0</v>
      </c>
      <c r="AI183" s="66">
        <f t="shared" si="1081"/>
        <v>-2</v>
      </c>
      <c r="AJ183" s="67"/>
      <c r="AK183" s="65">
        <f>SUM(AK179:AK182)</f>
        <v>30</v>
      </c>
      <c r="AL183" s="66">
        <f t="shared" ref="AL183:AO183" si="1082">SUM(AL179:AL182)</f>
        <v>21</v>
      </c>
      <c r="AM183" s="66">
        <f t="shared" si="1082"/>
        <v>14</v>
      </c>
      <c r="AN183" s="66">
        <f t="shared" si="1082"/>
        <v>6</v>
      </c>
      <c r="AO183" s="66">
        <f t="shared" si="1082"/>
        <v>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13925.178073264668</v>
      </c>
      <c r="CD183" s="197">
        <f t="shared" ref="CD183:CG183" si="1083">SUM(CD179:CD182)</f>
        <v>37411.453387765469</v>
      </c>
      <c r="CE183" s="197">
        <f t="shared" si="1083"/>
        <v>63431.567717041849</v>
      </c>
      <c r="CF183" s="197">
        <f t="shared" si="1083"/>
        <v>83456.765846888826</v>
      </c>
      <c r="CG183" s="197">
        <f t="shared" si="1083"/>
        <v>14435.435860486392</v>
      </c>
      <c r="CH183" s="198">
        <f t="shared" si="884"/>
        <v>212660.40088544719</v>
      </c>
      <c r="CI183" s="68"/>
      <c r="CJ183" s="68"/>
      <c r="CK183" s="197">
        <f>SUM(CK179:CK182)</f>
        <v>15641.446519269275</v>
      </c>
      <c r="CL183" s="197">
        <f t="shared" ref="CL183:CO183" si="1084">SUM(CL179:CL182)</f>
        <v>37411.453387765469</v>
      </c>
      <c r="CM183" s="197">
        <f t="shared" si="1084"/>
        <v>63431.567717041849</v>
      </c>
      <c r="CN183" s="197">
        <f t="shared" si="1084"/>
        <v>43354.164076305889</v>
      </c>
      <c r="CO183" s="197">
        <f t="shared" si="1084"/>
        <v>0</v>
      </c>
      <c r="CP183" s="198">
        <f t="shared" si="820"/>
        <v>159838.63170038248</v>
      </c>
      <c r="CS183" s="197">
        <f>SUM(CS179:CS182)</f>
        <v>12872.013345034566</v>
      </c>
      <c r="CT183" s="197">
        <f t="shared" ref="CT183:CW183" si="1085">SUM(CT179:CT182)</f>
        <v>39089.097037441054</v>
      </c>
      <c r="CU183" s="197">
        <f t="shared" si="1085"/>
        <v>56652.621548808369</v>
      </c>
      <c r="CV183" s="197">
        <f t="shared" si="1085"/>
        <v>44438.018178213533</v>
      </c>
      <c r="CW183" s="197">
        <f t="shared" si="1085"/>
        <v>152603.17909657044</v>
      </c>
      <c r="CX183" s="198">
        <f t="shared" si="822"/>
        <v>305654.92920606793</v>
      </c>
      <c r="CY183" s="6"/>
      <c r="CZ183" s="6"/>
      <c r="DA183" s="197">
        <f>SUM(DA179:DA182)</f>
        <v>13652.135365945751</v>
      </c>
      <c r="DB183" s="197">
        <f t="shared" ref="DB183:DE183" si="1086">SUM(DB179:DB182)</f>
        <v>39089.097037441054</v>
      </c>
      <c r="DC183" s="197">
        <f t="shared" si="1086"/>
        <v>56652.621548808369</v>
      </c>
      <c r="DD183" s="197">
        <f t="shared" si="1086"/>
        <v>44438.018178213533</v>
      </c>
      <c r="DE183" s="197">
        <f t="shared" si="1086"/>
        <v>111359.07663803789</v>
      </c>
      <c r="DF183" s="198">
        <f t="shared" si="824"/>
        <v>265190.94876844657</v>
      </c>
      <c r="DG183" s="6"/>
      <c r="DH183" s="6"/>
      <c r="DI183" s="197">
        <f>SUM(DI179:DI182)</f>
        <v>12091.89132412338</v>
      </c>
      <c r="DJ183" s="197">
        <f t="shared" ref="DJ183:DM183" si="1087">SUM(DJ179:DJ182)</f>
        <v>35566.045373122324</v>
      </c>
      <c r="DK183" s="197">
        <f t="shared" si="1087"/>
        <v>66821.040801158597</v>
      </c>
      <c r="DL183" s="197">
        <f t="shared" si="1087"/>
        <v>55276.559197290007</v>
      </c>
      <c r="DM183" s="197">
        <f t="shared" si="1087"/>
        <v>173225.23032583672</v>
      </c>
      <c r="DN183" s="198">
        <f t="shared" si="838"/>
        <v>342980.76702153101</v>
      </c>
      <c r="DO183" s="6"/>
      <c r="DP183" s="6"/>
      <c r="DQ183" s="197">
        <f>SUM(DQ179:DQ182)</f>
        <v>12872.013345034566</v>
      </c>
      <c r="DR183" s="197">
        <f t="shared" ref="DR183:DU183" si="1088">SUM(DR179:DR182)</f>
        <v>35566.045373122324</v>
      </c>
      <c r="DS183" s="197">
        <f t="shared" si="1088"/>
        <v>66821.040801158597</v>
      </c>
      <c r="DT183" s="197">
        <f t="shared" si="1088"/>
        <v>55276.559197290007</v>
      </c>
      <c r="DU183" s="197">
        <f t="shared" si="1088"/>
        <v>131981.12786730417</v>
      </c>
      <c r="DV183" s="198">
        <f t="shared" si="827"/>
        <v>302516.78658390965</v>
      </c>
    </row>
    <row r="184" spans="1:126" ht="25.5" customHeight="1">
      <c r="A184" s="19"/>
      <c r="B184" s="48" t="s">
        <v>52</v>
      </c>
      <c r="C184" s="48"/>
      <c r="D184" s="49">
        <f>L184</f>
        <v>3.0333082314777382E-3</v>
      </c>
      <c r="E184" s="50">
        <f>D184+SUM(AE184:AI184)</f>
        <v>3.0333082314777382E-3</v>
      </c>
      <c r="F184" s="51" t="s">
        <v>25</v>
      </c>
      <c r="G184" s="52">
        <f>'[9]NAW3 - Asset Repl - NPgN'!G181</f>
        <v>0</v>
      </c>
      <c r="H184" s="52">
        <f>'[9]NAW3 - Asset Repl - NPgN'!H181</f>
        <v>0</v>
      </c>
      <c r="I184" s="52">
        <f>'[9]NAW3 - Asset Repl - NPgN'!I181</f>
        <v>0</v>
      </c>
      <c r="J184" s="52">
        <f>'[9]NAW3 - Asset Repl - NPgN'!J181</f>
        <v>0</v>
      </c>
      <c r="K184" s="52">
        <f>'[9]NAW3 - Asset Repl - NPgN'!K181</f>
        <v>3.0333082314777382E-3</v>
      </c>
      <c r="L184" s="53">
        <f>SUM(G184:K184)</f>
        <v>3.0333082314777382E-3</v>
      </c>
      <c r="M184" s="52">
        <f>'[9]NAW3 - Asset Repl - NPgN'!M181</f>
        <v>0</v>
      </c>
      <c r="N184" s="52">
        <f>'[9]NAW3 - Asset Repl - NPgN'!N181</f>
        <v>0</v>
      </c>
      <c r="O184" s="52">
        <f>'[9]NAW3 - Asset Repl - NPgN'!O181</f>
        <v>0</v>
      </c>
      <c r="P184" s="52">
        <f>'[9]NAW3 - Asset Repl - NPgN'!P181</f>
        <v>0</v>
      </c>
      <c r="Q184" s="52">
        <f>'[9]NAW3 - Asset Repl - NPgN'!Q181</f>
        <v>0.67969437525343213</v>
      </c>
      <c r="R184" s="53">
        <f>SUM(M184:Q184)</f>
        <v>0.67969437525343213</v>
      </c>
      <c r="S184" s="52">
        <f>'[9]NAW3 - Asset Repl - NPgN'!S181</f>
        <v>0</v>
      </c>
      <c r="T184" s="52">
        <f>'[9]NAW3 - Asset Repl - NPgN'!T181</f>
        <v>0</v>
      </c>
      <c r="U184" s="52">
        <f>'[9]NAW3 - Asset Repl - NPgN'!U181</f>
        <v>0</v>
      </c>
      <c r="V184" s="52">
        <f>'[9]NAW3 - Asset Repl - NPgN'!V181</f>
        <v>0</v>
      </c>
      <c r="W184" s="52">
        <f>'[9]NAW3 - Asset Repl - NPgN'!W181</f>
        <v>0</v>
      </c>
      <c r="X184" s="53">
        <f>SUM(S184:W184)</f>
        <v>0</v>
      </c>
      <c r="Y184" s="54">
        <f>'[9]NAW3 - Asset Repl - NPgN'!Y181</f>
        <v>0</v>
      </c>
      <c r="Z184" s="54">
        <f>'[9]NAW3 - Asset Repl - NPgN'!Z181</f>
        <v>0</v>
      </c>
      <c r="AA184" s="54">
        <f>'[9]NAW3 - Asset Repl - NPgN'!AA181</f>
        <v>0</v>
      </c>
      <c r="AB184" s="54">
        <f>'[9]NAW3 - Asset Repl - NPgN'!AB181</f>
        <v>0</v>
      </c>
      <c r="AC184" s="54">
        <f>'[9]NAW3 - Asset Repl - NPgN'!AC181</f>
        <v>3.0333082314777382E-3</v>
      </c>
      <c r="AD184" s="53">
        <f>SUM(Y184:AC184)</f>
        <v>3.0333082314777382E-3</v>
      </c>
      <c r="AE184" s="54">
        <f>'[9]NAW3 - Asset Repl - NPgN'!AE181</f>
        <v>0</v>
      </c>
      <c r="AF184" s="54">
        <f>'[9]NAW3 - Asset Repl - NPgN'!AF181</f>
        <v>0</v>
      </c>
      <c r="AG184" s="54">
        <f>'[9]NAW3 - Asset Repl - NPgN'!AG181</f>
        <v>0</v>
      </c>
      <c r="AH184" s="54">
        <f>'[9]NAW3 - Asset Repl - NPgN'!AH181</f>
        <v>0</v>
      </c>
      <c r="AI184" s="54">
        <f>'[9]NAW3 - Asset Repl - NPgN'!AI181</f>
        <v>0</v>
      </c>
      <c r="AJ184" s="53">
        <f>SUM(AE184:AI184)</f>
        <v>0</v>
      </c>
      <c r="AK184" s="54">
        <f>'[9]NAW3 - Asset Repl - NPgN'!AK181</f>
        <v>0</v>
      </c>
      <c r="AL184" s="54">
        <f>'[9]NAW3 - Asset Repl - NPgN'!AL181</f>
        <v>0</v>
      </c>
      <c r="AM184" s="54">
        <f>'[9]NAW3 - Asset Repl - NPgN'!AM181</f>
        <v>0</v>
      </c>
      <c r="AN184" s="54">
        <f>'[9]NAW3 - Asset Repl - NPgN'!AN181</f>
        <v>0</v>
      </c>
      <c r="AO184" s="54">
        <f>'[9]NAW3 - Asset Repl - NPgN'!AO181</f>
        <v>3.0333082314777382E-3</v>
      </c>
      <c r="AP184" s="53">
        <f>SUM(AK184:AO184)</f>
        <v>3.0333082314777382E-3</v>
      </c>
      <c r="BB184" s="6"/>
      <c r="BC184" s="6"/>
      <c r="BD184" s="51" t="s">
        <v>25</v>
      </c>
      <c r="BE184" s="172">
        <f>'NPgN - Probs. of Failure'!O$49</f>
        <v>0</v>
      </c>
      <c r="BF184" s="172">
        <f>'NPgN - Probs. of Failure'!P$49</f>
        <v>0</v>
      </c>
      <c r="BG184" s="172">
        <f>'NPgN - Probs. of Failure'!Q$49</f>
        <v>0</v>
      </c>
      <c r="BH184" s="172">
        <f>'NPgN - Probs. of Failure'!R$49</f>
        <v>0</v>
      </c>
      <c r="BI184" s="172">
        <f>'NPgN - Probs. of Failure'!S$49</f>
        <v>0</v>
      </c>
      <c r="BJ184" s="175"/>
      <c r="BK184" s="6"/>
      <c r="BL184" s="51" t="s">
        <v>25</v>
      </c>
      <c r="BM184" s="242">
        <f>IFERROR($BM2*'NPgN - Average Cons. of Failure'!$Q$49,0)</f>
        <v>208642.80956982411</v>
      </c>
      <c r="BN184" s="242">
        <f>IFERROR($BM2*'NPgN - Average Cons. of Failure'!$Q$49,0)</f>
        <v>208642.80956982411</v>
      </c>
      <c r="BO184" s="242">
        <f>IFERROR($BM2*'NPgN - Average Cons. of Failure'!$Q$49,0)</f>
        <v>208642.80956982411</v>
      </c>
      <c r="BP184" s="242">
        <f>IFERROR($BM2*'NPgN - Average Cons. of Failure'!$Q$49,0)</f>
        <v>208642.80956982411</v>
      </c>
      <c r="BQ184" s="242">
        <f>IFERROR($BM2*'NPgN - Average Cons. of Failure'!$Q$49,0)</f>
        <v>208642.80956982411</v>
      </c>
      <c r="BR184" s="175"/>
      <c r="BS184" s="6"/>
      <c r="BT184" s="51" t="s">
        <v>25</v>
      </c>
      <c r="BU184" s="24">
        <f t="shared" si="828"/>
        <v>0</v>
      </c>
      <c r="BV184" s="24">
        <f t="shared" si="829"/>
        <v>0</v>
      </c>
      <c r="BW184" s="24">
        <f t="shared" si="830"/>
        <v>0</v>
      </c>
      <c r="BX184" s="24">
        <f t="shared" si="831"/>
        <v>0</v>
      </c>
      <c r="BY184" s="24">
        <f t="shared" si="832"/>
        <v>0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1.1431385043156883E-3</v>
      </c>
      <c r="E185" s="57">
        <f t="shared" ref="E185:E187" si="1096">D185+SUM(AE185:AI185)</f>
        <v>1.1431385043156883E-3</v>
      </c>
      <c r="F185" s="58" t="s">
        <v>27</v>
      </c>
      <c r="G185" s="52">
        <f>'[9]NAW3 - Asset Repl - NPgN'!G182</f>
        <v>0</v>
      </c>
      <c r="H185" s="52">
        <f>'[9]NAW3 - Asset Repl - NPgN'!H182</f>
        <v>0</v>
      </c>
      <c r="I185" s="52">
        <f>'[9]NAW3 - Asset Repl - NPgN'!I182</f>
        <v>0</v>
      </c>
      <c r="J185" s="52">
        <f>'[9]NAW3 - Asset Repl - NPgN'!J182</f>
        <v>0</v>
      </c>
      <c r="K185" s="52">
        <f>'[9]NAW3 - Asset Repl - NPgN'!K182</f>
        <v>1.1431385043156883E-3</v>
      </c>
      <c r="L185" s="59">
        <f t="shared" ref="L185:L187" si="1097">SUM(G185:K185)</f>
        <v>1.1431385043156883E-3</v>
      </c>
      <c r="M185" s="52">
        <f>'[9]NAW3 - Asset Repl - NPgN'!M182</f>
        <v>0</v>
      </c>
      <c r="N185" s="52">
        <f>'[9]NAW3 - Asset Repl - NPgN'!N182</f>
        <v>0</v>
      </c>
      <c r="O185" s="52">
        <f>'[9]NAW3 - Asset Repl - NPgN'!O182</f>
        <v>0</v>
      </c>
      <c r="P185" s="52">
        <f>'[9]NAW3 - Asset Repl - NPgN'!P182</f>
        <v>0</v>
      </c>
      <c r="Q185" s="52">
        <f>'[9]NAW3 - Asset Repl - NPgN'!Q182</f>
        <v>0.25615095869779281</v>
      </c>
      <c r="R185" s="59">
        <f t="shared" ref="R185:R187" si="1098">SUM(M185:Q185)</f>
        <v>0.25615095869779281</v>
      </c>
      <c r="S185" s="52">
        <f>'[9]NAW3 - Asset Repl - NPgN'!S182</f>
        <v>0</v>
      </c>
      <c r="T185" s="52">
        <f>'[9]NAW3 - Asset Repl - NPgN'!T182</f>
        <v>0</v>
      </c>
      <c r="U185" s="52">
        <f>'[9]NAW3 - Asset Repl - NPgN'!U182</f>
        <v>0</v>
      </c>
      <c r="V185" s="52">
        <f>'[9]NAW3 - Asset Repl - NPgN'!V182</f>
        <v>0</v>
      </c>
      <c r="W185" s="52">
        <f>'[9]NAW3 - Asset Repl - NPgN'!W182</f>
        <v>0</v>
      </c>
      <c r="X185" s="59">
        <f t="shared" ref="X185:X187" si="1099">SUM(S185:W185)</f>
        <v>0</v>
      </c>
      <c r="Y185" s="52">
        <f>'[9]NAW3 - Asset Repl - NPgN'!Y182</f>
        <v>0</v>
      </c>
      <c r="Z185" s="52">
        <f>'[9]NAW3 - Asset Repl - NPgN'!Z182</f>
        <v>0</v>
      </c>
      <c r="AA185" s="52">
        <f>'[9]NAW3 - Asset Repl - NPgN'!AA182</f>
        <v>0</v>
      </c>
      <c r="AB185" s="52">
        <f>'[9]NAW3 - Asset Repl - NPgN'!AB182</f>
        <v>0</v>
      </c>
      <c r="AC185" s="52">
        <f>'[9]NAW3 - Asset Repl - NPgN'!AC182</f>
        <v>1.1431385043156883E-3</v>
      </c>
      <c r="AD185" s="59">
        <f t="shared" ref="AD185:AD187" si="1100">SUM(Y185:AC185)</f>
        <v>1.1431385043156883E-3</v>
      </c>
      <c r="AE185" s="52">
        <f>'[9]NAW3 - Asset Repl - NPgN'!AE182</f>
        <v>0</v>
      </c>
      <c r="AF185" s="52">
        <f>'[9]NAW3 - Asset Repl - NPgN'!AF182</f>
        <v>0</v>
      </c>
      <c r="AG185" s="52">
        <f>'[9]NAW3 - Asset Repl - NPgN'!AG182</f>
        <v>0</v>
      </c>
      <c r="AH185" s="52">
        <f>'[9]NAW3 - Asset Repl - NPgN'!AH182</f>
        <v>0</v>
      </c>
      <c r="AI185" s="52">
        <f>'[9]NAW3 - Asset Repl - NPgN'!AI182</f>
        <v>0</v>
      </c>
      <c r="AJ185" s="59">
        <f t="shared" ref="AJ185:AJ187" si="1101">SUM(AE185:AI185)</f>
        <v>0</v>
      </c>
      <c r="AK185" s="52">
        <f>'[9]NAW3 - Asset Repl - NPgN'!AK182</f>
        <v>0</v>
      </c>
      <c r="AL185" s="52">
        <f>'[9]NAW3 - Asset Repl - NPgN'!AL182</f>
        <v>0</v>
      </c>
      <c r="AM185" s="52">
        <f>'[9]NAW3 - Asset Repl - NPgN'!AM182</f>
        <v>0</v>
      </c>
      <c r="AN185" s="52">
        <f>'[9]NAW3 - Asset Repl - NPgN'!AN182</f>
        <v>0</v>
      </c>
      <c r="AO185" s="52">
        <f>'[9]NAW3 - Asset Repl - NPgN'!AO182</f>
        <v>1.1431385043156883E-3</v>
      </c>
      <c r="AP185" s="59">
        <f t="shared" ref="AP185:AP187" si="1102">SUM(AK185:AO185)</f>
        <v>1.1431385043156883E-3</v>
      </c>
      <c r="BB185" s="6"/>
      <c r="BC185" s="6"/>
      <c r="BD185" s="58" t="s">
        <v>27</v>
      </c>
      <c r="BE185" s="172">
        <f>'NPgN - Probs. of Failure'!O$49</f>
        <v>0</v>
      </c>
      <c r="BF185" s="172">
        <f>'NPgN - Probs. of Failure'!P$49</f>
        <v>0</v>
      </c>
      <c r="BG185" s="172">
        <f>'NPgN - Probs. of Failure'!Q$49</f>
        <v>0</v>
      </c>
      <c r="BH185" s="172">
        <f>'NPgN - Probs. of Failure'!R$49</f>
        <v>0</v>
      </c>
      <c r="BI185" s="172">
        <f>'NPgN - Probs. of Failure'!S$49</f>
        <v>0</v>
      </c>
      <c r="BJ185" s="176"/>
      <c r="BK185" s="6"/>
      <c r="BL185" s="58" t="s">
        <v>27</v>
      </c>
      <c r="BM185" s="242">
        <f>IFERROR($BM3*'NPgN - Average Cons. of Failure'!$Q$49,0)</f>
        <v>298061.15652832016</v>
      </c>
      <c r="BN185" s="242">
        <f>IFERROR($BM3*'NPgN - Average Cons. of Failure'!$Q$49,0)</f>
        <v>298061.15652832016</v>
      </c>
      <c r="BO185" s="242">
        <f>IFERROR($BM3*'NPgN - Average Cons. of Failure'!$Q$49,0)</f>
        <v>298061.15652832016</v>
      </c>
      <c r="BP185" s="242">
        <f>IFERROR($BM3*'NPgN - Average Cons. of Failure'!$Q$49,0)</f>
        <v>298061.15652832016</v>
      </c>
      <c r="BQ185" s="242">
        <f>IFERROR($BM3*'NPgN - Average Cons. of Failure'!$Q$49,0)</f>
        <v>298061.15652832016</v>
      </c>
      <c r="BR185" s="176"/>
      <c r="BS185" s="6"/>
      <c r="BT185" s="58" t="s">
        <v>27</v>
      </c>
      <c r="BU185" s="24">
        <f t="shared" si="828"/>
        <v>0</v>
      </c>
      <c r="BV185" s="24">
        <f t="shared" si="829"/>
        <v>0</v>
      </c>
      <c r="BW185" s="24">
        <f t="shared" si="830"/>
        <v>0</v>
      </c>
      <c r="BX185" s="24">
        <f t="shared" si="831"/>
        <v>0</v>
      </c>
      <c r="BY185" s="24">
        <f t="shared" si="832"/>
        <v>0</v>
      </c>
      <c r="BZ185" s="6"/>
      <c r="CA185" s="6"/>
      <c r="CB185" s="58" t="s">
        <v>27</v>
      </c>
      <c r="CC185" s="195">
        <f t="shared" ref="CC185:CC187" si="1103">IF(BU185="","",M185*BU185)</f>
        <v>0</v>
      </c>
      <c r="CD185" s="195">
        <f t="shared" si="1089"/>
        <v>0</v>
      </c>
      <c r="CE185" s="195">
        <f t="shared" si="1089"/>
        <v>0</v>
      </c>
      <c r="CF185" s="195">
        <f t="shared" si="1089"/>
        <v>0</v>
      </c>
      <c r="CG185" s="195">
        <f t="shared" si="1089"/>
        <v>0</v>
      </c>
      <c r="CH185" s="198">
        <f t="shared" si="884"/>
        <v>0</v>
      </c>
      <c r="CI185" s="68"/>
      <c r="CJ185" s="68"/>
      <c r="CK185" s="195">
        <f t="shared" si="1090"/>
        <v>0</v>
      </c>
      <c r="CL185" s="195">
        <f t="shared" si="1090"/>
        <v>0</v>
      </c>
      <c r="CM185" s="195">
        <f t="shared" si="1090"/>
        <v>0</v>
      </c>
      <c r="CN185" s="195">
        <f t="shared" si="1090"/>
        <v>0</v>
      </c>
      <c r="CO185" s="195">
        <f t="shared" si="1090"/>
        <v>0</v>
      </c>
      <c r="CP185" s="198">
        <f t="shared" si="820"/>
        <v>0</v>
      </c>
      <c r="CS185" s="195">
        <f t="shared" ref="CS185:CS187" si="1104">IF(BU185="","",Y185*BU185)</f>
        <v>0</v>
      </c>
      <c r="CT185" s="195">
        <f t="shared" si="1091"/>
        <v>0</v>
      </c>
      <c r="CU185" s="195">
        <f t="shared" si="1091"/>
        <v>0</v>
      </c>
      <c r="CV185" s="195">
        <f t="shared" si="1091"/>
        <v>0</v>
      </c>
      <c r="CW185" s="195">
        <f t="shared" si="1091"/>
        <v>0</v>
      </c>
      <c r="CX185" s="198">
        <f t="shared" si="822"/>
        <v>0</v>
      </c>
      <c r="CY185" s="6"/>
      <c r="CZ185" s="6"/>
      <c r="DA185" s="195">
        <f t="shared" ref="DA185:DA187" si="1105">IF(BU185="","",(S185+Y185)*BU185)</f>
        <v>0</v>
      </c>
      <c r="DB185" s="195">
        <f t="shared" si="1092"/>
        <v>0</v>
      </c>
      <c r="DC185" s="195">
        <f t="shared" si="1092"/>
        <v>0</v>
      </c>
      <c r="DD185" s="195">
        <f t="shared" si="1092"/>
        <v>0</v>
      </c>
      <c r="DE185" s="195">
        <f t="shared" si="1092"/>
        <v>0</v>
      </c>
      <c r="DF185" s="198">
        <f t="shared" si="824"/>
        <v>0</v>
      </c>
      <c r="DG185" s="6"/>
      <c r="DH185" s="6"/>
      <c r="DI185" s="195">
        <f t="shared" ref="DI185:DI187" si="1106">IF(BU185="","",AK185*BU185)</f>
        <v>0</v>
      </c>
      <c r="DJ185" s="195">
        <f t="shared" si="1093"/>
        <v>0</v>
      </c>
      <c r="DK185" s="195">
        <f t="shared" si="1093"/>
        <v>0</v>
      </c>
      <c r="DL185" s="195">
        <f t="shared" si="1093"/>
        <v>0</v>
      </c>
      <c r="DM185" s="195">
        <f t="shared" si="1093"/>
        <v>0</v>
      </c>
      <c r="DN185" s="198">
        <f t="shared" si="838"/>
        <v>0</v>
      </c>
      <c r="DO185" s="6"/>
      <c r="DP185" s="6"/>
      <c r="DQ185" s="195">
        <f t="shared" ref="DQ185:DQ187" si="1107">IF(BU185="","",(AE185+AK185)*BU185)</f>
        <v>0</v>
      </c>
      <c r="DR185" s="195">
        <f t="shared" si="1094"/>
        <v>0</v>
      </c>
      <c r="DS185" s="195">
        <f t="shared" si="1094"/>
        <v>0</v>
      </c>
      <c r="DT185" s="195">
        <f t="shared" si="1094"/>
        <v>0</v>
      </c>
      <c r="DU185" s="195">
        <f t="shared" si="1094"/>
        <v>0</v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1.6356369113132097E-2</v>
      </c>
      <c r="E186" s="57">
        <f t="shared" si="1096"/>
        <v>1.6356369113132097E-2</v>
      </c>
      <c r="F186" s="58" t="s">
        <v>29</v>
      </c>
      <c r="G186" s="52">
        <f>'[9]NAW3 - Asset Repl - NPgN'!G183</f>
        <v>0</v>
      </c>
      <c r="H186" s="52">
        <f>'[9]NAW3 - Asset Repl - NPgN'!H183</f>
        <v>0</v>
      </c>
      <c r="I186" s="52">
        <f>'[9]NAW3 - Asset Repl - NPgN'!I183</f>
        <v>0</v>
      </c>
      <c r="J186" s="52">
        <f>'[9]NAW3 - Asset Repl - NPgN'!J183</f>
        <v>0</v>
      </c>
      <c r="K186" s="52">
        <f>'[9]NAW3 - Asset Repl - NPgN'!K183</f>
        <v>1.6356369113132097E-2</v>
      </c>
      <c r="L186" s="59">
        <f t="shared" si="1097"/>
        <v>1.6356369113132097E-2</v>
      </c>
      <c r="M186" s="52">
        <f>'[9]NAW3 - Asset Repl - NPgN'!M183</f>
        <v>0</v>
      </c>
      <c r="N186" s="52">
        <f>'[9]NAW3 - Asset Repl - NPgN'!N183</f>
        <v>0</v>
      </c>
      <c r="O186" s="52">
        <f>'[9]NAW3 - Asset Repl - NPgN'!O183</f>
        <v>0</v>
      </c>
      <c r="P186" s="52">
        <f>'[9]NAW3 - Asset Repl - NPgN'!P183</f>
        <v>0</v>
      </c>
      <c r="Q186" s="52">
        <f>'[9]NAW3 - Asset Repl - NPgN'!Q183</f>
        <v>3.6650848635810696</v>
      </c>
      <c r="R186" s="59">
        <f t="shared" si="1098"/>
        <v>3.6650848635810696</v>
      </c>
      <c r="S186" s="52">
        <f>'[9]NAW3 - Asset Repl - NPgN'!S183</f>
        <v>0</v>
      </c>
      <c r="T186" s="52">
        <f>'[9]NAW3 - Asset Repl - NPgN'!T183</f>
        <v>0</v>
      </c>
      <c r="U186" s="52">
        <f>'[9]NAW3 - Asset Repl - NPgN'!U183</f>
        <v>0</v>
      </c>
      <c r="V186" s="52">
        <f>'[9]NAW3 - Asset Repl - NPgN'!V183</f>
        <v>0</v>
      </c>
      <c r="W186" s="52">
        <f>'[9]NAW3 - Asset Repl - NPgN'!W183</f>
        <v>0</v>
      </c>
      <c r="X186" s="59">
        <f t="shared" si="1099"/>
        <v>0</v>
      </c>
      <c r="Y186" s="52">
        <f>'[9]NAW3 - Asset Repl - NPgN'!Y183</f>
        <v>0</v>
      </c>
      <c r="Z186" s="52">
        <f>'[9]NAW3 - Asset Repl - NPgN'!Z183</f>
        <v>0</v>
      </c>
      <c r="AA186" s="52">
        <f>'[9]NAW3 - Asset Repl - NPgN'!AA183</f>
        <v>0</v>
      </c>
      <c r="AB186" s="52">
        <f>'[9]NAW3 - Asset Repl - NPgN'!AB183</f>
        <v>0</v>
      </c>
      <c r="AC186" s="52">
        <f>'[9]NAW3 - Asset Repl - NPgN'!AC183</f>
        <v>1.6356369113132097E-2</v>
      </c>
      <c r="AD186" s="59">
        <f t="shared" si="1100"/>
        <v>1.6356369113132097E-2</v>
      </c>
      <c r="AE186" s="52">
        <f>'[9]NAW3 - Asset Repl - NPgN'!AE183</f>
        <v>0</v>
      </c>
      <c r="AF186" s="52">
        <f>'[9]NAW3 - Asset Repl - NPgN'!AF183</f>
        <v>0</v>
      </c>
      <c r="AG186" s="52">
        <f>'[9]NAW3 - Asset Repl - NPgN'!AG183</f>
        <v>0</v>
      </c>
      <c r="AH186" s="52">
        <f>'[9]NAW3 - Asset Repl - NPgN'!AH183</f>
        <v>0</v>
      </c>
      <c r="AI186" s="52">
        <f>'[9]NAW3 - Asset Repl - NPgN'!AI183</f>
        <v>0</v>
      </c>
      <c r="AJ186" s="59">
        <f t="shared" si="1101"/>
        <v>0</v>
      </c>
      <c r="AK186" s="52">
        <f>'[9]NAW3 - Asset Repl - NPgN'!AK183</f>
        <v>0</v>
      </c>
      <c r="AL186" s="52">
        <f>'[9]NAW3 - Asset Repl - NPgN'!AL183</f>
        <v>0</v>
      </c>
      <c r="AM186" s="52">
        <f>'[9]NAW3 - Asset Repl - NPgN'!AM183</f>
        <v>0</v>
      </c>
      <c r="AN186" s="52">
        <f>'[9]NAW3 - Asset Repl - NPgN'!AN183</f>
        <v>0</v>
      </c>
      <c r="AO186" s="52">
        <f>'[9]NAW3 - Asset Repl - NPgN'!AO183</f>
        <v>1.6356369113132097E-2</v>
      </c>
      <c r="AP186" s="59">
        <f t="shared" si="1102"/>
        <v>1.6356369113132097E-2</v>
      </c>
      <c r="BB186" s="6"/>
      <c r="BC186" s="6"/>
      <c r="BD186" s="58" t="s">
        <v>29</v>
      </c>
      <c r="BE186" s="172">
        <f>'NPgN - Probs. of Failure'!O$49</f>
        <v>0</v>
      </c>
      <c r="BF186" s="172">
        <f>'NPgN - Probs. of Failure'!P$49</f>
        <v>0</v>
      </c>
      <c r="BG186" s="172">
        <f>'NPgN - Probs. of Failure'!Q$49</f>
        <v>0</v>
      </c>
      <c r="BH186" s="172">
        <f>'NPgN - Probs. of Failure'!R$49</f>
        <v>0</v>
      </c>
      <c r="BI186" s="172">
        <f>'NPgN - Probs. of Failure'!S$49</f>
        <v>0</v>
      </c>
      <c r="BJ186" s="176"/>
      <c r="BK186" s="6"/>
      <c r="BL186" s="58" t="s">
        <v>29</v>
      </c>
      <c r="BM186" s="242">
        <f>IFERROR($BM4*'NPgN - Average Cons. of Failure'!$Q$49,0)</f>
        <v>447091.73479248025</v>
      </c>
      <c r="BN186" s="242">
        <f>IFERROR($BM4*'NPgN - Average Cons. of Failure'!$Q$49,0)</f>
        <v>447091.73479248025</v>
      </c>
      <c r="BO186" s="242">
        <f>IFERROR($BM4*'NPgN - Average Cons. of Failure'!$Q$49,0)</f>
        <v>447091.73479248025</v>
      </c>
      <c r="BP186" s="242">
        <f>IFERROR($BM4*'NPgN - Average Cons. of Failure'!$Q$49,0)</f>
        <v>447091.73479248025</v>
      </c>
      <c r="BQ186" s="242">
        <f>IFERROR($BM4*'NPgN - Average Cons. of Failure'!$Q$49,0)</f>
        <v>447091.73479248025</v>
      </c>
      <c r="BR186" s="176"/>
      <c r="BS186" s="6"/>
      <c r="BT186" s="58" t="s">
        <v>29</v>
      </c>
      <c r="BU186" s="24">
        <f t="shared" si="828"/>
        <v>0</v>
      </c>
      <c r="BV186" s="24">
        <f t="shared" si="829"/>
        <v>0</v>
      </c>
      <c r="BW186" s="24">
        <f t="shared" si="830"/>
        <v>0</v>
      </c>
      <c r="BX186" s="24">
        <f t="shared" si="831"/>
        <v>0</v>
      </c>
      <c r="BY186" s="24">
        <f t="shared" si="832"/>
        <v>0</v>
      </c>
      <c r="BZ186" s="6"/>
      <c r="CA186" s="6"/>
      <c r="CB186" s="58" t="s">
        <v>29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0</v>
      </c>
      <c r="CG186" s="195">
        <f t="shared" si="1089"/>
        <v>0</v>
      </c>
      <c r="CH186" s="198">
        <f t="shared" si="884"/>
        <v>0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0</v>
      </c>
      <c r="CO186" s="195">
        <f t="shared" si="1090"/>
        <v>0</v>
      </c>
      <c r="CP186" s="198">
        <f t="shared" si="820"/>
        <v>0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0</v>
      </c>
      <c r="CW186" s="195">
        <f t="shared" si="1091"/>
        <v>0</v>
      </c>
      <c r="CX186" s="198">
        <f t="shared" si="822"/>
        <v>0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0</v>
      </c>
      <c r="DE186" s="195">
        <f t="shared" si="1092"/>
        <v>0</v>
      </c>
      <c r="DF186" s="198">
        <f t="shared" si="824"/>
        <v>0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0</v>
      </c>
      <c r="DN186" s="198">
        <f t="shared" si="838"/>
        <v>0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0</v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5.4671841510745001E-3</v>
      </c>
      <c r="E187" s="57">
        <f t="shared" si="1096"/>
        <v>5.4671841510745001E-3</v>
      </c>
      <c r="F187" s="58" t="s">
        <v>30</v>
      </c>
      <c r="G187" s="52">
        <f>'[9]NAW3 - Asset Repl - NPgN'!G184</f>
        <v>0</v>
      </c>
      <c r="H187" s="52">
        <f>'[9]NAW3 - Asset Repl - NPgN'!H184</f>
        <v>0</v>
      </c>
      <c r="I187" s="52">
        <f>'[9]NAW3 - Asset Repl - NPgN'!I184</f>
        <v>0</v>
      </c>
      <c r="J187" s="52">
        <f>'[9]NAW3 - Asset Repl - NPgN'!J184</f>
        <v>0</v>
      </c>
      <c r="K187" s="52">
        <f>'[9]NAW3 - Asset Repl - NPgN'!K184</f>
        <v>5.4671841510745001E-3</v>
      </c>
      <c r="L187" s="59">
        <f t="shared" si="1097"/>
        <v>5.4671841510745001E-3</v>
      </c>
      <c r="M187" s="52">
        <f>'[9]NAW3 - Asset Repl - NPgN'!M184</f>
        <v>0</v>
      </c>
      <c r="N187" s="52">
        <f>'[9]NAW3 - Asset Repl - NPgN'!N184</f>
        <v>0</v>
      </c>
      <c r="O187" s="52">
        <f>'[9]NAW3 - Asset Repl - NPgN'!O184</f>
        <v>0</v>
      </c>
      <c r="P187" s="52">
        <f>'[9]NAW3 - Asset Repl - NPgN'!P184</f>
        <v>0</v>
      </c>
      <c r="Q187" s="52">
        <f>'[9]NAW3 - Asset Repl - NPgN'!Q184</f>
        <v>1.2250698024677054</v>
      </c>
      <c r="R187" s="59">
        <f t="shared" si="1098"/>
        <v>1.2250698024677054</v>
      </c>
      <c r="S187" s="52">
        <f>'[9]NAW3 - Asset Repl - NPgN'!S184</f>
        <v>0</v>
      </c>
      <c r="T187" s="52">
        <f>'[9]NAW3 - Asset Repl - NPgN'!T184</f>
        <v>0</v>
      </c>
      <c r="U187" s="52">
        <f>'[9]NAW3 - Asset Repl - NPgN'!U184</f>
        <v>0</v>
      </c>
      <c r="V187" s="52">
        <f>'[9]NAW3 - Asset Repl - NPgN'!V184</f>
        <v>0</v>
      </c>
      <c r="W187" s="52">
        <f>'[9]NAW3 - Asset Repl - NPgN'!W184</f>
        <v>0</v>
      </c>
      <c r="X187" s="59">
        <f t="shared" si="1099"/>
        <v>0</v>
      </c>
      <c r="Y187" s="52">
        <f>'[9]NAW3 - Asset Repl - NPgN'!Y184</f>
        <v>0</v>
      </c>
      <c r="Z187" s="52">
        <f>'[9]NAW3 - Asset Repl - NPgN'!Z184</f>
        <v>0</v>
      </c>
      <c r="AA187" s="52">
        <f>'[9]NAW3 - Asset Repl - NPgN'!AA184</f>
        <v>0</v>
      </c>
      <c r="AB187" s="52">
        <f>'[9]NAW3 - Asset Repl - NPgN'!AB184</f>
        <v>0</v>
      </c>
      <c r="AC187" s="52">
        <f>'[9]NAW3 - Asset Repl - NPgN'!AC184</f>
        <v>5.4671841510745001E-3</v>
      </c>
      <c r="AD187" s="59">
        <f t="shared" si="1100"/>
        <v>5.4671841510745001E-3</v>
      </c>
      <c r="AE187" s="52">
        <f>'[9]NAW3 - Asset Repl - NPgN'!AE184</f>
        <v>0</v>
      </c>
      <c r="AF187" s="52">
        <f>'[9]NAW3 - Asset Repl - NPgN'!AF184</f>
        <v>0</v>
      </c>
      <c r="AG187" s="52">
        <f>'[9]NAW3 - Asset Repl - NPgN'!AG184</f>
        <v>0</v>
      </c>
      <c r="AH187" s="52">
        <f>'[9]NAW3 - Asset Repl - NPgN'!AH184</f>
        <v>0</v>
      </c>
      <c r="AI187" s="52">
        <f>'[9]NAW3 - Asset Repl - NPgN'!AI184</f>
        <v>0</v>
      </c>
      <c r="AJ187" s="59">
        <f t="shared" si="1101"/>
        <v>0</v>
      </c>
      <c r="AK187" s="52">
        <f>'[9]NAW3 - Asset Repl - NPgN'!AK184</f>
        <v>0</v>
      </c>
      <c r="AL187" s="52">
        <f>'[9]NAW3 - Asset Repl - NPgN'!AL184</f>
        <v>0</v>
      </c>
      <c r="AM187" s="52">
        <f>'[9]NAW3 - Asset Repl - NPgN'!AM184</f>
        <v>0</v>
      </c>
      <c r="AN187" s="52">
        <f>'[9]NAW3 - Asset Repl - NPgN'!AN184</f>
        <v>0</v>
      </c>
      <c r="AO187" s="52">
        <f>'[9]NAW3 - Asset Repl - NPgN'!AO184</f>
        <v>5.4671841510745001E-3</v>
      </c>
      <c r="AP187" s="59">
        <f t="shared" si="1102"/>
        <v>5.4671841510745001E-3</v>
      </c>
      <c r="BB187" s="6"/>
      <c r="BC187" s="6"/>
      <c r="BD187" s="58" t="s">
        <v>30</v>
      </c>
      <c r="BE187" s="172">
        <f>'NPgN - Probs. of Failure'!O$49</f>
        <v>0</v>
      </c>
      <c r="BF187" s="172">
        <f>'NPgN - Probs. of Failure'!P$49</f>
        <v>0</v>
      </c>
      <c r="BG187" s="172">
        <f>'NPgN - Probs. of Failure'!Q$49</f>
        <v>0</v>
      </c>
      <c r="BH187" s="172">
        <f>'NPgN - Probs. of Failure'!R$49</f>
        <v>0</v>
      </c>
      <c r="BI187" s="172">
        <f>'NPgN - Probs. of Failure'!S$49</f>
        <v>0</v>
      </c>
      <c r="BJ187" s="176"/>
      <c r="BK187" s="6"/>
      <c r="BL187" s="58" t="s">
        <v>30</v>
      </c>
      <c r="BM187" s="242">
        <f>IFERROR($BM5*'NPgN - Average Cons. of Failure'!$Q$49,0)</f>
        <v>745152.89132080041</v>
      </c>
      <c r="BN187" s="242">
        <f>IFERROR($BM5*'NPgN - Average Cons. of Failure'!$Q$49,0)</f>
        <v>745152.89132080041</v>
      </c>
      <c r="BO187" s="242">
        <f>IFERROR($BM5*'NPgN - Average Cons. of Failure'!$Q$49,0)</f>
        <v>745152.89132080041</v>
      </c>
      <c r="BP187" s="242">
        <f>IFERROR($BM5*'NPgN - Average Cons. of Failure'!$Q$49,0)</f>
        <v>745152.89132080041</v>
      </c>
      <c r="BQ187" s="242">
        <f>IFERROR($BM5*'NPgN - Average Cons. of Failure'!$Q$49,0)</f>
        <v>745152.89132080041</v>
      </c>
      <c r="BR187" s="176"/>
      <c r="BS187" s="6"/>
      <c r="BT187" s="58" t="s">
        <v>30</v>
      </c>
      <c r="BU187" s="24">
        <f t="shared" si="828"/>
        <v>0</v>
      </c>
      <c r="BV187" s="24">
        <f t="shared" si="829"/>
        <v>0</v>
      </c>
      <c r="BW187" s="24">
        <f t="shared" si="830"/>
        <v>0</v>
      </c>
      <c r="BX187" s="24">
        <f t="shared" si="831"/>
        <v>0</v>
      </c>
      <c r="BY187" s="24">
        <f t="shared" si="832"/>
        <v>0</v>
      </c>
      <c r="BZ187" s="6"/>
      <c r="CA187" s="6"/>
      <c r="CB187" s="58" t="s">
        <v>30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0</v>
      </c>
      <c r="CG187" s="195">
        <f t="shared" si="1089"/>
        <v>0</v>
      </c>
      <c r="CH187" s="198">
        <f t="shared" si="884"/>
        <v>0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0</v>
      </c>
      <c r="CO187" s="195">
        <f t="shared" si="1090"/>
        <v>0</v>
      </c>
      <c r="CP187" s="198">
        <f t="shared" si="820"/>
        <v>0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0</v>
      </c>
      <c r="CW187" s="195">
        <f t="shared" si="1091"/>
        <v>0</v>
      </c>
      <c r="CX187" s="198">
        <f t="shared" si="822"/>
        <v>0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0</v>
      </c>
      <c r="DE187" s="195">
        <f t="shared" si="1092"/>
        <v>0</v>
      </c>
      <c r="DF187" s="198">
        <f t="shared" si="824"/>
        <v>0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0</v>
      </c>
      <c r="DN187" s="198">
        <f t="shared" si="838"/>
        <v>0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0</v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2.6000000000000023E-2</v>
      </c>
      <c r="E188" s="63">
        <f>SUM(E184:E187)</f>
        <v>2.6000000000000023E-2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2.6000000000000023E-2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5.8259999999999996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2.6000000000000023E-2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2.6000000000000023E-2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53</v>
      </c>
      <c r="C189" s="48"/>
      <c r="D189" s="49">
        <f>L189</f>
        <v>6.9437438431607985</v>
      </c>
      <c r="E189" s="50">
        <f>D189+SUM(AE189:AI189)</f>
        <v>3.5895241338584585</v>
      </c>
      <c r="F189" s="51" t="s">
        <v>25</v>
      </c>
      <c r="G189" s="52">
        <f>'[9]NAW3 - Asset Repl - NPgN'!G186</f>
        <v>0</v>
      </c>
      <c r="H189" s="52">
        <f>'[9]NAW3 - Asset Repl - NPgN'!H186</f>
        <v>2.942222035540432</v>
      </c>
      <c r="I189" s="52">
        <f>'[9]NAW3 - Asset Repl - NPgN'!I186</f>
        <v>0.71401294875671217</v>
      </c>
      <c r="J189" s="52">
        <f>'[9]NAW3 - Asset Repl - NPgN'!J186</f>
        <v>1.603310538170112</v>
      </c>
      <c r="K189" s="52">
        <f>'[9]NAW3 - Asset Repl - NPgN'!K186</f>
        <v>1.684198320693542</v>
      </c>
      <c r="L189" s="53">
        <f>SUM(G189:K189)</f>
        <v>6.9437438431607985</v>
      </c>
      <c r="M189" s="52">
        <f>'[9]NAW3 - Asset Repl - NPgN'!M186</f>
        <v>0</v>
      </c>
      <c r="N189" s="52">
        <f>'[9]NAW3 - Asset Repl - NPgN'!N186</f>
        <v>2.942222035540432</v>
      </c>
      <c r="O189" s="52">
        <f>'[9]NAW3 - Asset Repl - NPgN'!O186</f>
        <v>0.71401294875671217</v>
      </c>
      <c r="P189" s="52">
        <f>'[9]NAW3 - Asset Repl - NPgN'!P186</f>
        <v>1.603310538170112</v>
      </c>
      <c r="Q189" s="52">
        <f>'[9]NAW3 - Asset Repl - NPgN'!Q186</f>
        <v>1.684198320693542</v>
      </c>
      <c r="R189" s="53">
        <f>SUM(M189:Q189)</f>
        <v>6.9437438431607985</v>
      </c>
      <c r="S189" s="52">
        <f>'[9]NAW3 - Asset Repl - NPgN'!S186</f>
        <v>0</v>
      </c>
      <c r="T189" s="52">
        <f>'[9]NAW3 - Asset Repl - NPgN'!T186</f>
        <v>0</v>
      </c>
      <c r="U189" s="52">
        <f>'[9]NAW3 - Asset Repl - NPgN'!U186</f>
        <v>-4.8088867654085064E-2</v>
      </c>
      <c r="V189" s="52">
        <f>'[9]NAW3 - Asset Repl - NPgN'!V186</f>
        <v>-0.23886986301369867</v>
      </c>
      <c r="W189" s="52">
        <f>'[9]NAW3 - Asset Repl - NPgN'!W186</f>
        <v>-1.2639684426672426</v>
      </c>
      <c r="X189" s="53">
        <f>SUM(S189:W189)</f>
        <v>-1.5509271733350263</v>
      </c>
      <c r="Y189" s="54">
        <f>'[9]NAW3 - Asset Repl - NPgN'!Y186</f>
        <v>0</v>
      </c>
      <c r="Z189" s="54">
        <f>'[9]NAW3 - Asset Repl - NPgN'!Z186</f>
        <v>2.7908419356811178</v>
      </c>
      <c r="AA189" s="54">
        <f>'[9]NAW3 - Asset Repl - NPgN'!AA186</f>
        <v>0.70586990050062048</v>
      </c>
      <c r="AB189" s="54">
        <f>'[9]NAW3 - Asset Repl - NPgN'!AB186</f>
        <v>1.9907043737865506</v>
      </c>
      <c r="AC189" s="54">
        <f>'[9]NAW3 - Asset Repl - NPgN'!AC186</f>
        <v>1.698242414500956</v>
      </c>
      <c r="AD189" s="53">
        <f>SUM(Y189:AC189)</f>
        <v>7.1856586244692453</v>
      </c>
      <c r="AE189" s="54">
        <f>'[9]NAW3 - Asset Repl - NPgN'!AE186</f>
        <v>0</v>
      </c>
      <c r="AF189" s="54">
        <f>'[9]NAW3 - Asset Repl - NPgN'!AF186</f>
        <v>0</v>
      </c>
      <c r="AG189" s="54">
        <f>'[9]NAW3 - Asset Repl - NPgN'!AG186</f>
        <v>-0.12567224080267561</v>
      </c>
      <c r="AH189" s="54">
        <f>'[9]NAW3 - Asset Repl - NPgN'!AH186</f>
        <v>-1.0489041095890415</v>
      </c>
      <c r="AI189" s="54">
        <f>'[9]NAW3 - Asset Repl - NPgN'!AI186</f>
        <v>-2.179643358910623</v>
      </c>
      <c r="AJ189" s="53">
        <f>SUM(AE189:AI189)</f>
        <v>-3.35421970930234</v>
      </c>
      <c r="AK189" s="54">
        <f>'[9]NAW3 - Asset Repl - NPgN'!AK186</f>
        <v>0</v>
      </c>
      <c r="AL189" s="54">
        <f>'[9]NAW3 - Asset Repl - NPgN'!AL186</f>
        <v>0.64752996762930815</v>
      </c>
      <c r="AM189" s="54">
        <f>'[9]NAW3 - Asset Repl - NPgN'!AM186</f>
        <v>1.6511239186563784</v>
      </c>
      <c r="AN189" s="54">
        <f>'[9]NAW3 - Asset Repl - NPgN'!AN186</f>
        <v>1.1275879354303862</v>
      </c>
      <c r="AO189" s="54">
        <f>'[9]NAW3 - Asset Repl - NPgN'!AO186</f>
        <v>4.3904951973821831</v>
      </c>
      <c r="AP189" s="53">
        <f>SUM(AK189:AO189)</f>
        <v>7.8167370190982552</v>
      </c>
      <c r="BB189" s="6"/>
      <c r="BC189" s="6"/>
      <c r="BD189" s="51" t="s">
        <v>25</v>
      </c>
      <c r="BE189" s="172">
        <f>'NPgN - Probs. of Failure'!O$50</f>
        <v>0</v>
      </c>
      <c r="BF189" s="172">
        <f>'NPgN - Probs. of Failure'!P$50</f>
        <v>0</v>
      </c>
      <c r="BG189" s="172">
        <f>'NPgN - Probs. of Failure'!Q$50</f>
        <v>0</v>
      </c>
      <c r="BH189" s="172">
        <f>'NPgN - Probs. of Failure'!R$50</f>
        <v>0</v>
      </c>
      <c r="BI189" s="172">
        <f>'NPgN - Probs. of Failure'!S$50</f>
        <v>0</v>
      </c>
      <c r="BJ189" s="175"/>
      <c r="BK189" s="6"/>
      <c r="BL189" s="51" t="s">
        <v>25</v>
      </c>
      <c r="BM189" s="194">
        <f>$BM2*'NPgN - Average Cons. of Failure'!$Q$50</f>
        <v>280678.87275880773</v>
      </c>
      <c r="BN189" s="194">
        <f>$BM2*'NPgN - Average Cons. of Failure'!$Q$50</f>
        <v>280678.87275880773</v>
      </c>
      <c r="BO189" s="194">
        <f>$BM2*'NPgN - Average Cons. of Failure'!$Q$50</f>
        <v>280678.87275880773</v>
      </c>
      <c r="BP189" s="194">
        <f>$BM2*'NPgN - Average Cons. of Failure'!$Q$50</f>
        <v>280678.87275880773</v>
      </c>
      <c r="BQ189" s="194">
        <f>$BM2*'NPgN - Average Cons. of Failure'!$Q$50</f>
        <v>280678.87275880773</v>
      </c>
      <c r="BR189" s="175"/>
      <c r="BS189" s="6"/>
      <c r="BT189" s="51" t="s">
        <v>25</v>
      </c>
      <c r="BU189" s="24">
        <f t="shared" si="828"/>
        <v>0</v>
      </c>
      <c r="BV189" s="24">
        <f t="shared" si="829"/>
        <v>0</v>
      </c>
      <c r="BW189" s="24">
        <f t="shared" si="830"/>
        <v>0</v>
      </c>
      <c r="BX189" s="24">
        <f t="shared" si="831"/>
        <v>0</v>
      </c>
      <c r="BY189" s="24">
        <f t="shared" si="832"/>
        <v>0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20">IF(BV189="","",N189*BV189)</f>
        <v>0</v>
      </c>
      <c r="CE189" s="195">
        <f t="shared" si="1120"/>
        <v>0</v>
      </c>
      <c r="CF189" s="195">
        <f t="shared" si="1120"/>
        <v>0</v>
      </c>
      <c r="CG189" s="195">
        <f t="shared" si="1120"/>
        <v>0</v>
      </c>
      <c r="CH189" s="198">
        <f t="shared" si="884"/>
        <v>0</v>
      </c>
      <c r="CI189" s="68"/>
      <c r="CJ189" s="68"/>
      <c r="CK189" s="195">
        <f t="shared" ref="CK189:CO192" si="1121">IF(BU189="","",G189*BU189)</f>
        <v>0</v>
      </c>
      <c r="CL189" s="195">
        <f t="shared" si="1121"/>
        <v>0</v>
      </c>
      <c r="CM189" s="195">
        <f t="shared" si="1121"/>
        <v>0</v>
      </c>
      <c r="CN189" s="195">
        <f t="shared" si="1121"/>
        <v>0</v>
      </c>
      <c r="CO189" s="195">
        <f t="shared" si="1121"/>
        <v>0</v>
      </c>
      <c r="CP189" s="198">
        <f t="shared" si="820"/>
        <v>0</v>
      </c>
      <c r="CS189" s="195">
        <f>IF(BU189="","",Y189*BU189)</f>
        <v>0</v>
      </c>
      <c r="CT189" s="195">
        <f t="shared" ref="CT189:CW192" si="1122">IF(BV189="","",Z189*BV189)</f>
        <v>0</v>
      </c>
      <c r="CU189" s="195">
        <f t="shared" si="1122"/>
        <v>0</v>
      </c>
      <c r="CV189" s="195">
        <f t="shared" si="1122"/>
        <v>0</v>
      </c>
      <c r="CW189" s="195">
        <f t="shared" si="1122"/>
        <v>0</v>
      </c>
      <c r="CX189" s="198">
        <f t="shared" si="822"/>
        <v>0</v>
      </c>
      <c r="CY189" s="6"/>
      <c r="CZ189" s="6"/>
      <c r="DA189" s="195">
        <f>IF(BU189="","",(S189+Y189)*BU189)</f>
        <v>0</v>
      </c>
      <c r="DB189" s="195">
        <f t="shared" ref="DB189:DE192" si="1123">IF(BV189="","",(T189+Z189)*BV189)</f>
        <v>0</v>
      </c>
      <c r="DC189" s="195">
        <f t="shared" si="1123"/>
        <v>0</v>
      </c>
      <c r="DD189" s="195">
        <f t="shared" si="1123"/>
        <v>0</v>
      </c>
      <c r="DE189" s="195">
        <f t="shared" si="1123"/>
        <v>0</v>
      </c>
      <c r="DF189" s="198">
        <f t="shared" si="824"/>
        <v>0</v>
      </c>
      <c r="DG189" s="6"/>
      <c r="DH189" s="6"/>
      <c r="DI189" s="195">
        <f>IF(BU189="","",AK189*BU189)</f>
        <v>0</v>
      </c>
      <c r="DJ189" s="195">
        <f t="shared" ref="DJ189:DM192" si="1124">IF(BV189="","",AL189*BV189)</f>
        <v>0</v>
      </c>
      <c r="DK189" s="195">
        <f t="shared" si="1124"/>
        <v>0</v>
      </c>
      <c r="DL189" s="195">
        <f t="shared" si="1124"/>
        <v>0</v>
      </c>
      <c r="DM189" s="195">
        <f t="shared" si="1124"/>
        <v>0</v>
      </c>
      <c r="DN189" s="198">
        <f t="shared" si="838"/>
        <v>0</v>
      </c>
      <c r="DO189" s="6"/>
      <c r="DP189" s="6"/>
      <c r="DQ189" s="195">
        <f>IF(BU189="","",(AE189+AK189)*BU189)</f>
        <v>0</v>
      </c>
      <c r="DR189" s="195">
        <f t="shared" ref="DR189:DU192" si="1125">IF(BV189="","",(AF189+AL189)*BV189)</f>
        <v>0</v>
      </c>
      <c r="DS189" s="195">
        <f t="shared" si="1125"/>
        <v>0</v>
      </c>
      <c r="DT189" s="195">
        <f t="shared" si="1125"/>
        <v>0</v>
      </c>
      <c r="DU189" s="195">
        <f t="shared" si="1125"/>
        <v>0</v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23.629096152814913</v>
      </c>
      <c r="E190" s="57">
        <f t="shared" ref="E190:E192" si="1127">D190+SUM(AE190:AI190)</f>
        <v>13.50563063876314</v>
      </c>
      <c r="F190" s="58" t="s">
        <v>27</v>
      </c>
      <c r="G190" s="52">
        <f>'[9]NAW3 - Asset Repl - NPgN'!G187</f>
        <v>3.756132859760493</v>
      </c>
      <c r="H190" s="52">
        <f>'[9]NAW3 - Asset Repl - NPgN'!H187</f>
        <v>3.3857256778444715</v>
      </c>
      <c r="I190" s="52">
        <f>'[9]NAW3 - Asset Repl - NPgN'!I187</f>
        <v>4.3750584781121038</v>
      </c>
      <c r="J190" s="52">
        <f>'[9]NAW3 - Asset Repl - NPgN'!J187</f>
        <v>9.878461702919072</v>
      </c>
      <c r="K190" s="52">
        <f>'[9]NAW3 - Asset Repl - NPgN'!K187</f>
        <v>2.2337174341787764</v>
      </c>
      <c r="L190" s="59">
        <f t="shared" ref="L190:L192" si="1128">SUM(G190:K190)</f>
        <v>23.629096152814913</v>
      </c>
      <c r="M190" s="52">
        <f>'[9]NAW3 - Asset Repl - NPgN'!M187</f>
        <v>3.756132859760493</v>
      </c>
      <c r="N190" s="52">
        <f>'[9]NAW3 - Asset Repl - NPgN'!N187</f>
        <v>3.3857256778444715</v>
      </c>
      <c r="O190" s="52">
        <f>'[9]NAW3 - Asset Repl - NPgN'!O187</f>
        <v>4.3750584781121038</v>
      </c>
      <c r="P190" s="52">
        <f>'[9]NAW3 - Asset Repl - NPgN'!P187</f>
        <v>9.878461702919072</v>
      </c>
      <c r="Q190" s="52">
        <f>'[9]NAW3 - Asset Repl - NPgN'!Q187</f>
        <v>2.2337174341787764</v>
      </c>
      <c r="R190" s="59">
        <f t="shared" ref="R190:R192" si="1129">SUM(M190:Q190)</f>
        <v>23.629096152814913</v>
      </c>
      <c r="S190" s="52">
        <f>'[9]NAW3 - Asset Repl - NPgN'!S187</f>
        <v>0</v>
      </c>
      <c r="T190" s="52">
        <f>'[9]NAW3 - Asset Repl - NPgN'!T187</f>
        <v>0</v>
      </c>
      <c r="U190" s="52">
        <f>'[9]NAW3 - Asset Repl - NPgN'!U187</f>
        <v>-0.29466077400860013</v>
      </c>
      <c r="V190" s="52">
        <f>'[9]NAW3 - Asset Repl - NPgN'!V187</f>
        <v>-1.4717465753424657</v>
      </c>
      <c r="W190" s="52">
        <f>'[9]NAW3 - Asset Repl - NPgN'!W187</f>
        <v>-1.6763752296552474</v>
      </c>
      <c r="X190" s="59">
        <f t="shared" ref="X190:X192" si="1130">SUM(S190:W190)</f>
        <v>-3.4427825790063133</v>
      </c>
      <c r="Y190" s="52">
        <f>'[9]NAW3 - Asset Repl - NPgN'!Y187</f>
        <v>1.3281328597604929</v>
      </c>
      <c r="Z190" s="52">
        <f>'[9]NAW3 - Asset Repl - NPgN'!Z187</f>
        <v>3.2115268971211814</v>
      </c>
      <c r="AA190" s="52">
        <f>'[9]NAW3 - Asset Repl - NPgN'!AA187</f>
        <v>4.3251625870466484</v>
      </c>
      <c r="AB190" s="52">
        <f>'[9]NAW3 - Asset Repl - NPgN'!AB187</f>
        <v>12.265307593330032</v>
      </c>
      <c r="AC190" s="52">
        <f>'[9]NAW3 - Asset Repl - NPgN'!AC187</f>
        <v>2.2523438256193904</v>
      </c>
      <c r="AD190" s="59">
        <f t="shared" ref="AD190:AD192" si="1131">SUM(Y190:AC190)</f>
        <v>23.382473762877744</v>
      </c>
      <c r="AE190" s="52">
        <f>'[9]NAW3 - Asset Repl - NPgN'!AE187</f>
        <v>0</v>
      </c>
      <c r="AF190" s="52">
        <f>'[9]NAW3 - Asset Repl - NPgN'!AF187</f>
        <v>0</v>
      </c>
      <c r="AG190" s="52">
        <f>'[9]NAW3 - Asset Repl - NPgN'!AG187</f>
        <v>-0.77004682274247505</v>
      </c>
      <c r="AH190" s="52">
        <f>'[9]NAW3 - Asset Repl - NPgN'!AH187</f>
        <v>-6.4626027397260266</v>
      </c>
      <c r="AI190" s="52">
        <f>'[9]NAW3 - Asset Repl - NPgN'!AI187</f>
        <v>-2.8908159515832708</v>
      </c>
      <c r="AJ190" s="59">
        <f t="shared" ref="AJ190:AJ192" si="1132">SUM(AE190:AI190)</f>
        <v>-10.123465514051773</v>
      </c>
      <c r="AK190" s="52">
        <f>'[9]NAW3 - Asset Repl - NPgN'!AK187</f>
        <v>1.3281328597604929</v>
      </c>
      <c r="AL190" s="52">
        <f>'[9]NAW3 - Asset Repl - NPgN'!AL187</f>
        <v>0.74513711477035072</v>
      </c>
      <c r="AM190" s="52">
        <f>'[9]NAW3 - Asset Repl - NPgN'!AM187</f>
        <v>10.117132625269294</v>
      </c>
      <c r="AN190" s="52">
        <f>'[9]NAW3 - Asset Repl - NPgN'!AN187</f>
        <v>6.947396634425921</v>
      </c>
      <c r="AO190" s="52">
        <f>'[9]NAW3 - Asset Repl - NPgN'!AO187</f>
        <v>5.823023064785068</v>
      </c>
      <c r="AP190" s="59">
        <f t="shared" ref="AP190:AP192" si="1133">SUM(AK190:AO190)</f>
        <v>24.960822299011127</v>
      </c>
      <c r="BB190" s="6"/>
      <c r="BC190" s="6"/>
      <c r="BD190" s="58" t="s">
        <v>27</v>
      </c>
      <c r="BE190" s="172">
        <f>'NPgN - Probs. of Failure'!O$50</f>
        <v>0</v>
      </c>
      <c r="BF190" s="172">
        <f>'NPgN - Probs. of Failure'!P$50</f>
        <v>0</v>
      </c>
      <c r="BG190" s="172">
        <f>'NPgN - Probs. of Failure'!Q$50</f>
        <v>0</v>
      </c>
      <c r="BH190" s="172">
        <f>'NPgN - Probs. of Failure'!R$50</f>
        <v>0</v>
      </c>
      <c r="BI190" s="172">
        <f>'NPgN - Probs. of Failure'!S$50</f>
        <v>0</v>
      </c>
      <c r="BJ190" s="176"/>
      <c r="BK190" s="6"/>
      <c r="BL190" s="58" t="s">
        <v>27</v>
      </c>
      <c r="BM190" s="194">
        <f>$BM3*'NPgN - Average Cons. of Failure'!$Q$50</f>
        <v>400969.81822686823</v>
      </c>
      <c r="BN190" s="194">
        <f>$BM3*'NPgN - Average Cons. of Failure'!$Q$50</f>
        <v>400969.81822686823</v>
      </c>
      <c r="BO190" s="194">
        <f>$BM3*'NPgN - Average Cons. of Failure'!$Q$50</f>
        <v>400969.81822686823</v>
      </c>
      <c r="BP190" s="194">
        <f>$BM3*'NPgN - Average Cons. of Failure'!$Q$50</f>
        <v>400969.81822686823</v>
      </c>
      <c r="BQ190" s="194">
        <f>$BM3*'NPgN - Average Cons. of Failure'!$Q$50</f>
        <v>400969.81822686823</v>
      </c>
      <c r="BR190" s="176"/>
      <c r="BS190" s="6"/>
      <c r="BT190" s="58" t="s">
        <v>27</v>
      </c>
      <c r="BU190" s="24">
        <f t="shared" si="828"/>
        <v>0</v>
      </c>
      <c r="BV190" s="24">
        <f t="shared" si="829"/>
        <v>0</v>
      </c>
      <c r="BW190" s="24">
        <f t="shared" si="830"/>
        <v>0</v>
      </c>
      <c r="BX190" s="24">
        <f t="shared" si="831"/>
        <v>0</v>
      </c>
      <c r="BY190" s="24">
        <f t="shared" si="832"/>
        <v>0</v>
      </c>
      <c r="BZ190" s="6"/>
      <c r="CA190" s="6"/>
      <c r="CB190" s="58" t="s">
        <v>27</v>
      </c>
      <c r="CC190" s="195">
        <f t="shared" ref="CC190:CC192" si="1134">IF(BU190="","",M190*BU190)</f>
        <v>0</v>
      </c>
      <c r="CD190" s="195">
        <f t="shared" si="1120"/>
        <v>0</v>
      </c>
      <c r="CE190" s="195">
        <f t="shared" si="1120"/>
        <v>0</v>
      </c>
      <c r="CF190" s="195">
        <f t="shared" si="1120"/>
        <v>0</v>
      </c>
      <c r="CG190" s="195">
        <f t="shared" si="1120"/>
        <v>0</v>
      </c>
      <c r="CH190" s="198">
        <f t="shared" si="884"/>
        <v>0</v>
      </c>
      <c r="CI190" s="68"/>
      <c r="CJ190" s="68"/>
      <c r="CK190" s="195">
        <f t="shared" si="1121"/>
        <v>0</v>
      </c>
      <c r="CL190" s="195">
        <f t="shared" si="1121"/>
        <v>0</v>
      </c>
      <c r="CM190" s="195">
        <f t="shared" si="1121"/>
        <v>0</v>
      </c>
      <c r="CN190" s="195">
        <f t="shared" si="1121"/>
        <v>0</v>
      </c>
      <c r="CO190" s="195">
        <f t="shared" si="1121"/>
        <v>0</v>
      </c>
      <c r="CP190" s="198">
        <f t="shared" si="820"/>
        <v>0</v>
      </c>
      <c r="CS190" s="195">
        <f t="shared" ref="CS190:CS192" si="1135">IF(BU190="","",Y190*BU190)</f>
        <v>0</v>
      </c>
      <c r="CT190" s="195">
        <f t="shared" si="1122"/>
        <v>0</v>
      </c>
      <c r="CU190" s="195">
        <f t="shared" si="1122"/>
        <v>0</v>
      </c>
      <c r="CV190" s="195">
        <f t="shared" si="1122"/>
        <v>0</v>
      </c>
      <c r="CW190" s="195">
        <f t="shared" si="1122"/>
        <v>0</v>
      </c>
      <c r="CX190" s="198">
        <f t="shared" si="822"/>
        <v>0</v>
      </c>
      <c r="CY190" s="6"/>
      <c r="CZ190" s="6"/>
      <c r="DA190" s="195">
        <f t="shared" ref="DA190:DA192" si="1136">IF(BU190="","",(S190+Y190)*BU190)</f>
        <v>0</v>
      </c>
      <c r="DB190" s="195">
        <f t="shared" si="1123"/>
        <v>0</v>
      </c>
      <c r="DC190" s="195">
        <f t="shared" si="1123"/>
        <v>0</v>
      </c>
      <c r="DD190" s="195">
        <f t="shared" si="1123"/>
        <v>0</v>
      </c>
      <c r="DE190" s="195">
        <f t="shared" si="1123"/>
        <v>0</v>
      </c>
      <c r="DF190" s="198">
        <f t="shared" si="824"/>
        <v>0</v>
      </c>
      <c r="DG190" s="6"/>
      <c r="DH190" s="6"/>
      <c r="DI190" s="195">
        <f t="shared" ref="DI190:DI192" si="1137">IF(BU190="","",AK190*BU190)</f>
        <v>0</v>
      </c>
      <c r="DJ190" s="195">
        <f t="shared" si="1124"/>
        <v>0</v>
      </c>
      <c r="DK190" s="195">
        <f t="shared" si="1124"/>
        <v>0</v>
      </c>
      <c r="DL190" s="195">
        <f t="shared" si="1124"/>
        <v>0</v>
      </c>
      <c r="DM190" s="195">
        <f t="shared" si="1124"/>
        <v>0</v>
      </c>
      <c r="DN190" s="198">
        <f t="shared" si="838"/>
        <v>0</v>
      </c>
      <c r="DO190" s="6"/>
      <c r="DP190" s="6"/>
      <c r="DQ190" s="195">
        <f t="shared" ref="DQ190:DQ192" si="1138">IF(BU190="","",(AE190+AK190)*BU190)</f>
        <v>0</v>
      </c>
      <c r="DR190" s="195">
        <f t="shared" si="1125"/>
        <v>0</v>
      </c>
      <c r="DS190" s="195">
        <f t="shared" si="1125"/>
        <v>0</v>
      </c>
      <c r="DT190" s="195">
        <f t="shared" si="1125"/>
        <v>0</v>
      </c>
      <c r="DU190" s="195">
        <f t="shared" si="1125"/>
        <v>0</v>
      </c>
      <c r="DV190" s="198">
        <f t="shared" si="827"/>
        <v>0</v>
      </c>
    </row>
    <row r="191" spans="1:126" ht="25.5" customHeight="1">
      <c r="A191" s="19"/>
      <c r="B191" s="55"/>
      <c r="C191" s="55"/>
      <c r="D191" s="56">
        <f t="shared" si="1126"/>
        <v>26.675036553799082</v>
      </c>
      <c r="E191" s="57">
        <f t="shared" si="1127"/>
        <v>20.552721777153195</v>
      </c>
      <c r="F191" s="58" t="s">
        <v>29</v>
      </c>
      <c r="G191" s="52">
        <f>'[9]NAW3 - Asset Repl - NPgN'!G188</f>
        <v>0</v>
      </c>
      <c r="H191" s="52">
        <f>'[9]NAW3 - Asset Repl - NPgN'!H188</f>
        <v>14.929700855871811</v>
      </c>
      <c r="I191" s="52">
        <f>'[9]NAW3 - Asset Repl - NPgN'!I188</f>
        <v>6.0467639065723056</v>
      </c>
      <c r="J191" s="52">
        <f>'[9]NAW3 - Asset Repl - NPgN'!J188</f>
        <v>3.620378634577671</v>
      </c>
      <c r="K191" s="52">
        <f>'[9]NAW3 - Asset Repl - NPgN'!K188</f>
        <v>2.0781931567772953</v>
      </c>
      <c r="L191" s="59">
        <f t="shared" si="1128"/>
        <v>26.675036553799082</v>
      </c>
      <c r="M191" s="52">
        <f>'[9]NAW3 - Asset Repl - NPgN'!M188</f>
        <v>0</v>
      </c>
      <c r="N191" s="52">
        <f>'[9]NAW3 - Asset Repl - NPgN'!N188</f>
        <v>14.929700855871811</v>
      </c>
      <c r="O191" s="52">
        <f>'[9]NAW3 - Asset Repl - NPgN'!O188</f>
        <v>6.0467639065723056</v>
      </c>
      <c r="P191" s="52">
        <f>'[9]NAW3 - Asset Repl - NPgN'!P188</f>
        <v>3.620378634577671</v>
      </c>
      <c r="Q191" s="52">
        <f>'[9]NAW3 - Asset Repl - NPgN'!Q188</f>
        <v>2.0781931567772953</v>
      </c>
      <c r="R191" s="59">
        <f t="shared" si="1129"/>
        <v>26.675036553799082</v>
      </c>
      <c r="S191" s="52">
        <f>'[9]NAW3 - Asset Repl - NPgN'!S188</f>
        <v>0</v>
      </c>
      <c r="T191" s="52">
        <f>'[9]NAW3 - Asset Repl - NPgN'!T188</f>
        <v>0</v>
      </c>
      <c r="U191" s="52">
        <f>'[9]NAW3 - Asset Repl - NPgN'!U188</f>
        <v>-0.40725035833731493</v>
      </c>
      <c r="V191" s="52">
        <f>'[9]NAW3 - Asset Repl - NPgN'!V188</f>
        <v>-0.53938356164383572</v>
      </c>
      <c r="W191" s="52">
        <f>'[9]NAW3 - Asset Repl - NPgN'!W188</f>
        <v>-1.5596563276775099</v>
      </c>
      <c r="X191" s="59">
        <f t="shared" si="1130"/>
        <v>-2.5062902476586606</v>
      </c>
      <c r="Y191" s="52">
        <f>'[9]NAW3 - Asset Repl - NPgN'!Y188</f>
        <v>0</v>
      </c>
      <c r="Z191" s="52">
        <f>'[9]NAW3 - Asset Repl - NPgN'!Z188</f>
        <v>14.161553659932387</v>
      </c>
      <c r="AA191" s="52">
        <f>'[9]NAW3 - Asset Repl - NPgN'!AA188</f>
        <v>5.9778028458938541</v>
      </c>
      <c r="AB191" s="52">
        <f>'[9]NAW3 - Asset Repl - NPgN'!AB188</f>
        <v>4.495138908550274</v>
      </c>
      <c r="AC191" s="52">
        <f>'[9]NAW3 - Asset Repl - NPgN'!AC188</f>
        <v>2.0955226715292681</v>
      </c>
      <c r="AD191" s="59">
        <f t="shared" si="1131"/>
        <v>26.730018085905783</v>
      </c>
      <c r="AE191" s="52">
        <f>'[9]NAW3 - Asset Repl - NPgN'!AE188</f>
        <v>0</v>
      </c>
      <c r="AF191" s="52">
        <f>'[9]NAW3 - Asset Repl - NPgN'!AF188</f>
        <v>0</v>
      </c>
      <c r="AG191" s="52">
        <f>'[9]NAW3 - Asset Repl - NPgN'!AG188</f>
        <v>-1.0642809364548496</v>
      </c>
      <c r="AH191" s="52">
        <f>'[9]NAW3 - Asset Repl - NPgN'!AH188</f>
        <v>-2.368493150684932</v>
      </c>
      <c r="AI191" s="52">
        <f>'[9]NAW3 - Asset Repl - NPgN'!AI188</f>
        <v>-2.689540689506106</v>
      </c>
      <c r="AJ191" s="59">
        <f t="shared" si="1132"/>
        <v>-6.1223147766458883</v>
      </c>
      <c r="AK191" s="52">
        <f>'[9]NAW3 - Asset Repl - NPgN'!AK188</f>
        <v>0</v>
      </c>
      <c r="AL191" s="52">
        <f>'[9]NAW3 - Asset Repl - NPgN'!AL188</f>
        <v>3.2857577012002084</v>
      </c>
      <c r="AM191" s="52">
        <f>'[9]NAW3 - Asset Repl - NPgN'!AM188</f>
        <v>13.982878789515452</v>
      </c>
      <c r="AN191" s="52">
        <f>'[9]NAW3 - Asset Repl - NPgN'!AN188</f>
        <v>2.546166305810547</v>
      </c>
      <c r="AO191" s="52">
        <f>'[9]NAW3 - Asset Repl - NPgN'!AO188</f>
        <v>5.4175906494823645</v>
      </c>
      <c r="AP191" s="59">
        <f t="shared" si="1133"/>
        <v>25.232393446008572</v>
      </c>
      <c r="BB191" s="6"/>
      <c r="BC191" s="6"/>
      <c r="BD191" s="58" t="s">
        <v>29</v>
      </c>
      <c r="BE191" s="172">
        <f>'NPgN - Probs. of Failure'!O$50</f>
        <v>0</v>
      </c>
      <c r="BF191" s="172">
        <f>'NPgN - Probs. of Failure'!P$50</f>
        <v>0</v>
      </c>
      <c r="BG191" s="172">
        <f>'NPgN - Probs. of Failure'!Q$50</f>
        <v>0</v>
      </c>
      <c r="BH191" s="172">
        <f>'NPgN - Probs. of Failure'!R$50</f>
        <v>0</v>
      </c>
      <c r="BI191" s="172">
        <f>'NPgN - Probs. of Failure'!S$50</f>
        <v>0</v>
      </c>
      <c r="BJ191" s="176"/>
      <c r="BK191" s="6"/>
      <c r="BL191" s="58" t="s">
        <v>29</v>
      </c>
      <c r="BM191" s="194">
        <f>$BM4*'NPgN - Average Cons. of Failure'!$Q$50</f>
        <v>601454.72734030231</v>
      </c>
      <c r="BN191" s="194">
        <f>$BM4*'NPgN - Average Cons. of Failure'!$Q$50</f>
        <v>601454.72734030231</v>
      </c>
      <c r="BO191" s="194">
        <f>$BM4*'NPgN - Average Cons. of Failure'!$Q$50</f>
        <v>601454.72734030231</v>
      </c>
      <c r="BP191" s="194">
        <f>$BM4*'NPgN - Average Cons. of Failure'!$Q$50</f>
        <v>601454.72734030231</v>
      </c>
      <c r="BQ191" s="194">
        <f>$BM4*'NPgN - Average Cons. of Failure'!$Q$50</f>
        <v>601454.72734030231</v>
      </c>
      <c r="BR191" s="176"/>
      <c r="BS191" s="6"/>
      <c r="BT191" s="58" t="s">
        <v>29</v>
      </c>
      <c r="BU191" s="24">
        <f t="shared" si="828"/>
        <v>0</v>
      </c>
      <c r="BV191" s="24">
        <f t="shared" si="829"/>
        <v>0</v>
      </c>
      <c r="BW191" s="24">
        <f t="shared" si="830"/>
        <v>0</v>
      </c>
      <c r="BX191" s="24">
        <f t="shared" si="831"/>
        <v>0</v>
      </c>
      <c r="BY191" s="24">
        <f t="shared" si="832"/>
        <v>0</v>
      </c>
      <c r="BZ191" s="6"/>
      <c r="CA191" s="6"/>
      <c r="CB191" s="58" t="s">
        <v>29</v>
      </c>
      <c r="CC191" s="195">
        <f t="shared" si="1134"/>
        <v>0</v>
      </c>
      <c r="CD191" s="195">
        <f t="shared" si="1120"/>
        <v>0</v>
      </c>
      <c r="CE191" s="195">
        <f t="shared" si="1120"/>
        <v>0</v>
      </c>
      <c r="CF191" s="195">
        <f t="shared" si="1120"/>
        <v>0</v>
      </c>
      <c r="CG191" s="195">
        <f t="shared" si="1120"/>
        <v>0</v>
      </c>
      <c r="CH191" s="198">
        <f t="shared" si="884"/>
        <v>0</v>
      </c>
      <c r="CI191" s="68"/>
      <c r="CJ191" s="68"/>
      <c r="CK191" s="195">
        <f t="shared" si="1121"/>
        <v>0</v>
      </c>
      <c r="CL191" s="195">
        <f t="shared" si="1121"/>
        <v>0</v>
      </c>
      <c r="CM191" s="195">
        <f t="shared" si="1121"/>
        <v>0</v>
      </c>
      <c r="CN191" s="195">
        <f t="shared" si="1121"/>
        <v>0</v>
      </c>
      <c r="CO191" s="195">
        <f t="shared" si="1121"/>
        <v>0</v>
      </c>
      <c r="CP191" s="198">
        <f t="shared" si="820"/>
        <v>0</v>
      </c>
      <c r="CS191" s="195">
        <f t="shared" si="1135"/>
        <v>0</v>
      </c>
      <c r="CT191" s="195">
        <f t="shared" si="1122"/>
        <v>0</v>
      </c>
      <c r="CU191" s="195">
        <f t="shared" si="1122"/>
        <v>0</v>
      </c>
      <c r="CV191" s="195">
        <f t="shared" si="1122"/>
        <v>0</v>
      </c>
      <c r="CW191" s="195">
        <f t="shared" si="1122"/>
        <v>0</v>
      </c>
      <c r="CX191" s="198">
        <f t="shared" si="822"/>
        <v>0</v>
      </c>
      <c r="CY191" s="6"/>
      <c r="CZ191" s="6"/>
      <c r="DA191" s="195">
        <f t="shared" si="1136"/>
        <v>0</v>
      </c>
      <c r="DB191" s="195">
        <f t="shared" si="1123"/>
        <v>0</v>
      </c>
      <c r="DC191" s="195">
        <f t="shared" si="1123"/>
        <v>0</v>
      </c>
      <c r="DD191" s="195">
        <f t="shared" si="1123"/>
        <v>0</v>
      </c>
      <c r="DE191" s="195">
        <f t="shared" si="1123"/>
        <v>0</v>
      </c>
      <c r="DF191" s="198">
        <f t="shared" si="824"/>
        <v>0</v>
      </c>
      <c r="DG191" s="6"/>
      <c r="DH191" s="6"/>
      <c r="DI191" s="195">
        <f t="shared" si="1137"/>
        <v>0</v>
      </c>
      <c r="DJ191" s="195">
        <f t="shared" si="1124"/>
        <v>0</v>
      </c>
      <c r="DK191" s="195">
        <f t="shared" si="1124"/>
        <v>0</v>
      </c>
      <c r="DL191" s="195">
        <f t="shared" si="1124"/>
        <v>0</v>
      </c>
      <c r="DM191" s="195">
        <f t="shared" si="1124"/>
        <v>0</v>
      </c>
      <c r="DN191" s="198">
        <f t="shared" si="838"/>
        <v>0</v>
      </c>
      <c r="DO191" s="6"/>
      <c r="DP191" s="6"/>
      <c r="DQ191" s="195">
        <f t="shared" si="1138"/>
        <v>0</v>
      </c>
      <c r="DR191" s="195">
        <f t="shared" si="1125"/>
        <v>0</v>
      </c>
      <c r="DS191" s="195">
        <f t="shared" si="1125"/>
        <v>0</v>
      </c>
      <c r="DT191" s="195">
        <f t="shared" si="1125"/>
        <v>0</v>
      </c>
      <c r="DU191" s="195">
        <f t="shared" si="1125"/>
        <v>0</v>
      </c>
      <c r="DV191" s="198">
        <f t="shared" si="827"/>
        <v>0</v>
      </c>
    </row>
    <row r="192" spans="1:126" ht="25.5" customHeight="1">
      <c r="A192" s="19"/>
      <c r="B192" s="55"/>
      <c r="C192" s="55"/>
      <c r="D192" s="56">
        <f t="shared" si="1126"/>
        <v>0.97712345022518243</v>
      </c>
      <c r="E192" s="57">
        <f t="shared" si="1127"/>
        <v>0.97712345022518243</v>
      </c>
      <c r="F192" s="58" t="s">
        <v>30</v>
      </c>
      <c r="G192" s="52">
        <f>'[9]NAW3 - Asset Repl - NPgN'!G189</f>
        <v>0</v>
      </c>
      <c r="H192" s="52">
        <f>'[9]NAW3 - Asset Repl - NPgN'!H189</f>
        <v>0.97712345022518243</v>
      </c>
      <c r="I192" s="52">
        <f>'[9]NAW3 - Asset Repl - NPgN'!I189</f>
        <v>0</v>
      </c>
      <c r="J192" s="52">
        <f>'[9]NAW3 - Asset Repl - NPgN'!J189</f>
        <v>0</v>
      </c>
      <c r="K192" s="52">
        <f>'[9]NAW3 - Asset Repl - NPgN'!K189</f>
        <v>0</v>
      </c>
      <c r="L192" s="59">
        <f t="shared" si="1128"/>
        <v>0.97712345022518243</v>
      </c>
      <c r="M192" s="52">
        <f>'[9]NAW3 - Asset Repl - NPgN'!M189</f>
        <v>0</v>
      </c>
      <c r="N192" s="52">
        <f>'[9]NAW3 - Asset Repl - NPgN'!N189</f>
        <v>0.97712345022518243</v>
      </c>
      <c r="O192" s="52">
        <f>'[9]NAW3 - Asset Repl - NPgN'!O189</f>
        <v>0</v>
      </c>
      <c r="P192" s="52">
        <f>'[9]NAW3 - Asset Repl - NPgN'!P189</f>
        <v>0</v>
      </c>
      <c r="Q192" s="52">
        <f>'[9]NAW3 - Asset Repl - NPgN'!Q189</f>
        <v>0</v>
      </c>
      <c r="R192" s="59">
        <f t="shared" si="1129"/>
        <v>0.97712345022518243</v>
      </c>
      <c r="S192" s="52">
        <f>'[9]NAW3 - Asset Repl - NPgN'!S189</f>
        <v>0</v>
      </c>
      <c r="T192" s="52">
        <f>'[9]NAW3 - Asset Repl - NPgN'!T189</f>
        <v>0</v>
      </c>
      <c r="U192" s="52">
        <f>'[9]NAW3 - Asset Repl - NPgN'!U189</f>
        <v>0</v>
      </c>
      <c r="V192" s="52">
        <f>'[9]NAW3 - Asset Repl - NPgN'!V189</f>
        <v>0</v>
      </c>
      <c r="W192" s="52">
        <f>'[9]NAW3 - Asset Repl - NPgN'!W189</f>
        <v>0</v>
      </c>
      <c r="X192" s="59">
        <f t="shared" si="1130"/>
        <v>0</v>
      </c>
      <c r="Y192" s="52">
        <f>'[9]NAW3 - Asset Repl - NPgN'!Y189</f>
        <v>0</v>
      </c>
      <c r="Z192" s="52">
        <f>'[9]NAW3 - Asset Repl - NPgN'!Z189</f>
        <v>0.92684952674720944</v>
      </c>
      <c r="AA192" s="52">
        <f>'[9]NAW3 - Asset Repl - NPgN'!AA189</f>
        <v>0</v>
      </c>
      <c r="AB192" s="52">
        <f>'[9]NAW3 - Asset Repl - NPgN'!AB189</f>
        <v>0</v>
      </c>
      <c r="AC192" s="52">
        <f>'[9]NAW3 - Asset Repl - NPgN'!AC189</f>
        <v>0</v>
      </c>
      <c r="AD192" s="59">
        <f t="shared" si="1131"/>
        <v>0.92684952674720944</v>
      </c>
      <c r="AE192" s="52">
        <f>'[9]NAW3 - Asset Repl - NPgN'!AE189</f>
        <v>0</v>
      </c>
      <c r="AF192" s="52">
        <f>'[9]NAW3 - Asset Repl - NPgN'!AF189</f>
        <v>0</v>
      </c>
      <c r="AG192" s="52">
        <f>'[9]NAW3 - Asset Repl - NPgN'!AG189</f>
        <v>0</v>
      </c>
      <c r="AH192" s="52">
        <f>'[9]NAW3 - Asset Repl - NPgN'!AH189</f>
        <v>0</v>
      </c>
      <c r="AI192" s="52">
        <f>'[9]NAW3 - Asset Repl - NPgN'!AI189</f>
        <v>0</v>
      </c>
      <c r="AJ192" s="59">
        <f t="shared" si="1132"/>
        <v>0</v>
      </c>
      <c r="AK192" s="52">
        <f>'[9]NAW3 - Asset Repl - NPgN'!AK189</f>
        <v>0</v>
      </c>
      <c r="AL192" s="52">
        <f>'[9]NAW3 - Asset Repl - NPgN'!AL189</f>
        <v>0.21504723588202346</v>
      </c>
      <c r="AM192" s="52">
        <f>'[9]NAW3 - Asset Repl - NPgN'!AM189</f>
        <v>0</v>
      </c>
      <c r="AN192" s="52">
        <f>'[9]NAW3 - Asset Repl - NPgN'!AN189</f>
        <v>0</v>
      </c>
      <c r="AO192" s="52">
        <f>'[9]NAW3 - Asset Repl - NPgN'!AO189</f>
        <v>0</v>
      </c>
      <c r="AP192" s="59">
        <f t="shared" si="1133"/>
        <v>0.21504723588202346</v>
      </c>
      <c r="BB192" s="6"/>
      <c r="BC192" s="6"/>
      <c r="BD192" s="58" t="s">
        <v>30</v>
      </c>
      <c r="BE192" s="172">
        <f>'NPgN - Probs. of Failure'!O$50</f>
        <v>0</v>
      </c>
      <c r="BF192" s="172">
        <f>'NPgN - Probs. of Failure'!P$50</f>
        <v>0</v>
      </c>
      <c r="BG192" s="172">
        <f>'NPgN - Probs. of Failure'!Q$50</f>
        <v>0</v>
      </c>
      <c r="BH192" s="172">
        <f>'NPgN - Probs. of Failure'!R$50</f>
        <v>0</v>
      </c>
      <c r="BI192" s="172">
        <f>'NPgN - Probs. of Failure'!S$50</f>
        <v>0</v>
      </c>
      <c r="BJ192" s="176"/>
      <c r="BK192" s="6"/>
      <c r="BL192" s="58" t="s">
        <v>30</v>
      </c>
      <c r="BM192" s="194">
        <f>$BM5*'NPgN - Average Cons. of Failure'!$Q$50</f>
        <v>1002424.5455671706</v>
      </c>
      <c r="BN192" s="194">
        <f>$BM5*'NPgN - Average Cons. of Failure'!$Q$50</f>
        <v>1002424.5455671706</v>
      </c>
      <c r="BO192" s="194">
        <f>$BM5*'NPgN - Average Cons. of Failure'!$Q$50</f>
        <v>1002424.5455671706</v>
      </c>
      <c r="BP192" s="194">
        <f>$BM5*'NPgN - Average Cons. of Failure'!$Q$50</f>
        <v>1002424.5455671706</v>
      </c>
      <c r="BQ192" s="194">
        <f>$BM5*'NPgN - Average Cons. of Failure'!$Q$50</f>
        <v>1002424.5455671706</v>
      </c>
      <c r="BR192" s="176"/>
      <c r="BS192" s="6"/>
      <c r="BT192" s="58" t="s">
        <v>30</v>
      </c>
      <c r="BU192" s="24">
        <f t="shared" si="828"/>
        <v>0</v>
      </c>
      <c r="BV192" s="24">
        <f t="shared" si="829"/>
        <v>0</v>
      </c>
      <c r="BW192" s="24">
        <f t="shared" si="830"/>
        <v>0</v>
      </c>
      <c r="BX192" s="24">
        <f t="shared" si="831"/>
        <v>0</v>
      </c>
      <c r="BY192" s="24">
        <f t="shared" si="832"/>
        <v>0</v>
      </c>
      <c r="BZ192" s="6"/>
      <c r="CA192" s="6"/>
      <c r="CB192" s="58" t="s">
        <v>30</v>
      </c>
      <c r="CC192" s="195">
        <f t="shared" si="1134"/>
        <v>0</v>
      </c>
      <c r="CD192" s="195">
        <f t="shared" si="1120"/>
        <v>0</v>
      </c>
      <c r="CE192" s="195">
        <f t="shared" si="1120"/>
        <v>0</v>
      </c>
      <c r="CF192" s="195">
        <f t="shared" si="1120"/>
        <v>0</v>
      </c>
      <c r="CG192" s="195">
        <f t="shared" si="1120"/>
        <v>0</v>
      </c>
      <c r="CH192" s="198">
        <f t="shared" si="884"/>
        <v>0</v>
      </c>
      <c r="CI192" s="68"/>
      <c r="CJ192" s="68"/>
      <c r="CK192" s="195">
        <f t="shared" si="1121"/>
        <v>0</v>
      </c>
      <c r="CL192" s="195">
        <f t="shared" si="1121"/>
        <v>0</v>
      </c>
      <c r="CM192" s="195">
        <f t="shared" si="1121"/>
        <v>0</v>
      </c>
      <c r="CN192" s="195">
        <f t="shared" si="1121"/>
        <v>0</v>
      </c>
      <c r="CO192" s="195">
        <f t="shared" si="1121"/>
        <v>0</v>
      </c>
      <c r="CP192" s="198">
        <f t="shared" si="820"/>
        <v>0</v>
      </c>
      <c r="CS192" s="195">
        <f t="shared" si="1135"/>
        <v>0</v>
      </c>
      <c r="CT192" s="195">
        <f t="shared" si="1122"/>
        <v>0</v>
      </c>
      <c r="CU192" s="195">
        <f t="shared" si="1122"/>
        <v>0</v>
      </c>
      <c r="CV192" s="195">
        <f t="shared" si="1122"/>
        <v>0</v>
      </c>
      <c r="CW192" s="195">
        <f t="shared" si="1122"/>
        <v>0</v>
      </c>
      <c r="CX192" s="198">
        <f t="shared" si="822"/>
        <v>0</v>
      </c>
      <c r="CY192" s="6"/>
      <c r="CZ192" s="6"/>
      <c r="DA192" s="195">
        <f t="shared" si="1136"/>
        <v>0</v>
      </c>
      <c r="DB192" s="195">
        <f t="shared" si="1123"/>
        <v>0</v>
      </c>
      <c r="DC192" s="195">
        <f t="shared" si="1123"/>
        <v>0</v>
      </c>
      <c r="DD192" s="195">
        <f t="shared" si="1123"/>
        <v>0</v>
      </c>
      <c r="DE192" s="195">
        <f t="shared" si="1123"/>
        <v>0</v>
      </c>
      <c r="DF192" s="198">
        <f t="shared" si="824"/>
        <v>0</v>
      </c>
      <c r="DG192" s="6"/>
      <c r="DH192" s="6"/>
      <c r="DI192" s="195">
        <f t="shared" si="1137"/>
        <v>0</v>
      </c>
      <c r="DJ192" s="195">
        <f t="shared" si="1124"/>
        <v>0</v>
      </c>
      <c r="DK192" s="195">
        <f t="shared" si="1124"/>
        <v>0</v>
      </c>
      <c r="DL192" s="195">
        <f t="shared" si="1124"/>
        <v>0</v>
      </c>
      <c r="DM192" s="195">
        <f t="shared" si="1124"/>
        <v>0</v>
      </c>
      <c r="DN192" s="198">
        <f t="shared" si="838"/>
        <v>0</v>
      </c>
      <c r="DO192" s="6"/>
      <c r="DP192" s="6"/>
      <c r="DQ192" s="195">
        <f t="shared" si="1138"/>
        <v>0</v>
      </c>
      <c r="DR192" s="195">
        <f t="shared" si="1125"/>
        <v>0</v>
      </c>
      <c r="DS192" s="195">
        <f t="shared" si="1125"/>
        <v>0</v>
      </c>
      <c r="DT192" s="195">
        <f t="shared" si="1125"/>
        <v>0</v>
      </c>
      <c r="DU192" s="195">
        <f t="shared" si="1125"/>
        <v>0</v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58.22499999999998</v>
      </c>
      <c r="E193" s="63">
        <f>SUM(E189:E192)</f>
        <v>38.624999999999979</v>
      </c>
      <c r="F193" s="64"/>
      <c r="G193" s="65">
        <f>SUM(G189:G192)</f>
        <v>3.756132859760493</v>
      </c>
      <c r="H193" s="66">
        <f t="shared" ref="H193:K193" si="1139">SUM(H189:H192)</f>
        <v>22.234772019481898</v>
      </c>
      <c r="I193" s="66">
        <f t="shared" si="1139"/>
        <v>11.135835333441122</v>
      </c>
      <c r="J193" s="66">
        <f t="shared" si="1139"/>
        <v>15.102150875666855</v>
      </c>
      <c r="K193" s="66">
        <f t="shared" si="1139"/>
        <v>5.996108911649614</v>
      </c>
      <c r="L193" s="67"/>
      <c r="M193" s="65">
        <f>SUM(M189:M192)</f>
        <v>3.756132859760493</v>
      </c>
      <c r="N193" s="66">
        <f t="shared" ref="N193:Q193" si="1140">SUM(N189:N192)</f>
        <v>22.234772019481898</v>
      </c>
      <c r="O193" s="66">
        <f t="shared" si="1140"/>
        <v>11.135835333441122</v>
      </c>
      <c r="P193" s="66">
        <f t="shared" si="1140"/>
        <v>15.102150875666855</v>
      </c>
      <c r="Q193" s="66">
        <f t="shared" si="1140"/>
        <v>5.996108911649614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-0.75000000000000011</v>
      </c>
      <c r="V193" s="66">
        <f t="shared" si="1141"/>
        <v>-2.25</v>
      </c>
      <c r="W193" s="66">
        <f t="shared" si="1141"/>
        <v>-4.5</v>
      </c>
      <c r="X193" s="67"/>
      <c r="Y193" s="65">
        <f>SUM(Y189:Y192)</f>
        <v>1.3281328597604929</v>
      </c>
      <c r="Z193" s="66">
        <f t="shared" ref="Z193:AC193" si="1142">SUM(Z189:Z192)</f>
        <v>21.090772019481893</v>
      </c>
      <c r="AA193" s="66">
        <f t="shared" si="1142"/>
        <v>11.008835333441123</v>
      </c>
      <c r="AB193" s="66">
        <f t="shared" si="1142"/>
        <v>18.751150875666859</v>
      </c>
      <c r="AC193" s="66">
        <f t="shared" si="1142"/>
        <v>6.0461089116496147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-1.9600000000000002</v>
      </c>
      <c r="AH193" s="66">
        <f t="shared" si="1143"/>
        <v>-9.879999999999999</v>
      </c>
      <c r="AI193" s="66">
        <f t="shared" si="1143"/>
        <v>-7.76</v>
      </c>
      <c r="AJ193" s="67"/>
      <c r="AK193" s="65">
        <f>SUM(AK189:AK192)</f>
        <v>1.3281328597604929</v>
      </c>
      <c r="AL193" s="66">
        <f t="shared" ref="AL193:AO193" si="1144">SUM(AL189:AL192)</f>
        <v>4.8934720194818908</v>
      </c>
      <c r="AM193" s="66">
        <f t="shared" si="1144"/>
        <v>25.751135333441123</v>
      </c>
      <c r="AN193" s="66">
        <f t="shared" si="1144"/>
        <v>10.621150875666853</v>
      </c>
      <c r="AO193" s="66">
        <f t="shared" si="1144"/>
        <v>15.631108911649616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0</v>
      </c>
      <c r="CE193" s="197">
        <f t="shared" si="1145"/>
        <v>0</v>
      </c>
      <c r="CF193" s="197">
        <f t="shared" si="1145"/>
        <v>0</v>
      </c>
      <c r="CG193" s="197">
        <f t="shared" si="1145"/>
        <v>0</v>
      </c>
      <c r="CH193" s="198">
        <f t="shared" si="884"/>
        <v>0</v>
      </c>
      <c r="CI193" s="68"/>
      <c r="CJ193" s="68"/>
      <c r="CK193" s="197">
        <f>SUM(CK189:CK192)</f>
        <v>0</v>
      </c>
      <c r="CL193" s="197">
        <f t="shared" ref="CL193:CO193" si="1146">SUM(CL189:CL192)</f>
        <v>0</v>
      </c>
      <c r="CM193" s="197">
        <f t="shared" si="1146"/>
        <v>0</v>
      </c>
      <c r="CN193" s="197">
        <f t="shared" si="1146"/>
        <v>0</v>
      </c>
      <c r="CO193" s="197">
        <f t="shared" si="1146"/>
        <v>0</v>
      </c>
      <c r="CP193" s="198">
        <f t="shared" si="820"/>
        <v>0</v>
      </c>
      <c r="CS193" s="197">
        <f>SUM(CS189:CS192)</f>
        <v>0</v>
      </c>
      <c r="CT193" s="197">
        <f t="shared" ref="CT193:CW193" si="1147">SUM(CT189:CT192)</f>
        <v>0</v>
      </c>
      <c r="CU193" s="197">
        <f t="shared" si="1147"/>
        <v>0</v>
      </c>
      <c r="CV193" s="197">
        <f t="shared" si="1147"/>
        <v>0</v>
      </c>
      <c r="CW193" s="197">
        <f t="shared" si="1147"/>
        <v>0</v>
      </c>
      <c r="CX193" s="198">
        <f t="shared" si="822"/>
        <v>0</v>
      </c>
      <c r="CY193" s="6"/>
      <c r="CZ193" s="6"/>
      <c r="DA193" s="197">
        <f>SUM(DA189:DA192)</f>
        <v>0</v>
      </c>
      <c r="DB193" s="197">
        <f t="shared" ref="DB193:DE193" si="1148">SUM(DB189:DB192)</f>
        <v>0</v>
      </c>
      <c r="DC193" s="197">
        <f t="shared" si="1148"/>
        <v>0</v>
      </c>
      <c r="DD193" s="197">
        <f t="shared" si="1148"/>
        <v>0</v>
      </c>
      <c r="DE193" s="197">
        <f t="shared" si="1148"/>
        <v>0</v>
      </c>
      <c r="DF193" s="198">
        <f t="shared" si="824"/>
        <v>0</v>
      </c>
      <c r="DG193" s="6"/>
      <c r="DH193" s="6"/>
      <c r="DI193" s="197">
        <f>SUM(DI189:DI192)</f>
        <v>0</v>
      </c>
      <c r="DJ193" s="197">
        <f t="shared" ref="DJ193:DM193" si="1149">SUM(DJ189:DJ192)</f>
        <v>0</v>
      </c>
      <c r="DK193" s="197">
        <f t="shared" si="1149"/>
        <v>0</v>
      </c>
      <c r="DL193" s="197">
        <f t="shared" si="1149"/>
        <v>0</v>
      </c>
      <c r="DM193" s="197">
        <f t="shared" si="1149"/>
        <v>0</v>
      </c>
      <c r="DN193" s="198">
        <f t="shared" si="838"/>
        <v>0</v>
      </c>
      <c r="DO193" s="6"/>
      <c r="DP193" s="6"/>
      <c r="DQ193" s="197">
        <f>SUM(DQ189:DQ192)</f>
        <v>0</v>
      </c>
      <c r="DR193" s="197">
        <f t="shared" ref="DR193:DU193" si="1150">SUM(DR189:DR192)</f>
        <v>0</v>
      </c>
      <c r="DS193" s="197">
        <f t="shared" si="1150"/>
        <v>0</v>
      </c>
      <c r="DT193" s="197">
        <f t="shared" si="1150"/>
        <v>0</v>
      </c>
      <c r="DU193" s="197">
        <f t="shared" si="1150"/>
        <v>0</v>
      </c>
      <c r="DV193" s="198">
        <f t="shared" si="827"/>
        <v>0</v>
      </c>
    </row>
    <row r="194" spans="1:126" ht="25.5" customHeight="1">
      <c r="A194" s="19"/>
      <c r="B194" s="48" t="s">
        <v>54</v>
      </c>
      <c r="C194" s="48"/>
      <c r="D194" s="49">
        <f>L194</f>
        <v>32.194604157364566</v>
      </c>
      <c r="E194" s="50">
        <f>D194+SUM(AE194:AI194)</f>
        <v>51.794604157364567</v>
      </c>
      <c r="F194" s="51" t="s">
        <v>25</v>
      </c>
      <c r="G194" s="52">
        <f>'[9]NAW3 - Asset Repl - NPgN'!G191</f>
        <v>30.57027863254304</v>
      </c>
      <c r="H194" s="52">
        <f>'[9]NAW3 - Asset Repl - NPgN'!H191</f>
        <v>1.624325524821524</v>
      </c>
      <c r="I194" s="52">
        <f>'[9]NAW3 - Asset Repl - NPgN'!I191</f>
        <v>0</v>
      </c>
      <c r="J194" s="52">
        <f>'[9]NAW3 - Asset Repl - NPgN'!J191</f>
        <v>0</v>
      </c>
      <c r="K194" s="52">
        <f>'[9]NAW3 - Asset Repl - NPgN'!K191</f>
        <v>0</v>
      </c>
      <c r="L194" s="53">
        <f>SUM(G194:K194)</f>
        <v>32.194604157364566</v>
      </c>
      <c r="M194" s="52">
        <f>'[9]NAW3 - Asset Repl - NPgN'!M191</f>
        <v>24.670278632543038</v>
      </c>
      <c r="N194" s="52">
        <f>'[9]NAW3 - Asset Repl - NPgN'!N191</f>
        <v>1.624325524821524</v>
      </c>
      <c r="O194" s="52">
        <f>'[9]NAW3 - Asset Repl - NPgN'!O191</f>
        <v>0</v>
      </c>
      <c r="P194" s="52">
        <f>'[9]NAW3 - Asset Repl - NPgN'!P191</f>
        <v>0</v>
      </c>
      <c r="Q194" s="52">
        <f>'[9]NAW3 - Asset Repl - NPgN'!Q191</f>
        <v>0</v>
      </c>
      <c r="R194" s="53">
        <f>SUM(M194:Q194)</f>
        <v>26.294604157364564</v>
      </c>
      <c r="S194" s="52">
        <f>'[9]NAW3 - Asset Repl - NPgN'!S191</f>
        <v>7.5</v>
      </c>
      <c r="T194" s="52">
        <f>'[9]NAW3 - Asset Repl - NPgN'!T191</f>
        <v>0</v>
      </c>
      <c r="U194" s="52">
        <f>'[9]NAW3 - Asset Repl - NPgN'!U191</f>
        <v>0</v>
      </c>
      <c r="V194" s="52">
        <f>'[9]NAW3 - Asset Repl - NPgN'!V191</f>
        <v>0</v>
      </c>
      <c r="W194" s="52">
        <f>'[9]NAW3 - Asset Repl - NPgN'!W191</f>
        <v>0</v>
      </c>
      <c r="X194" s="53">
        <f>SUM(S194:W194)</f>
        <v>7.5</v>
      </c>
      <c r="Y194" s="54">
        <f>'[9]NAW3 - Asset Repl - NPgN'!Y191</f>
        <v>30.57027863254304</v>
      </c>
      <c r="Z194" s="54">
        <f>'[9]NAW3 - Asset Repl - NPgN'!Z191</f>
        <v>1.624325524821524</v>
      </c>
      <c r="AA194" s="54">
        <f>'[9]NAW3 - Asset Repl - NPgN'!AA191</f>
        <v>0</v>
      </c>
      <c r="AB194" s="54">
        <f>'[9]NAW3 - Asset Repl - NPgN'!AB191</f>
        <v>0</v>
      </c>
      <c r="AC194" s="54">
        <f>'[9]NAW3 - Asset Repl - NPgN'!AC191</f>
        <v>0</v>
      </c>
      <c r="AD194" s="53">
        <f>SUM(Y194:AC194)</f>
        <v>32.194604157364566</v>
      </c>
      <c r="AE194" s="54">
        <f>'[9]NAW3 - Asset Repl - NPgN'!AE191</f>
        <v>19.600000000000001</v>
      </c>
      <c r="AF194" s="54">
        <f>'[9]NAW3 - Asset Repl - NPgN'!AF191</f>
        <v>0</v>
      </c>
      <c r="AG194" s="54">
        <f>'[9]NAW3 - Asset Repl - NPgN'!AG191</f>
        <v>0</v>
      </c>
      <c r="AH194" s="54">
        <f>'[9]NAW3 - Asset Repl - NPgN'!AH191</f>
        <v>0</v>
      </c>
      <c r="AI194" s="54">
        <f>'[9]NAW3 - Asset Repl - NPgN'!AI191</f>
        <v>0</v>
      </c>
      <c r="AJ194" s="53">
        <f>SUM(AE194:AI194)</f>
        <v>19.600000000000001</v>
      </c>
      <c r="AK194" s="54">
        <f>'[9]NAW3 - Asset Repl - NPgN'!AK191</f>
        <v>30.57027863254304</v>
      </c>
      <c r="AL194" s="54">
        <f>'[9]NAW3 - Asset Repl - NPgN'!AL191</f>
        <v>1.624325524821524</v>
      </c>
      <c r="AM194" s="54">
        <f>'[9]NAW3 - Asset Repl - NPgN'!AM191</f>
        <v>0</v>
      </c>
      <c r="AN194" s="54">
        <f>'[9]NAW3 - Asset Repl - NPgN'!AN191</f>
        <v>0</v>
      </c>
      <c r="AO194" s="54">
        <f>'[9]NAW3 - Asset Repl - NPgN'!AO191</f>
        <v>0</v>
      </c>
      <c r="AP194" s="53">
        <f>SUM(AK194:AO194)</f>
        <v>32.194604157364566</v>
      </c>
      <c r="BB194" s="6"/>
      <c r="BC194" s="6"/>
      <c r="BD194" s="51" t="s">
        <v>25</v>
      </c>
      <c r="BE194" s="172">
        <f>'NPgN - Probs. of Failure'!O$51</f>
        <v>1.9832758371742098E-2</v>
      </c>
      <c r="BF194" s="172">
        <f>'NPgN - Probs. of Failure'!P$51</f>
        <v>8.530024854071204E-2</v>
      </c>
      <c r="BG194" s="172">
        <f>'NPgN - Probs. of Failure'!Q$51</f>
        <v>0.24619811803394737</v>
      </c>
      <c r="BH194" s="172">
        <f>'NPgN - Probs. of Failure'!R$51</f>
        <v>0.55108857171468384</v>
      </c>
      <c r="BI194" s="172">
        <f>'NPgN - Probs. of Failure'!S$51</f>
        <v>0.8728011101049159</v>
      </c>
      <c r="BJ194" s="175"/>
      <c r="BK194" s="6"/>
      <c r="BL194" s="51" t="s">
        <v>25</v>
      </c>
      <c r="BM194" s="242">
        <f>IFERROR($BM2*'NPgN - Average Cons. of Failure'!$Q$51,0)</f>
        <v>108378.05257059252</v>
      </c>
      <c r="BN194" s="242">
        <f>IFERROR($BM2*'NPgN - Average Cons. of Failure'!$Q$51,0)</f>
        <v>108378.05257059252</v>
      </c>
      <c r="BO194" s="242">
        <f>IFERROR($BM2*'NPgN - Average Cons. of Failure'!$Q$51,0)</f>
        <v>108378.05257059252</v>
      </c>
      <c r="BP194" s="242">
        <f>IFERROR($BM2*'NPgN - Average Cons. of Failure'!$Q$51,0)</f>
        <v>108378.05257059252</v>
      </c>
      <c r="BQ194" s="242">
        <f>IFERROR($BM2*'NPgN - Average Cons. of Failure'!$Q$51,0)</f>
        <v>108378.05257059252</v>
      </c>
      <c r="BR194" s="175"/>
      <c r="BS194" s="6"/>
      <c r="BT194" s="51" t="s">
        <v>25</v>
      </c>
      <c r="BU194" s="24">
        <f t="shared" si="828"/>
        <v>2149.4357294325241</v>
      </c>
      <c r="BV194" s="24">
        <f t="shared" si="829"/>
        <v>9244.674820629898</v>
      </c>
      <c r="BW194" s="24">
        <f t="shared" si="830"/>
        <v>26682.472579064091</v>
      </c>
      <c r="BX194" s="24">
        <f t="shared" si="831"/>
        <v>59725.906196346754</v>
      </c>
      <c r="BY194" s="24">
        <f t="shared" si="832"/>
        <v>94592.484594622088</v>
      </c>
      <c r="BZ194" s="6"/>
      <c r="CA194" s="6"/>
      <c r="CB194" s="51" t="s">
        <v>25</v>
      </c>
      <c r="CC194" s="195">
        <f>IF(BU194="","",M194*BU194)</f>
        <v>53027.178347843757</v>
      </c>
      <c r="CD194" s="195">
        <f t="shared" ref="CD194:CG197" si="1151">IF(BV194="","",N194*BV194)</f>
        <v>15016.361279823988</v>
      </c>
      <c r="CE194" s="195">
        <f t="shared" si="1151"/>
        <v>0</v>
      </c>
      <c r="CF194" s="195">
        <f t="shared" si="1151"/>
        <v>0</v>
      </c>
      <c r="CG194" s="195">
        <f t="shared" si="1151"/>
        <v>0</v>
      </c>
      <c r="CH194" s="198">
        <f t="shared" si="884"/>
        <v>68043.539627667749</v>
      </c>
      <c r="CI194" s="68"/>
      <c r="CJ194" s="68"/>
      <c r="CK194" s="195">
        <f t="shared" ref="CK194:CO197" si="1152">IF(BU194="","",G194*BU194)</f>
        <v>65708.849151495655</v>
      </c>
      <c r="CL194" s="195">
        <f t="shared" si="1152"/>
        <v>15016.361279823988</v>
      </c>
      <c r="CM194" s="195">
        <f t="shared" si="1152"/>
        <v>0</v>
      </c>
      <c r="CN194" s="195">
        <f t="shared" si="1152"/>
        <v>0</v>
      </c>
      <c r="CO194" s="195">
        <f t="shared" si="1152"/>
        <v>0</v>
      </c>
      <c r="CP194" s="198">
        <f t="shared" si="820"/>
        <v>80725.210431319647</v>
      </c>
      <c r="CS194" s="195">
        <f>IF(BU194="","",Y194*BU194)</f>
        <v>65708.849151495655</v>
      </c>
      <c r="CT194" s="195">
        <f t="shared" ref="CT194:CW197" si="1153">IF(BV194="","",Z194*BV194)</f>
        <v>15016.361279823988</v>
      </c>
      <c r="CU194" s="195">
        <f t="shared" si="1153"/>
        <v>0</v>
      </c>
      <c r="CV194" s="195">
        <f t="shared" si="1153"/>
        <v>0</v>
      </c>
      <c r="CW194" s="195">
        <f t="shared" si="1153"/>
        <v>0</v>
      </c>
      <c r="CX194" s="198">
        <f t="shared" si="822"/>
        <v>80725.210431319647</v>
      </c>
      <c r="CY194" s="6"/>
      <c r="CZ194" s="6"/>
      <c r="DA194" s="195">
        <f>IF(BU194="","",(S194+Y194)*BU194)</f>
        <v>81829.617122239579</v>
      </c>
      <c r="DB194" s="195">
        <f t="shared" ref="DB194:DE197" si="1154">IF(BV194="","",(T194+Z194)*BV194)</f>
        <v>15016.361279823988</v>
      </c>
      <c r="DC194" s="195">
        <f t="shared" si="1154"/>
        <v>0</v>
      </c>
      <c r="DD194" s="195">
        <f t="shared" si="1154"/>
        <v>0</v>
      </c>
      <c r="DE194" s="195">
        <f t="shared" si="1154"/>
        <v>0</v>
      </c>
      <c r="DF194" s="198">
        <f t="shared" si="824"/>
        <v>96845.978402063571</v>
      </c>
      <c r="DG194" s="6"/>
      <c r="DH194" s="6"/>
      <c r="DI194" s="195">
        <f>IF(BU194="","",AK194*BU194)</f>
        <v>65708.849151495655</v>
      </c>
      <c r="DJ194" s="195">
        <f t="shared" ref="DJ194:DM197" si="1155">IF(BV194="","",AL194*BV194)</f>
        <v>15016.361279823988</v>
      </c>
      <c r="DK194" s="195">
        <f t="shared" si="1155"/>
        <v>0</v>
      </c>
      <c r="DL194" s="195">
        <f t="shared" si="1155"/>
        <v>0</v>
      </c>
      <c r="DM194" s="195">
        <f t="shared" si="1155"/>
        <v>0</v>
      </c>
      <c r="DN194" s="198">
        <f t="shared" si="838"/>
        <v>80725.210431319647</v>
      </c>
      <c r="DO194" s="6"/>
      <c r="DP194" s="6"/>
      <c r="DQ194" s="195">
        <f>IF(BU194="","",(AE194+AK194)*BU194)</f>
        <v>107837.78944837314</v>
      </c>
      <c r="DR194" s="195">
        <f t="shared" ref="DR194:DU197" si="1156">IF(BV194="","",(AF194+AL194)*BV194)</f>
        <v>15016.361279823988</v>
      </c>
      <c r="DS194" s="195">
        <f t="shared" si="1156"/>
        <v>0</v>
      </c>
      <c r="DT194" s="195">
        <f t="shared" si="1156"/>
        <v>0</v>
      </c>
      <c r="DU194" s="195">
        <f t="shared" si="1156"/>
        <v>0</v>
      </c>
      <c r="DV194" s="198">
        <f t="shared" si="827"/>
        <v>122854.15072819713</v>
      </c>
    </row>
    <row r="195" spans="1:126" ht="25.5" customHeight="1">
      <c r="A195" s="19"/>
      <c r="B195" s="55"/>
      <c r="C195" s="55"/>
      <c r="D195" s="56">
        <f t="shared" ref="D195:D197" si="1157">L195</f>
        <v>0.61927452394844051</v>
      </c>
      <c r="E195" s="57">
        <f t="shared" ref="E195:E197" si="1158">D195+SUM(AE195:AI195)</f>
        <v>0.61927452394844051</v>
      </c>
      <c r="F195" s="58" t="s">
        <v>27</v>
      </c>
      <c r="G195" s="52">
        <f>'[9]NAW3 - Asset Repl - NPgN'!G192</f>
        <v>0</v>
      </c>
      <c r="H195" s="52">
        <f>'[9]NAW3 - Asset Repl - NPgN'!H192</f>
        <v>0.52771866128994216</v>
      </c>
      <c r="I195" s="52">
        <f>'[9]NAW3 - Asset Repl - NPgN'!I192</f>
        <v>1E-3</v>
      </c>
      <c r="J195" s="52">
        <f>'[9]NAW3 - Asset Repl - NPgN'!J192</f>
        <v>8.3555862658498389E-2</v>
      </c>
      <c r="K195" s="52">
        <f>'[9]NAW3 - Asset Repl - NPgN'!K192</f>
        <v>6.9999999999999993E-3</v>
      </c>
      <c r="L195" s="59">
        <f t="shared" ref="L195:L197" si="1159">SUM(G195:K195)</f>
        <v>0.61927452394844051</v>
      </c>
      <c r="M195" s="52">
        <f>'[9]NAW3 - Asset Repl - NPgN'!M192</f>
        <v>0</v>
      </c>
      <c r="N195" s="52">
        <f>'[9]NAW3 - Asset Repl - NPgN'!N192</f>
        <v>0.52771866128994216</v>
      </c>
      <c r="O195" s="52">
        <f>'[9]NAW3 - Asset Repl - NPgN'!O192</f>
        <v>1E-3</v>
      </c>
      <c r="P195" s="52">
        <f>'[9]NAW3 - Asset Repl - NPgN'!P192</f>
        <v>8.3555862658498389E-2</v>
      </c>
      <c r="Q195" s="52">
        <f>'[9]NAW3 - Asset Repl - NPgN'!Q192</f>
        <v>6.9999999999999993E-3</v>
      </c>
      <c r="R195" s="59">
        <f t="shared" ref="R195:R197" si="1160">SUM(M195:Q195)</f>
        <v>0.61927452394844051</v>
      </c>
      <c r="S195" s="52">
        <f>'[9]NAW3 - Asset Repl - NPgN'!S192</f>
        <v>0</v>
      </c>
      <c r="T195" s="52">
        <f>'[9]NAW3 - Asset Repl - NPgN'!T192</f>
        <v>0</v>
      </c>
      <c r="U195" s="52">
        <f>'[9]NAW3 - Asset Repl - NPgN'!U192</f>
        <v>0</v>
      </c>
      <c r="V195" s="52">
        <f>'[9]NAW3 - Asset Repl - NPgN'!V192</f>
        <v>0</v>
      </c>
      <c r="W195" s="52">
        <f>'[9]NAW3 - Asset Repl - NPgN'!W192</f>
        <v>0</v>
      </c>
      <c r="X195" s="59">
        <f t="shared" ref="X195:X197" si="1161">SUM(S195:W195)</f>
        <v>0</v>
      </c>
      <c r="Y195" s="52">
        <f>'[9]NAW3 - Asset Repl - NPgN'!Y192</f>
        <v>0</v>
      </c>
      <c r="Z195" s="52">
        <f>'[9]NAW3 - Asset Repl - NPgN'!Z192</f>
        <v>0.52771866128994216</v>
      </c>
      <c r="AA195" s="52">
        <f>'[9]NAW3 - Asset Repl - NPgN'!AA192</f>
        <v>1E-3</v>
      </c>
      <c r="AB195" s="52">
        <f>'[9]NAW3 - Asset Repl - NPgN'!AB192</f>
        <v>8.3555862658498389E-2</v>
      </c>
      <c r="AC195" s="52">
        <f>'[9]NAW3 - Asset Repl - NPgN'!AC192</f>
        <v>6.9999999999999993E-3</v>
      </c>
      <c r="AD195" s="59">
        <f t="shared" ref="AD195:AD197" si="1162">SUM(Y195:AC195)</f>
        <v>0.61927452394844051</v>
      </c>
      <c r="AE195" s="52">
        <f>'[9]NAW3 - Asset Repl - NPgN'!AE192</f>
        <v>0</v>
      </c>
      <c r="AF195" s="52">
        <f>'[9]NAW3 - Asset Repl - NPgN'!AF192</f>
        <v>0</v>
      </c>
      <c r="AG195" s="52">
        <f>'[9]NAW3 - Asset Repl - NPgN'!AG192</f>
        <v>0</v>
      </c>
      <c r="AH195" s="52">
        <f>'[9]NAW3 - Asset Repl - NPgN'!AH192</f>
        <v>0</v>
      </c>
      <c r="AI195" s="52">
        <f>'[9]NAW3 - Asset Repl - NPgN'!AI192</f>
        <v>0</v>
      </c>
      <c r="AJ195" s="59">
        <f t="shared" ref="AJ195:AJ197" si="1163">SUM(AE195:AI195)</f>
        <v>0</v>
      </c>
      <c r="AK195" s="52">
        <f>'[9]NAW3 - Asset Repl - NPgN'!AK192</f>
        <v>0</v>
      </c>
      <c r="AL195" s="52">
        <f>'[9]NAW3 - Asset Repl - NPgN'!AL192</f>
        <v>0.52771866128994216</v>
      </c>
      <c r="AM195" s="52">
        <f>'[9]NAW3 - Asset Repl - NPgN'!AM192</f>
        <v>1E-3</v>
      </c>
      <c r="AN195" s="52">
        <f>'[9]NAW3 - Asset Repl - NPgN'!AN192</f>
        <v>8.3555862658498389E-2</v>
      </c>
      <c r="AO195" s="52">
        <f>'[9]NAW3 - Asset Repl - NPgN'!AO192</f>
        <v>6.9999999999999993E-3</v>
      </c>
      <c r="AP195" s="59">
        <f t="shared" ref="AP195:AP197" si="1164">SUM(AK195:AO195)</f>
        <v>0.61927452394844051</v>
      </c>
      <c r="BB195" s="6"/>
      <c r="BC195" s="6"/>
      <c r="BD195" s="58" t="s">
        <v>27</v>
      </c>
      <c r="BE195" s="172">
        <f>'NPgN - Probs. of Failure'!O$51</f>
        <v>1.9832758371742098E-2</v>
      </c>
      <c r="BF195" s="172">
        <f>'NPgN - Probs. of Failure'!P$51</f>
        <v>8.530024854071204E-2</v>
      </c>
      <c r="BG195" s="172">
        <f>'NPgN - Probs. of Failure'!Q$51</f>
        <v>0.24619811803394737</v>
      </c>
      <c r="BH195" s="172">
        <f>'NPgN - Probs. of Failure'!R$51</f>
        <v>0.55108857171468384</v>
      </c>
      <c r="BI195" s="172">
        <f>'NPgN - Probs. of Failure'!S$51</f>
        <v>0.8728011101049159</v>
      </c>
      <c r="BJ195" s="176"/>
      <c r="BK195" s="6"/>
      <c r="BL195" s="58" t="s">
        <v>27</v>
      </c>
      <c r="BM195" s="242">
        <f>IFERROR($BM3*'NPgN - Average Cons. of Failure'!$Q$51,0)</f>
        <v>154825.78938656076</v>
      </c>
      <c r="BN195" s="242">
        <f>IFERROR($BM3*'NPgN - Average Cons. of Failure'!$Q$51,0)</f>
        <v>154825.78938656076</v>
      </c>
      <c r="BO195" s="242">
        <f>IFERROR($BM3*'NPgN - Average Cons. of Failure'!$Q$51,0)</f>
        <v>154825.78938656076</v>
      </c>
      <c r="BP195" s="242">
        <f>IFERROR($BM3*'NPgN - Average Cons. of Failure'!$Q$51,0)</f>
        <v>154825.78938656076</v>
      </c>
      <c r="BQ195" s="242">
        <f>IFERROR($BM3*'NPgN - Average Cons. of Failure'!$Q$51,0)</f>
        <v>154825.78938656076</v>
      </c>
      <c r="BR195" s="176"/>
      <c r="BS195" s="6"/>
      <c r="BT195" s="58" t="s">
        <v>27</v>
      </c>
      <c r="BU195" s="24">
        <f t="shared" si="828"/>
        <v>3070.6224706178918</v>
      </c>
      <c r="BV195" s="24">
        <f t="shared" si="829"/>
        <v>13206.678315185569</v>
      </c>
      <c r="BW195" s="24">
        <f t="shared" si="830"/>
        <v>38117.817970091564</v>
      </c>
      <c r="BX195" s="24">
        <f t="shared" si="831"/>
        <v>85322.723137638226</v>
      </c>
      <c r="BY195" s="24">
        <f t="shared" si="832"/>
        <v>135132.12084946013</v>
      </c>
      <c r="BZ195" s="6"/>
      <c r="CA195" s="6"/>
      <c r="CB195" s="58" t="s">
        <v>27</v>
      </c>
      <c r="CC195" s="195">
        <f t="shared" ref="CC195:CC197" si="1165">IF(BU195="","",M195*BU195)</f>
        <v>0</v>
      </c>
      <c r="CD195" s="195">
        <f t="shared" si="1151"/>
        <v>6969.4106005766371</v>
      </c>
      <c r="CE195" s="195">
        <f t="shared" si="1151"/>
        <v>38.117817970091565</v>
      </c>
      <c r="CF195" s="195">
        <f t="shared" si="1151"/>
        <v>7129.2137361375826</v>
      </c>
      <c r="CG195" s="195">
        <f t="shared" si="1151"/>
        <v>945.92484594622078</v>
      </c>
      <c r="CH195" s="198">
        <f t="shared" si="884"/>
        <v>15082.667000630532</v>
      </c>
      <c r="CI195" s="68"/>
      <c r="CJ195" s="68"/>
      <c r="CK195" s="195">
        <f t="shared" si="1152"/>
        <v>0</v>
      </c>
      <c r="CL195" s="195">
        <f t="shared" si="1152"/>
        <v>6969.4106005766371</v>
      </c>
      <c r="CM195" s="195">
        <f t="shared" si="1152"/>
        <v>38.117817970091565</v>
      </c>
      <c r="CN195" s="195">
        <f t="shared" si="1152"/>
        <v>7129.2137361375826</v>
      </c>
      <c r="CO195" s="195">
        <f t="shared" si="1152"/>
        <v>945.92484594622078</v>
      </c>
      <c r="CP195" s="198">
        <f t="shared" si="820"/>
        <v>15082.667000630532</v>
      </c>
      <c r="CS195" s="195">
        <f t="shared" ref="CS195:CS197" si="1166">IF(BU195="","",Y195*BU195)</f>
        <v>0</v>
      </c>
      <c r="CT195" s="195">
        <f t="shared" si="1153"/>
        <v>6969.4106005766371</v>
      </c>
      <c r="CU195" s="195">
        <f t="shared" si="1153"/>
        <v>38.117817970091565</v>
      </c>
      <c r="CV195" s="195">
        <f t="shared" si="1153"/>
        <v>7129.2137361375826</v>
      </c>
      <c r="CW195" s="195">
        <f t="shared" si="1153"/>
        <v>945.92484594622078</v>
      </c>
      <c r="CX195" s="198">
        <f t="shared" si="822"/>
        <v>15082.667000630532</v>
      </c>
      <c r="CY195" s="6"/>
      <c r="CZ195" s="6"/>
      <c r="DA195" s="195">
        <f t="shared" ref="DA195:DA197" si="1167">IF(BU195="","",(S195+Y195)*BU195)</f>
        <v>0</v>
      </c>
      <c r="DB195" s="195">
        <f t="shared" si="1154"/>
        <v>6969.4106005766371</v>
      </c>
      <c r="DC195" s="195">
        <f t="shared" si="1154"/>
        <v>38.117817970091565</v>
      </c>
      <c r="DD195" s="195">
        <f t="shared" si="1154"/>
        <v>7129.2137361375826</v>
      </c>
      <c r="DE195" s="195">
        <f t="shared" si="1154"/>
        <v>945.92484594622078</v>
      </c>
      <c r="DF195" s="198">
        <f t="shared" si="824"/>
        <v>15082.667000630532</v>
      </c>
      <c r="DG195" s="6"/>
      <c r="DH195" s="6"/>
      <c r="DI195" s="195">
        <f t="shared" ref="DI195:DI197" si="1168">IF(BU195="","",AK195*BU195)</f>
        <v>0</v>
      </c>
      <c r="DJ195" s="195">
        <f t="shared" si="1155"/>
        <v>6969.4106005766371</v>
      </c>
      <c r="DK195" s="195">
        <f t="shared" si="1155"/>
        <v>38.117817970091565</v>
      </c>
      <c r="DL195" s="195">
        <f t="shared" si="1155"/>
        <v>7129.2137361375826</v>
      </c>
      <c r="DM195" s="195">
        <f t="shared" si="1155"/>
        <v>945.92484594622078</v>
      </c>
      <c r="DN195" s="198">
        <f t="shared" si="838"/>
        <v>15082.667000630532</v>
      </c>
      <c r="DO195" s="6"/>
      <c r="DP195" s="6"/>
      <c r="DQ195" s="195">
        <f t="shared" ref="DQ195:DQ197" si="1169">IF(BU195="","",(AE195+AK195)*BU195)</f>
        <v>0</v>
      </c>
      <c r="DR195" s="195">
        <f t="shared" si="1156"/>
        <v>6969.4106005766371</v>
      </c>
      <c r="DS195" s="195">
        <f t="shared" si="1156"/>
        <v>38.117817970091565</v>
      </c>
      <c r="DT195" s="195">
        <f t="shared" si="1156"/>
        <v>7129.2137361375826</v>
      </c>
      <c r="DU195" s="195">
        <f t="shared" si="1156"/>
        <v>945.92484594622078</v>
      </c>
      <c r="DV195" s="198">
        <f t="shared" si="827"/>
        <v>15082.667000630532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29</v>
      </c>
      <c r="G196" s="52">
        <f>'[9]NAW3 - Asset Repl - NPgN'!G193</f>
        <v>0</v>
      </c>
      <c r="H196" s="52">
        <f>'[9]NAW3 - Asset Repl - NPgN'!H193</f>
        <v>0</v>
      </c>
      <c r="I196" s="52">
        <f>'[9]NAW3 - Asset Repl - NPgN'!I193</f>
        <v>0</v>
      </c>
      <c r="J196" s="52">
        <f>'[9]NAW3 - Asset Repl - NPgN'!J193</f>
        <v>0</v>
      </c>
      <c r="K196" s="52">
        <f>'[9]NAW3 - Asset Repl - NPgN'!K193</f>
        <v>0</v>
      </c>
      <c r="L196" s="59">
        <f t="shared" si="1159"/>
        <v>0</v>
      </c>
      <c r="M196" s="52">
        <f>'[9]NAW3 - Asset Repl - NPgN'!M193</f>
        <v>0</v>
      </c>
      <c r="N196" s="52">
        <f>'[9]NAW3 - Asset Repl - NPgN'!N193</f>
        <v>0</v>
      </c>
      <c r="O196" s="52">
        <f>'[9]NAW3 - Asset Repl - NPgN'!O193</f>
        <v>0</v>
      </c>
      <c r="P196" s="52">
        <f>'[9]NAW3 - Asset Repl - NPgN'!P193</f>
        <v>0</v>
      </c>
      <c r="Q196" s="52">
        <f>'[9]NAW3 - Asset Repl - NPgN'!Q193</f>
        <v>0</v>
      </c>
      <c r="R196" s="59">
        <f t="shared" si="1160"/>
        <v>0</v>
      </c>
      <c r="S196" s="52">
        <f>'[9]NAW3 - Asset Repl - NPgN'!S193</f>
        <v>0</v>
      </c>
      <c r="T196" s="52">
        <f>'[9]NAW3 - Asset Repl - NPgN'!T193</f>
        <v>0</v>
      </c>
      <c r="U196" s="52">
        <f>'[9]NAW3 - Asset Repl - NPgN'!U193</f>
        <v>0</v>
      </c>
      <c r="V196" s="52">
        <f>'[9]NAW3 - Asset Repl - NPgN'!V193</f>
        <v>0</v>
      </c>
      <c r="W196" s="52">
        <f>'[9]NAW3 - Asset Repl - NPgN'!W193</f>
        <v>0</v>
      </c>
      <c r="X196" s="59">
        <f t="shared" si="1161"/>
        <v>0</v>
      </c>
      <c r="Y196" s="52">
        <f>'[9]NAW3 - Asset Repl - NPgN'!Y193</f>
        <v>0</v>
      </c>
      <c r="Z196" s="52">
        <f>'[9]NAW3 - Asset Repl - NPgN'!Z193</f>
        <v>0</v>
      </c>
      <c r="AA196" s="52">
        <f>'[9]NAW3 - Asset Repl - NPgN'!AA193</f>
        <v>0</v>
      </c>
      <c r="AB196" s="52">
        <f>'[9]NAW3 - Asset Repl - NPgN'!AB193</f>
        <v>0</v>
      </c>
      <c r="AC196" s="52">
        <f>'[9]NAW3 - Asset Repl - NPgN'!AC193</f>
        <v>0</v>
      </c>
      <c r="AD196" s="59">
        <f t="shared" si="1162"/>
        <v>0</v>
      </c>
      <c r="AE196" s="52">
        <f>'[9]NAW3 - Asset Repl - NPgN'!AE193</f>
        <v>0</v>
      </c>
      <c r="AF196" s="52">
        <f>'[9]NAW3 - Asset Repl - NPgN'!AF193</f>
        <v>0</v>
      </c>
      <c r="AG196" s="52">
        <f>'[9]NAW3 - Asset Repl - NPgN'!AG193</f>
        <v>0</v>
      </c>
      <c r="AH196" s="52">
        <f>'[9]NAW3 - Asset Repl - NPgN'!AH193</f>
        <v>0</v>
      </c>
      <c r="AI196" s="52">
        <f>'[9]NAW3 - Asset Repl - NPgN'!AI193</f>
        <v>0</v>
      </c>
      <c r="AJ196" s="59">
        <f t="shared" si="1163"/>
        <v>0</v>
      </c>
      <c r="AK196" s="52">
        <f>'[9]NAW3 - Asset Repl - NPgN'!AK193</f>
        <v>0</v>
      </c>
      <c r="AL196" s="52">
        <f>'[9]NAW3 - Asset Repl - NPgN'!AL193</f>
        <v>0</v>
      </c>
      <c r="AM196" s="52">
        <f>'[9]NAW3 - Asset Repl - NPgN'!AM193</f>
        <v>0</v>
      </c>
      <c r="AN196" s="52">
        <f>'[9]NAW3 - Asset Repl - NPgN'!AN193</f>
        <v>0</v>
      </c>
      <c r="AO196" s="52">
        <f>'[9]NAW3 - Asset Repl - NPgN'!AO193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'NPgN - Probs. of Failure'!O$51</f>
        <v>1.9832758371742098E-2</v>
      </c>
      <c r="BF196" s="172">
        <f>'NPgN - Probs. of Failure'!P$51</f>
        <v>8.530024854071204E-2</v>
      </c>
      <c r="BG196" s="172">
        <f>'NPgN - Probs. of Failure'!Q$51</f>
        <v>0.24619811803394737</v>
      </c>
      <c r="BH196" s="172">
        <f>'NPgN - Probs. of Failure'!R$51</f>
        <v>0.55108857171468384</v>
      </c>
      <c r="BI196" s="172">
        <f>'NPgN - Probs. of Failure'!S$51</f>
        <v>0.8728011101049159</v>
      </c>
      <c r="BJ196" s="176"/>
      <c r="BK196" s="6"/>
      <c r="BL196" s="58" t="s">
        <v>29</v>
      </c>
      <c r="BM196" s="242">
        <f>IFERROR($BM4*'NPgN - Average Cons. of Failure'!$Q$51,0)</f>
        <v>232238.68407984113</v>
      </c>
      <c r="BN196" s="242">
        <f>IFERROR($BM4*'NPgN - Average Cons. of Failure'!$Q$51,0)</f>
        <v>232238.68407984113</v>
      </c>
      <c r="BO196" s="242">
        <f>IFERROR($BM4*'NPgN - Average Cons. of Failure'!$Q$51,0)</f>
        <v>232238.68407984113</v>
      </c>
      <c r="BP196" s="242">
        <f>IFERROR($BM4*'NPgN - Average Cons. of Failure'!$Q$51,0)</f>
        <v>232238.68407984113</v>
      </c>
      <c r="BQ196" s="242">
        <f>IFERROR($BM4*'NPgN - Average Cons. of Failure'!$Q$51,0)</f>
        <v>232238.68407984113</v>
      </c>
      <c r="BR196" s="176"/>
      <c r="BS196" s="6"/>
      <c r="BT196" s="58" t="s">
        <v>29</v>
      </c>
      <c r="BU196" s="24">
        <f t="shared" si="828"/>
        <v>4605.9337059268373</v>
      </c>
      <c r="BV196" s="24">
        <f t="shared" si="829"/>
        <v>19810.017472778352</v>
      </c>
      <c r="BW196" s="24">
        <f t="shared" si="830"/>
        <v>57176.726955137339</v>
      </c>
      <c r="BX196" s="24">
        <f t="shared" si="831"/>
        <v>127984.08470645733</v>
      </c>
      <c r="BY196" s="24">
        <f t="shared" si="832"/>
        <v>202698.1812741902</v>
      </c>
      <c r="BZ196" s="6"/>
      <c r="CA196" s="6"/>
      <c r="CB196" s="58" t="s">
        <v>29</v>
      </c>
      <c r="CC196" s="195">
        <f t="shared" si="1165"/>
        <v>0</v>
      </c>
      <c r="CD196" s="195">
        <f t="shared" si="1151"/>
        <v>0</v>
      </c>
      <c r="CE196" s="195">
        <f t="shared" si="1151"/>
        <v>0</v>
      </c>
      <c r="CF196" s="195">
        <f t="shared" si="1151"/>
        <v>0</v>
      </c>
      <c r="CG196" s="195">
        <f t="shared" si="1151"/>
        <v>0</v>
      </c>
      <c r="CH196" s="198">
        <f t="shared" si="884"/>
        <v>0</v>
      </c>
      <c r="CI196" s="68"/>
      <c r="CJ196" s="68"/>
      <c r="CK196" s="195">
        <f t="shared" si="1152"/>
        <v>0</v>
      </c>
      <c r="CL196" s="195">
        <f t="shared" si="1152"/>
        <v>0</v>
      </c>
      <c r="CM196" s="195">
        <f t="shared" si="1152"/>
        <v>0</v>
      </c>
      <c r="CN196" s="195">
        <f t="shared" si="1152"/>
        <v>0</v>
      </c>
      <c r="CO196" s="195">
        <f t="shared" si="1152"/>
        <v>0</v>
      </c>
      <c r="CP196" s="198">
        <f t="shared" si="820"/>
        <v>0</v>
      </c>
      <c r="CS196" s="195">
        <f t="shared" si="1166"/>
        <v>0</v>
      </c>
      <c r="CT196" s="195">
        <f t="shared" si="1153"/>
        <v>0</v>
      </c>
      <c r="CU196" s="195">
        <f t="shared" si="1153"/>
        <v>0</v>
      </c>
      <c r="CV196" s="195">
        <f t="shared" si="1153"/>
        <v>0</v>
      </c>
      <c r="CW196" s="195">
        <f t="shared" si="1153"/>
        <v>0</v>
      </c>
      <c r="CX196" s="198">
        <f t="shared" si="822"/>
        <v>0</v>
      </c>
      <c r="CY196" s="6"/>
      <c r="CZ196" s="6"/>
      <c r="DA196" s="195">
        <f t="shared" si="1167"/>
        <v>0</v>
      </c>
      <c r="DB196" s="195">
        <f t="shared" si="1154"/>
        <v>0</v>
      </c>
      <c r="DC196" s="195">
        <f t="shared" si="1154"/>
        <v>0</v>
      </c>
      <c r="DD196" s="195">
        <f t="shared" si="1154"/>
        <v>0</v>
      </c>
      <c r="DE196" s="195">
        <f t="shared" si="1154"/>
        <v>0</v>
      </c>
      <c r="DF196" s="198">
        <f t="shared" si="824"/>
        <v>0</v>
      </c>
      <c r="DG196" s="6"/>
      <c r="DH196" s="6"/>
      <c r="DI196" s="195">
        <f t="shared" si="1168"/>
        <v>0</v>
      </c>
      <c r="DJ196" s="195">
        <f t="shared" si="1155"/>
        <v>0</v>
      </c>
      <c r="DK196" s="195">
        <f t="shared" si="1155"/>
        <v>0</v>
      </c>
      <c r="DL196" s="195">
        <f t="shared" si="1155"/>
        <v>0</v>
      </c>
      <c r="DM196" s="195">
        <f t="shared" si="1155"/>
        <v>0</v>
      </c>
      <c r="DN196" s="198">
        <f t="shared" si="838"/>
        <v>0</v>
      </c>
      <c r="DO196" s="6"/>
      <c r="DP196" s="6"/>
      <c r="DQ196" s="195">
        <f t="shared" si="1169"/>
        <v>0</v>
      </c>
      <c r="DR196" s="195">
        <f t="shared" si="1156"/>
        <v>0</v>
      </c>
      <c r="DS196" s="195">
        <f t="shared" si="1156"/>
        <v>0</v>
      </c>
      <c r="DT196" s="195">
        <f t="shared" si="1156"/>
        <v>0</v>
      </c>
      <c r="DU196" s="195">
        <f t="shared" si="1156"/>
        <v>0</v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6.0781213186869918</v>
      </c>
      <c r="E197" s="57">
        <f t="shared" si="1158"/>
        <v>6.0781213186869918</v>
      </c>
      <c r="F197" s="58" t="s">
        <v>30</v>
      </c>
      <c r="G197" s="52">
        <f>'[9]NAW3 - Asset Repl - NPgN'!G194</f>
        <v>0</v>
      </c>
      <c r="H197" s="52">
        <f>'[9]NAW3 - Asset Repl - NPgN'!H194</f>
        <v>6.0781213186869918</v>
      </c>
      <c r="I197" s="52">
        <f>'[9]NAW3 - Asset Repl - NPgN'!I194</f>
        <v>0</v>
      </c>
      <c r="J197" s="52">
        <f>'[9]NAW3 - Asset Repl - NPgN'!J194</f>
        <v>0</v>
      </c>
      <c r="K197" s="52">
        <f>'[9]NAW3 - Asset Repl - NPgN'!K194</f>
        <v>0</v>
      </c>
      <c r="L197" s="59">
        <f t="shared" si="1159"/>
        <v>6.0781213186869918</v>
      </c>
      <c r="M197" s="52">
        <f>'[9]NAW3 - Asset Repl - NPgN'!M194</f>
        <v>0</v>
      </c>
      <c r="N197" s="52">
        <f>'[9]NAW3 - Asset Repl - NPgN'!N194</f>
        <v>6.0781213186869918</v>
      </c>
      <c r="O197" s="52">
        <f>'[9]NAW3 - Asset Repl - NPgN'!O194</f>
        <v>0</v>
      </c>
      <c r="P197" s="52">
        <f>'[9]NAW3 - Asset Repl - NPgN'!P194</f>
        <v>0</v>
      </c>
      <c r="Q197" s="52">
        <f>'[9]NAW3 - Asset Repl - NPgN'!Q194</f>
        <v>0</v>
      </c>
      <c r="R197" s="59">
        <f t="shared" si="1160"/>
        <v>6.0781213186869918</v>
      </c>
      <c r="S197" s="52">
        <f>'[9]NAW3 - Asset Repl - NPgN'!S194</f>
        <v>0</v>
      </c>
      <c r="T197" s="52">
        <f>'[9]NAW3 - Asset Repl - NPgN'!T194</f>
        <v>0</v>
      </c>
      <c r="U197" s="52">
        <f>'[9]NAW3 - Asset Repl - NPgN'!U194</f>
        <v>0</v>
      </c>
      <c r="V197" s="52">
        <f>'[9]NAW3 - Asset Repl - NPgN'!V194</f>
        <v>0</v>
      </c>
      <c r="W197" s="52">
        <f>'[9]NAW3 - Asset Repl - NPgN'!W194</f>
        <v>0</v>
      </c>
      <c r="X197" s="59">
        <f t="shared" si="1161"/>
        <v>0</v>
      </c>
      <c r="Y197" s="52">
        <f>'[9]NAW3 - Asset Repl - NPgN'!Y194</f>
        <v>0</v>
      </c>
      <c r="Z197" s="52">
        <f>'[9]NAW3 - Asset Repl - NPgN'!Z194</f>
        <v>6.0781213186869918</v>
      </c>
      <c r="AA197" s="52">
        <f>'[9]NAW3 - Asset Repl - NPgN'!AA194</f>
        <v>0</v>
      </c>
      <c r="AB197" s="52">
        <f>'[9]NAW3 - Asset Repl - NPgN'!AB194</f>
        <v>0</v>
      </c>
      <c r="AC197" s="52">
        <f>'[9]NAW3 - Asset Repl - NPgN'!AC194</f>
        <v>0</v>
      </c>
      <c r="AD197" s="59">
        <f t="shared" si="1162"/>
        <v>6.0781213186869918</v>
      </c>
      <c r="AE197" s="52">
        <f>'[9]NAW3 - Asset Repl - NPgN'!AE194</f>
        <v>0</v>
      </c>
      <c r="AF197" s="52">
        <f>'[9]NAW3 - Asset Repl - NPgN'!AF194</f>
        <v>0</v>
      </c>
      <c r="AG197" s="52">
        <f>'[9]NAW3 - Asset Repl - NPgN'!AG194</f>
        <v>0</v>
      </c>
      <c r="AH197" s="52">
        <f>'[9]NAW3 - Asset Repl - NPgN'!AH194</f>
        <v>0</v>
      </c>
      <c r="AI197" s="52">
        <f>'[9]NAW3 - Asset Repl - NPgN'!AI194</f>
        <v>0</v>
      </c>
      <c r="AJ197" s="59">
        <f t="shared" si="1163"/>
        <v>0</v>
      </c>
      <c r="AK197" s="52">
        <f>'[9]NAW3 - Asset Repl - NPgN'!AK194</f>
        <v>0</v>
      </c>
      <c r="AL197" s="52">
        <f>'[9]NAW3 - Asset Repl - NPgN'!AL194</f>
        <v>6.0781213186869918</v>
      </c>
      <c r="AM197" s="52">
        <f>'[9]NAW3 - Asset Repl - NPgN'!AM194</f>
        <v>0</v>
      </c>
      <c r="AN197" s="52">
        <f>'[9]NAW3 - Asset Repl - NPgN'!AN194</f>
        <v>0</v>
      </c>
      <c r="AO197" s="52">
        <f>'[9]NAW3 - Asset Repl - NPgN'!AO194</f>
        <v>0</v>
      </c>
      <c r="AP197" s="59">
        <f t="shared" si="1164"/>
        <v>6.0781213186869918</v>
      </c>
      <c r="BB197" s="6"/>
      <c r="BC197" s="6"/>
      <c r="BD197" s="58" t="s">
        <v>30</v>
      </c>
      <c r="BE197" s="172">
        <f>'NPgN - Probs. of Failure'!O$51</f>
        <v>1.9832758371742098E-2</v>
      </c>
      <c r="BF197" s="172">
        <f>'NPgN - Probs. of Failure'!P$51</f>
        <v>8.530024854071204E-2</v>
      </c>
      <c r="BG197" s="172">
        <f>'NPgN - Probs. of Failure'!Q$51</f>
        <v>0.24619811803394737</v>
      </c>
      <c r="BH197" s="172">
        <f>'NPgN - Probs. of Failure'!R$51</f>
        <v>0.55108857171468384</v>
      </c>
      <c r="BI197" s="172">
        <f>'NPgN - Probs. of Failure'!S$51</f>
        <v>0.8728011101049159</v>
      </c>
      <c r="BJ197" s="176"/>
      <c r="BK197" s="6"/>
      <c r="BL197" s="58" t="s">
        <v>30</v>
      </c>
      <c r="BM197" s="242">
        <f>IFERROR($BM5*'NPgN - Average Cons. of Failure'!$Q$51,0)</f>
        <v>387064.47346640192</v>
      </c>
      <c r="BN197" s="242">
        <f>IFERROR($BM5*'NPgN - Average Cons. of Failure'!$Q$51,0)</f>
        <v>387064.47346640192</v>
      </c>
      <c r="BO197" s="242">
        <f>IFERROR($BM5*'NPgN - Average Cons. of Failure'!$Q$51,0)</f>
        <v>387064.47346640192</v>
      </c>
      <c r="BP197" s="242">
        <f>IFERROR($BM5*'NPgN - Average Cons. of Failure'!$Q$51,0)</f>
        <v>387064.47346640192</v>
      </c>
      <c r="BQ197" s="242">
        <f>IFERROR($BM5*'NPgN - Average Cons. of Failure'!$Q$51,0)</f>
        <v>387064.47346640192</v>
      </c>
      <c r="BR197" s="176"/>
      <c r="BS197" s="6"/>
      <c r="BT197" s="58" t="s">
        <v>30</v>
      </c>
      <c r="BU197" s="24">
        <f t="shared" si="828"/>
        <v>7676.5561765447301</v>
      </c>
      <c r="BV197" s="24">
        <f t="shared" si="829"/>
        <v>33016.695787963923</v>
      </c>
      <c r="BW197" s="24">
        <f t="shared" si="830"/>
        <v>95294.544925228911</v>
      </c>
      <c r="BX197" s="24">
        <f t="shared" si="831"/>
        <v>213306.80784409557</v>
      </c>
      <c r="BY197" s="24">
        <f t="shared" si="832"/>
        <v>337830.30212365038</v>
      </c>
      <c r="BZ197" s="6"/>
      <c r="CA197" s="6"/>
      <c r="CB197" s="58" t="s">
        <v>30</v>
      </c>
      <c r="CC197" s="195">
        <f t="shared" si="1165"/>
        <v>0</v>
      </c>
      <c r="CD197" s="195">
        <f t="shared" si="1151"/>
        <v>200679.48254142652</v>
      </c>
      <c r="CE197" s="195">
        <f t="shared" si="1151"/>
        <v>0</v>
      </c>
      <c r="CF197" s="195">
        <f t="shared" si="1151"/>
        <v>0</v>
      </c>
      <c r="CG197" s="195">
        <f t="shared" si="1151"/>
        <v>0</v>
      </c>
      <c r="CH197" s="198">
        <f t="shared" si="884"/>
        <v>200679.48254142652</v>
      </c>
      <c r="CI197" s="68"/>
      <c r="CJ197" s="68"/>
      <c r="CK197" s="195">
        <f t="shared" si="1152"/>
        <v>0</v>
      </c>
      <c r="CL197" s="195">
        <f t="shared" si="1152"/>
        <v>200679.48254142652</v>
      </c>
      <c r="CM197" s="195">
        <f t="shared" si="1152"/>
        <v>0</v>
      </c>
      <c r="CN197" s="195">
        <f t="shared" si="1152"/>
        <v>0</v>
      </c>
      <c r="CO197" s="195">
        <f t="shared" si="1152"/>
        <v>0</v>
      </c>
      <c r="CP197" s="198">
        <f t="shared" si="820"/>
        <v>200679.48254142652</v>
      </c>
      <c r="CS197" s="195">
        <f t="shared" si="1166"/>
        <v>0</v>
      </c>
      <c r="CT197" s="195">
        <f t="shared" si="1153"/>
        <v>200679.48254142652</v>
      </c>
      <c r="CU197" s="195">
        <f t="shared" si="1153"/>
        <v>0</v>
      </c>
      <c r="CV197" s="195">
        <f t="shared" si="1153"/>
        <v>0</v>
      </c>
      <c r="CW197" s="195">
        <f t="shared" si="1153"/>
        <v>0</v>
      </c>
      <c r="CX197" s="198">
        <f t="shared" si="822"/>
        <v>200679.48254142652</v>
      </c>
      <c r="CY197" s="6"/>
      <c r="CZ197" s="6"/>
      <c r="DA197" s="195">
        <f t="shared" si="1167"/>
        <v>0</v>
      </c>
      <c r="DB197" s="195">
        <f t="shared" si="1154"/>
        <v>200679.48254142652</v>
      </c>
      <c r="DC197" s="195">
        <f t="shared" si="1154"/>
        <v>0</v>
      </c>
      <c r="DD197" s="195">
        <f t="shared" si="1154"/>
        <v>0</v>
      </c>
      <c r="DE197" s="195">
        <f t="shared" si="1154"/>
        <v>0</v>
      </c>
      <c r="DF197" s="198">
        <f t="shared" si="824"/>
        <v>200679.48254142652</v>
      </c>
      <c r="DG197" s="6"/>
      <c r="DH197" s="6"/>
      <c r="DI197" s="195">
        <f t="shared" si="1168"/>
        <v>0</v>
      </c>
      <c r="DJ197" s="195">
        <f t="shared" si="1155"/>
        <v>200679.48254142652</v>
      </c>
      <c r="DK197" s="195">
        <f t="shared" si="1155"/>
        <v>0</v>
      </c>
      <c r="DL197" s="195">
        <f t="shared" si="1155"/>
        <v>0</v>
      </c>
      <c r="DM197" s="195">
        <f t="shared" si="1155"/>
        <v>0</v>
      </c>
      <c r="DN197" s="198">
        <f t="shared" si="838"/>
        <v>200679.48254142652</v>
      </c>
      <c r="DO197" s="6"/>
      <c r="DP197" s="6"/>
      <c r="DQ197" s="195">
        <f t="shared" si="1169"/>
        <v>0</v>
      </c>
      <c r="DR197" s="195">
        <f t="shared" si="1156"/>
        <v>200679.48254142652</v>
      </c>
      <c r="DS197" s="195">
        <f t="shared" si="1156"/>
        <v>0</v>
      </c>
      <c r="DT197" s="195">
        <f t="shared" si="1156"/>
        <v>0</v>
      </c>
      <c r="DU197" s="195">
        <f t="shared" si="1156"/>
        <v>0</v>
      </c>
      <c r="DV197" s="198">
        <f t="shared" si="827"/>
        <v>200679.48254142652</v>
      </c>
    </row>
    <row r="198" spans="1:126" ht="25.5" customHeight="1" thickBot="1">
      <c r="A198" s="19"/>
      <c r="B198" s="60"/>
      <c r="C198" s="61"/>
      <c r="D198" s="62">
        <f>SUM(D194:D197)</f>
        <v>38.891999999999996</v>
      </c>
      <c r="E198" s="63">
        <f>SUM(E194:E197)</f>
        <v>58.491999999999997</v>
      </c>
      <c r="F198" s="64"/>
      <c r="G198" s="65">
        <f>SUM(G194:G197)</f>
        <v>30.57027863254304</v>
      </c>
      <c r="H198" s="66">
        <f t="shared" ref="H198:K198" si="1170">SUM(H194:H197)</f>
        <v>8.2301655047984585</v>
      </c>
      <c r="I198" s="66">
        <f t="shared" si="1170"/>
        <v>1E-3</v>
      </c>
      <c r="J198" s="66">
        <f t="shared" si="1170"/>
        <v>8.3555862658498389E-2</v>
      </c>
      <c r="K198" s="66">
        <f t="shared" si="1170"/>
        <v>6.9999999999999993E-3</v>
      </c>
      <c r="L198" s="67"/>
      <c r="M198" s="65">
        <f>SUM(M194:M197)</f>
        <v>24.670278632543038</v>
      </c>
      <c r="N198" s="66">
        <f t="shared" ref="N198:Q198" si="1171">SUM(N194:N197)</f>
        <v>8.2301655047984585</v>
      </c>
      <c r="O198" s="66">
        <f t="shared" si="1171"/>
        <v>1E-3</v>
      </c>
      <c r="P198" s="66">
        <f t="shared" si="1171"/>
        <v>8.3555862658498389E-2</v>
      </c>
      <c r="Q198" s="66">
        <f t="shared" si="1171"/>
        <v>6.9999999999999993E-3</v>
      </c>
      <c r="R198" s="67"/>
      <c r="S198" s="65">
        <f>SUM(S194:S197)</f>
        <v>7.5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30.57027863254304</v>
      </c>
      <c r="Z198" s="66">
        <f t="shared" ref="Z198:AC198" si="1173">SUM(Z194:Z197)</f>
        <v>8.2301655047984585</v>
      </c>
      <c r="AA198" s="66">
        <f t="shared" si="1173"/>
        <v>1E-3</v>
      </c>
      <c r="AB198" s="66">
        <f t="shared" si="1173"/>
        <v>8.3555862658498389E-2</v>
      </c>
      <c r="AC198" s="66">
        <f t="shared" si="1173"/>
        <v>6.9999999999999993E-3</v>
      </c>
      <c r="AD198" s="67"/>
      <c r="AE198" s="65">
        <f>SUM(AE194:AE197)</f>
        <v>19.600000000000001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30.57027863254304</v>
      </c>
      <c r="AL198" s="66">
        <f t="shared" ref="AL198:AO198" si="1175">SUM(AL194:AL197)</f>
        <v>8.2301655047984585</v>
      </c>
      <c r="AM198" s="66">
        <f t="shared" si="1175"/>
        <v>1E-3</v>
      </c>
      <c r="AN198" s="66">
        <f t="shared" si="1175"/>
        <v>8.3555862658498389E-2</v>
      </c>
      <c r="AO198" s="66">
        <f t="shared" si="1175"/>
        <v>6.9999999999999993E-3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53027.178347843757</v>
      </c>
      <c r="CD198" s="197">
        <f t="shared" ref="CD198:CG198" si="1176">SUM(CD194:CD197)</f>
        <v>222665.25442182715</v>
      </c>
      <c r="CE198" s="197">
        <f t="shared" si="1176"/>
        <v>38.117817970091565</v>
      </c>
      <c r="CF198" s="197">
        <f t="shared" si="1176"/>
        <v>7129.2137361375826</v>
      </c>
      <c r="CG198" s="197">
        <f t="shared" si="1176"/>
        <v>945.92484594622078</v>
      </c>
      <c r="CH198" s="198">
        <f t="shared" si="884"/>
        <v>283805.68916972482</v>
      </c>
      <c r="CI198" s="68"/>
      <c r="CJ198" s="68"/>
      <c r="CK198" s="197">
        <f>SUM(CK194:CK197)</f>
        <v>65708.849151495655</v>
      </c>
      <c r="CL198" s="197">
        <f t="shared" ref="CL198:CO198" si="1177">SUM(CL194:CL197)</f>
        <v>222665.25442182715</v>
      </c>
      <c r="CM198" s="197">
        <f t="shared" si="1177"/>
        <v>38.117817970091565</v>
      </c>
      <c r="CN198" s="197">
        <f t="shared" si="1177"/>
        <v>7129.2137361375826</v>
      </c>
      <c r="CO198" s="197">
        <f t="shared" si="1177"/>
        <v>945.92484594622078</v>
      </c>
      <c r="CP198" s="198">
        <f t="shared" si="820"/>
        <v>296487.35997337673</v>
      </c>
      <c r="CS198" s="197">
        <f>SUM(CS194:CS197)</f>
        <v>65708.849151495655</v>
      </c>
      <c r="CT198" s="197">
        <f t="shared" ref="CT198:CW198" si="1178">SUM(CT194:CT197)</f>
        <v>222665.25442182715</v>
      </c>
      <c r="CU198" s="197">
        <f t="shared" si="1178"/>
        <v>38.117817970091565</v>
      </c>
      <c r="CV198" s="197">
        <f t="shared" si="1178"/>
        <v>7129.2137361375826</v>
      </c>
      <c r="CW198" s="197">
        <f t="shared" si="1178"/>
        <v>945.92484594622078</v>
      </c>
      <c r="CX198" s="198">
        <f t="shared" si="822"/>
        <v>296487.35997337673</v>
      </c>
      <c r="CY198" s="6"/>
      <c r="CZ198" s="6"/>
      <c r="DA198" s="197">
        <f>SUM(DA194:DA197)</f>
        <v>81829.617122239579</v>
      </c>
      <c r="DB198" s="197">
        <f t="shared" ref="DB198:DE198" si="1179">SUM(DB194:DB197)</f>
        <v>222665.25442182715</v>
      </c>
      <c r="DC198" s="197">
        <f t="shared" si="1179"/>
        <v>38.117817970091565</v>
      </c>
      <c r="DD198" s="197">
        <f t="shared" si="1179"/>
        <v>7129.2137361375826</v>
      </c>
      <c r="DE198" s="197">
        <f t="shared" si="1179"/>
        <v>945.92484594622078</v>
      </c>
      <c r="DF198" s="198">
        <f t="shared" si="824"/>
        <v>312608.12794412061</v>
      </c>
      <c r="DG198" s="6"/>
      <c r="DH198" s="6"/>
      <c r="DI198" s="197">
        <f>SUM(DI194:DI197)</f>
        <v>65708.849151495655</v>
      </c>
      <c r="DJ198" s="197">
        <f t="shared" ref="DJ198:DM198" si="1180">SUM(DJ194:DJ197)</f>
        <v>222665.25442182715</v>
      </c>
      <c r="DK198" s="197">
        <f t="shared" si="1180"/>
        <v>38.117817970091565</v>
      </c>
      <c r="DL198" s="197">
        <f t="shared" si="1180"/>
        <v>7129.2137361375826</v>
      </c>
      <c r="DM198" s="197">
        <f t="shared" si="1180"/>
        <v>945.92484594622078</v>
      </c>
      <c r="DN198" s="198">
        <f t="shared" si="838"/>
        <v>296487.35997337673</v>
      </c>
      <c r="DO198" s="6"/>
      <c r="DP198" s="6"/>
      <c r="DQ198" s="197">
        <f>SUM(DQ194:DQ197)</f>
        <v>107837.78944837314</v>
      </c>
      <c r="DR198" s="197">
        <f t="shared" ref="DR198:DU198" si="1181">SUM(DR194:DR197)</f>
        <v>222665.25442182715</v>
      </c>
      <c r="DS198" s="197">
        <f t="shared" si="1181"/>
        <v>38.117817970091565</v>
      </c>
      <c r="DT198" s="197">
        <f t="shared" si="1181"/>
        <v>7129.2137361375826</v>
      </c>
      <c r="DU198" s="197">
        <f t="shared" si="1181"/>
        <v>945.92484594622078</v>
      </c>
      <c r="DV198" s="198">
        <f t="shared" si="827"/>
        <v>338616.3002702542</v>
      </c>
    </row>
    <row r="199" spans="1:126" ht="25.5" customHeight="1">
      <c r="A199" s="19"/>
      <c r="B199" s="48" t="s">
        <v>55</v>
      </c>
      <c r="C199" s="48"/>
      <c r="D199" s="49">
        <f>L199</f>
        <v>572</v>
      </c>
      <c r="E199" s="50">
        <f>D199+SUM(AE199:AI199)</f>
        <v>572</v>
      </c>
      <c r="F199" s="51" t="s">
        <v>25</v>
      </c>
      <c r="G199" s="52">
        <f>'[9]NAW3 - Asset Repl - NPgN'!G196</f>
        <v>145</v>
      </c>
      <c r="H199" s="52">
        <f>'[9]NAW3 - Asset Repl - NPgN'!H196</f>
        <v>227</v>
      </c>
      <c r="I199" s="52">
        <f>'[9]NAW3 - Asset Repl - NPgN'!I196</f>
        <v>58</v>
      </c>
      <c r="J199" s="52">
        <f>'[9]NAW3 - Asset Repl - NPgN'!J196</f>
        <v>28</v>
      </c>
      <c r="K199" s="52">
        <f>'[9]NAW3 - Asset Repl - NPgN'!K196</f>
        <v>114</v>
      </c>
      <c r="L199" s="53">
        <f>SUM(G199:K199)</f>
        <v>572</v>
      </c>
      <c r="M199" s="52">
        <f>'[9]NAW3 - Asset Repl - NPgN'!M196</f>
        <v>52</v>
      </c>
      <c r="N199" s="52">
        <f>'[9]NAW3 - Asset Repl - NPgN'!N196</f>
        <v>139</v>
      </c>
      <c r="O199" s="52">
        <f>'[9]NAW3 - Asset Repl - NPgN'!O196</f>
        <v>94</v>
      </c>
      <c r="P199" s="52">
        <f>'[9]NAW3 - Asset Repl - NPgN'!P196</f>
        <v>35</v>
      </c>
      <c r="Q199" s="52">
        <f>'[9]NAW3 - Asset Repl - NPgN'!Q196</f>
        <v>252</v>
      </c>
      <c r="R199" s="53">
        <f>SUM(M199:Q199)</f>
        <v>572</v>
      </c>
      <c r="S199" s="52">
        <f>'[9]NAW3 - Asset Repl - NPgN'!S196</f>
        <v>0</v>
      </c>
      <c r="T199" s="52">
        <f>'[9]NAW3 - Asset Repl - NPgN'!T196</f>
        <v>0</v>
      </c>
      <c r="U199" s="52">
        <f>'[9]NAW3 - Asset Repl - NPgN'!U196</f>
        <v>0</v>
      </c>
      <c r="V199" s="52">
        <f>'[9]NAW3 - Asset Repl - NPgN'!V196</f>
        <v>0</v>
      </c>
      <c r="W199" s="52">
        <f>'[9]NAW3 - Asset Repl - NPgN'!W196</f>
        <v>0</v>
      </c>
      <c r="X199" s="53">
        <f>SUM(S199:W199)</f>
        <v>0</v>
      </c>
      <c r="Y199" s="54">
        <f>'[9]NAW3 - Asset Repl - NPgN'!Y196</f>
        <v>88</v>
      </c>
      <c r="Z199" s="54">
        <f>'[9]NAW3 - Asset Repl - NPgN'!Z196</f>
        <v>237</v>
      </c>
      <c r="AA199" s="54">
        <f>'[9]NAW3 - Asset Repl - NPgN'!AA196</f>
        <v>56</v>
      </c>
      <c r="AB199" s="54">
        <f>'[9]NAW3 - Asset Repl - NPgN'!AB196</f>
        <v>46</v>
      </c>
      <c r="AC199" s="54">
        <f>'[9]NAW3 - Asset Repl - NPgN'!AC196</f>
        <v>145</v>
      </c>
      <c r="AD199" s="53">
        <f>SUM(Y199:AC199)</f>
        <v>572</v>
      </c>
      <c r="AE199" s="54">
        <f>'[9]NAW3 - Asset Repl - NPgN'!AE196</f>
        <v>0</v>
      </c>
      <c r="AF199" s="54">
        <f>'[9]NAW3 - Asset Repl - NPgN'!AF196</f>
        <v>0</v>
      </c>
      <c r="AG199" s="54">
        <f>'[9]NAW3 - Asset Repl - NPgN'!AG196</f>
        <v>0</v>
      </c>
      <c r="AH199" s="54">
        <f>'[9]NAW3 - Asset Repl - NPgN'!AH196</f>
        <v>0</v>
      </c>
      <c r="AI199" s="54">
        <f>'[9]NAW3 - Asset Repl - NPgN'!AI196</f>
        <v>0</v>
      </c>
      <c r="AJ199" s="53">
        <f>SUM(AE199:AI199)</f>
        <v>0</v>
      </c>
      <c r="AK199" s="54">
        <f>'[9]NAW3 - Asset Repl - NPgN'!AK196</f>
        <v>34</v>
      </c>
      <c r="AL199" s="54">
        <f>'[9]NAW3 - Asset Repl - NPgN'!AL196</f>
        <v>111</v>
      </c>
      <c r="AM199" s="54">
        <f>'[9]NAW3 - Asset Repl - NPgN'!AM196</f>
        <v>180</v>
      </c>
      <c r="AN199" s="54">
        <f>'[9]NAW3 - Asset Repl - NPgN'!AN196</f>
        <v>56</v>
      </c>
      <c r="AO199" s="54">
        <f>'[9]NAW3 - Asset Repl - NPgN'!AO196</f>
        <v>191</v>
      </c>
      <c r="AP199" s="53">
        <f>SUM(AK199:AO199)</f>
        <v>572</v>
      </c>
      <c r="AW199" s="71"/>
      <c r="BB199" s="6"/>
      <c r="BC199" s="6"/>
      <c r="BD199" s="51" t="s">
        <v>25</v>
      </c>
      <c r="BE199" s="172">
        <f>'NPgN - Probs. of Failure'!O$52</f>
        <v>0</v>
      </c>
      <c r="BF199" s="172">
        <f>'NPgN - Probs. of Failure'!P$52</f>
        <v>0</v>
      </c>
      <c r="BG199" s="172">
        <f>'NPgN - Probs. of Failure'!Q$52</f>
        <v>0</v>
      </c>
      <c r="BH199" s="172">
        <f>'NPgN - Probs. of Failure'!R$52</f>
        <v>0</v>
      </c>
      <c r="BI199" s="172">
        <f>'NPgN - Probs. of Failure'!S$52</f>
        <v>0</v>
      </c>
      <c r="BJ199" s="175"/>
      <c r="BK199" s="6"/>
      <c r="BL199" s="51" t="s">
        <v>25</v>
      </c>
      <c r="BM199" s="194">
        <f>$BM2*'NPgN - Average Cons. of Failure'!$Q$52</f>
        <v>66033.559223763121</v>
      </c>
      <c r="BN199" s="194">
        <f>$BM2*'NPgN - Average Cons. of Failure'!$Q$52</f>
        <v>66033.559223763121</v>
      </c>
      <c r="BO199" s="194">
        <f>$BM2*'NPgN - Average Cons. of Failure'!$Q$52</f>
        <v>66033.559223763121</v>
      </c>
      <c r="BP199" s="194">
        <f>$BM2*'NPgN - Average Cons. of Failure'!$Q$52</f>
        <v>66033.559223763121</v>
      </c>
      <c r="BQ199" s="194">
        <f>$BM2*'NPgN - Average Cons. of Failure'!$Q$52</f>
        <v>66033.559223763121</v>
      </c>
      <c r="BR199" s="175"/>
      <c r="BS199" s="6"/>
      <c r="BT199" s="51" t="s">
        <v>25</v>
      </c>
      <c r="BU199" s="24">
        <f t="shared" si="828"/>
        <v>0</v>
      </c>
      <c r="BV199" s="24">
        <f t="shared" si="829"/>
        <v>0</v>
      </c>
      <c r="BW199" s="24">
        <f t="shared" si="830"/>
        <v>0</v>
      </c>
      <c r="BX199" s="24">
        <f t="shared" si="831"/>
        <v>0</v>
      </c>
      <c r="BY199" s="24">
        <f t="shared" si="832"/>
        <v>0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82">IF(BV199="","",N199*BV199)</f>
        <v>0</v>
      </c>
      <c r="CE199" s="195">
        <f t="shared" si="1182"/>
        <v>0</v>
      </c>
      <c r="CF199" s="195">
        <f t="shared" si="1182"/>
        <v>0</v>
      </c>
      <c r="CG199" s="195">
        <f t="shared" si="1182"/>
        <v>0</v>
      </c>
      <c r="CH199" s="198">
        <f t="shared" si="884"/>
        <v>0</v>
      </c>
      <c r="CI199" s="68"/>
      <c r="CJ199" s="68"/>
      <c r="CK199" s="195">
        <f t="shared" ref="CK199:CO202" si="1183">IF(BU199="","",G199*BU199)</f>
        <v>0</v>
      </c>
      <c r="CL199" s="195">
        <f t="shared" si="1183"/>
        <v>0</v>
      </c>
      <c r="CM199" s="195">
        <f t="shared" si="1183"/>
        <v>0</v>
      </c>
      <c r="CN199" s="195">
        <f t="shared" si="1183"/>
        <v>0</v>
      </c>
      <c r="CO199" s="195">
        <f t="shared" si="1183"/>
        <v>0</v>
      </c>
      <c r="CP199" s="198">
        <f t="shared" si="820"/>
        <v>0</v>
      </c>
      <c r="CS199" s="195">
        <f>IF(BU199="","",Y199*BU199)</f>
        <v>0</v>
      </c>
      <c r="CT199" s="195">
        <f t="shared" ref="CT199:CW202" si="1184">IF(BV199="","",Z199*BV199)</f>
        <v>0</v>
      </c>
      <c r="CU199" s="195">
        <f t="shared" si="1184"/>
        <v>0</v>
      </c>
      <c r="CV199" s="195">
        <f t="shared" si="1184"/>
        <v>0</v>
      </c>
      <c r="CW199" s="195">
        <f t="shared" si="1184"/>
        <v>0</v>
      </c>
      <c r="CX199" s="198">
        <f t="shared" si="822"/>
        <v>0</v>
      </c>
      <c r="CY199" s="6"/>
      <c r="CZ199" s="6"/>
      <c r="DA199" s="195">
        <f>IF(BU199="","",(S199+Y199)*BU199)</f>
        <v>0</v>
      </c>
      <c r="DB199" s="195">
        <f t="shared" ref="DB199:DE202" si="1185">IF(BV199="","",(T199+Z199)*BV199)</f>
        <v>0</v>
      </c>
      <c r="DC199" s="195">
        <f t="shared" si="1185"/>
        <v>0</v>
      </c>
      <c r="DD199" s="195">
        <f t="shared" si="1185"/>
        <v>0</v>
      </c>
      <c r="DE199" s="195">
        <f t="shared" si="1185"/>
        <v>0</v>
      </c>
      <c r="DF199" s="198">
        <f t="shared" si="824"/>
        <v>0</v>
      </c>
      <c r="DG199" s="6"/>
      <c r="DH199" s="6"/>
      <c r="DI199" s="195">
        <f>IF(BU199="","",AK199*BU199)</f>
        <v>0</v>
      </c>
      <c r="DJ199" s="195">
        <f t="shared" ref="DJ199:DM202" si="1186">IF(BV199="","",AL199*BV199)</f>
        <v>0</v>
      </c>
      <c r="DK199" s="195">
        <f t="shared" si="1186"/>
        <v>0</v>
      </c>
      <c r="DL199" s="195">
        <f t="shared" si="1186"/>
        <v>0</v>
      </c>
      <c r="DM199" s="195">
        <f t="shared" si="1186"/>
        <v>0</v>
      </c>
      <c r="DN199" s="198">
        <f t="shared" si="838"/>
        <v>0</v>
      </c>
      <c r="DO199" s="6"/>
      <c r="DP199" s="6"/>
      <c r="DQ199" s="195">
        <f>IF(BU199="","",(AE199+AK199)*BU199)</f>
        <v>0</v>
      </c>
      <c r="DR199" s="195">
        <f t="shared" ref="DR199:DU202" si="1187">IF(BV199="","",(AF199+AL199)*BV199)</f>
        <v>0</v>
      </c>
      <c r="DS199" s="195">
        <f t="shared" si="1187"/>
        <v>0</v>
      </c>
      <c r="DT199" s="195">
        <f t="shared" si="1187"/>
        <v>0</v>
      </c>
      <c r="DU199" s="195">
        <f t="shared" si="1187"/>
        <v>0</v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363</v>
      </c>
      <c r="E200" s="57">
        <f t="shared" ref="E200:E202" si="1189">D200+SUM(AE200:AI200)</f>
        <v>363</v>
      </c>
      <c r="F200" s="58" t="s">
        <v>27</v>
      </c>
      <c r="G200" s="52">
        <f>'[9]NAW3 - Asset Repl - NPgN'!G197</f>
        <v>184</v>
      </c>
      <c r="H200" s="52">
        <f>'[9]NAW3 - Asset Repl - NPgN'!H197</f>
        <v>73</v>
      </c>
      <c r="I200" s="52">
        <f>'[9]NAW3 - Asset Repl - NPgN'!I197</f>
        <v>9</v>
      </c>
      <c r="J200" s="52">
        <f>'[9]NAW3 - Asset Repl - NPgN'!J197</f>
        <v>41</v>
      </c>
      <c r="K200" s="52">
        <f>'[9]NAW3 - Asset Repl - NPgN'!K197</f>
        <v>56</v>
      </c>
      <c r="L200" s="59">
        <f t="shared" ref="L200:L202" si="1190">SUM(G200:K200)</f>
        <v>363</v>
      </c>
      <c r="M200" s="52">
        <f>'[9]NAW3 - Asset Repl - NPgN'!M197</f>
        <v>17</v>
      </c>
      <c r="N200" s="52">
        <f>'[9]NAW3 - Asset Repl - NPgN'!N197</f>
        <v>67</v>
      </c>
      <c r="O200" s="52">
        <f>'[9]NAW3 - Asset Repl - NPgN'!O197</f>
        <v>23</v>
      </c>
      <c r="P200" s="52">
        <f>'[9]NAW3 - Asset Repl - NPgN'!P197</f>
        <v>48</v>
      </c>
      <c r="Q200" s="52">
        <f>'[9]NAW3 - Asset Repl - NPgN'!Q197</f>
        <v>208</v>
      </c>
      <c r="R200" s="59">
        <f t="shared" ref="R200:R202" si="1191">SUM(M200:Q200)</f>
        <v>363</v>
      </c>
      <c r="S200" s="52">
        <f>'[9]NAW3 - Asset Repl - NPgN'!S197</f>
        <v>0</v>
      </c>
      <c r="T200" s="52">
        <f>'[9]NAW3 - Asset Repl - NPgN'!T197</f>
        <v>0</v>
      </c>
      <c r="U200" s="52">
        <f>'[9]NAW3 - Asset Repl - NPgN'!U197</f>
        <v>0</v>
      </c>
      <c r="V200" s="52">
        <f>'[9]NAW3 - Asset Repl - NPgN'!V197</f>
        <v>0</v>
      </c>
      <c r="W200" s="52">
        <f>'[9]NAW3 - Asset Repl - NPgN'!W197</f>
        <v>0</v>
      </c>
      <c r="X200" s="59">
        <f t="shared" ref="X200:X202" si="1192">SUM(S200:W200)</f>
        <v>0</v>
      </c>
      <c r="Y200" s="52">
        <f>'[9]NAW3 - Asset Repl - NPgN'!Y197</f>
        <v>115</v>
      </c>
      <c r="Z200" s="52">
        <f>'[9]NAW3 - Asset Repl - NPgN'!Z197</f>
        <v>88</v>
      </c>
      <c r="AA200" s="52">
        <f>'[9]NAW3 - Asset Repl - NPgN'!AA197</f>
        <v>56</v>
      </c>
      <c r="AB200" s="52">
        <f>'[9]NAW3 - Asset Repl - NPgN'!AB197</f>
        <v>7</v>
      </c>
      <c r="AC200" s="52">
        <f>'[9]NAW3 - Asset Repl - NPgN'!AC197</f>
        <v>97</v>
      </c>
      <c r="AD200" s="59">
        <f t="shared" ref="AD200:AD202" si="1193">SUM(Y200:AC200)</f>
        <v>363</v>
      </c>
      <c r="AE200" s="52">
        <f>'[9]NAW3 - Asset Repl - NPgN'!AE197</f>
        <v>0</v>
      </c>
      <c r="AF200" s="52">
        <f>'[9]NAW3 - Asset Repl - NPgN'!AF197</f>
        <v>0</v>
      </c>
      <c r="AG200" s="52">
        <f>'[9]NAW3 - Asset Repl - NPgN'!AG197</f>
        <v>0</v>
      </c>
      <c r="AH200" s="52">
        <f>'[9]NAW3 - Asset Repl - NPgN'!AH197</f>
        <v>0</v>
      </c>
      <c r="AI200" s="52">
        <f>'[9]NAW3 - Asset Repl - NPgN'!AI197</f>
        <v>0</v>
      </c>
      <c r="AJ200" s="59">
        <f t="shared" ref="AJ200:AJ202" si="1194">SUM(AE200:AI200)</f>
        <v>0</v>
      </c>
      <c r="AK200" s="52">
        <f>'[9]NAW3 - Asset Repl - NPgN'!AK197</f>
        <v>4</v>
      </c>
      <c r="AL200" s="52">
        <f>'[9]NAW3 - Asset Repl - NPgN'!AL197</f>
        <v>171</v>
      </c>
      <c r="AM200" s="52">
        <f>'[9]NAW3 - Asset Repl - NPgN'!AM197</f>
        <v>28</v>
      </c>
      <c r="AN200" s="52">
        <f>'[9]NAW3 - Asset Repl - NPgN'!AN197</f>
        <v>56</v>
      </c>
      <c r="AO200" s="52">
        <f>'[9]NAW3 - Asset Repl - NPgN'!AO197</f>
        <v>104</v>
      </c>
      <c r="AP200" s="59">
        <f t="shared" ref="AP200:AP202" si="1195">SUM(AK200:AO200)</f>
        <v>363</v>
      </c>
      <c r="AR200" s="88"/>
      <c r="BB200" s="6"/>
      <c r="BC200" s="6"/>
      <c r="BD200" s="58" t="s">
        <v>27</v>
      </c>
      <c r="BE200" s="172">
        <f>'NPgN - Probs. of Failure'!O$52</f>
        <v>0</v>
      </c>
      <c r="BF200" s="172">
        <f>'NPgN - Probs. of Failure'!P$52</f>
        <v>0</v>
      </c>
      <c r="BG200" s="172">
        <f>'NPgN - Probs. of Failure'!Q$52</f>
        <v>0</v>
      </c>
      <c r="BH200" s="172">
        <f>'NPgN - Probs. of Failure'!R$52</f>
        <v>0</v>
      </c>
      <c r="BI200" s="172">
        <f>'NPgN - Probs. of Failure'!S$52</f>
        <v>0</v>
      </c>
      <c r="BJ200" s="176"/>
      <c r="BK200" s="6"/>
      <c r="BL200" s="58" t="s">
        <v>27</v>
      </c>
      <c r="BM200" s="194">
        <f>$BM3*'NPgN - Average Cons. of Failure'!$Q$52</f>
        <v>94333.656033947322</v>
      </c>
      <c r="BN200" s="194">
        <f>$BM3*'NPgN - Average Cons. of Failure'!$Q$52</f>
        <v>94333.656033947322</v>
      </c>
      <c r="BO200" s="194">
        <f>$BM3*'NPgN - Average Cons. of Failure'!$Q$52</f>
        <v>94333.656033947322</v>
      </c>
      <c r="BP200" s="194">
        <f>$BM3*'NPgN - Average Cons. of Failure'!$Q$52</f>
        <v>94333.656033947322</v>
      </c>
      <c r="BQ200" s="194">
        <f>$BM3*'NPgN - Average Cons. of Failure'!$Q$52</f>
        <v>94333.656033947322</v>
      </c>
      <c r="BR200" s="176"/>
      <c r="BS200" s="6"/>
      <c r="BT200" s="58" t="s">
        <v>27</v>
      </c>
      <c r="BU200" s="24">
        <f t="shared" si="828"/>
        <v>0</v>
      </c>
      <c r="BV200" s="24">
        <f t="shared" si="829"/>
        <v>0</v>
      </c>
      <c r="BW200" s="24">
        <f t="shared" si="830"/>
        <v>0</v>
      </c>
      <c r="BX200" s="24">
        <f t="shared" si="831"/>
        <v>0</v>
      </c>
      <c r="BY200" s="24">
        <f t="shared" si="832"/>
        <v>0</v>
      </c>
      <c r="BZ200" s="6"/>
      <c r="CA200" s="6"/>
      <c r="CB200" s="58" t="s">
        <v>27</v>
      </c>
      <c r="CC200" s="195">
        <f t="shared" ref="CC200:CC202" si="1196">IF(BU200="","",M200*BU200)</f>
        <v>0</v>
      </c>
      <c r="CD200" s="195">
        <f t="shared" si="1182"/>
        <v>0</v>
      </c>
      <c r="CE200" s="195">
        <f t="shared" si="1182"/>
        <v>0</v>
      </c>
      <c r="CF200" s="195">
        <f t="shared" si="1182"/>
        <v>0</v>
      </c>
      <c r="CG200" s="195">
        <f t="shared" si="1182"/>
        <v>0</v>
      </c>
      <c r="CH200" s="198">
        <f t="shared" si="884"/>
        <v>0</v>
      </c>
      <c r="CI200" s="68"/>
      <c r="CJ200" s="68"/>
      <c r="CK200" s="195">
        <f t="shared" si="1183"/>
        <v>0</v>
      </c>
      <c r="CL200" s="195">
        <f t="shared" si="1183"/>
        <v>0</v>
      </c>
      <c r="CM200" s="195">
        <f t="shared" si="1183"/>
        <v>0</v>
      </c>
      <c r="CN200" s="195">
        <f t="shared" si="1183"/>
        <v>0</v>
      </c>
      <c r="CO200" s="195">
        <f t="shared" si="1183"/>
        <v>0</v>
      </c>
      <c r="CP200" s="198">
        <f t="shared" si="820"/>
        <v>0</v>
      </c>
      <c r="CS200" s="195">
        <f t="shared" ref="CS200:CS202" si="1197">IF(BU200="","",Y200*BU200)</f>
        <v>0</v>
      </c>
      <c r="CT200" s="195">
        <f t="shared" si="1184"/>
        <v>0</v>
      </c>
      <c r="CU200" s="195">
        <f t="shared" si="1184"/>
        <v>0</v>
      </c>
      <c r="CV200" s="195">
        <f t="shared" si="1184"/>
        <v>0</v>
      </c>
      <c r="CW200" s="195">
        <f t="shared" si="1184"/>
        <v>0</v>
      </c>
      <c r="CX200" s="198">
        <f t="shared" si="822"/>
        <v>0</v>
      </c>
      <c r="CY200" s="6"/>
      <c r="CZ200" s="6"/>
      <c r="DA200" s="195">
        <f t="shared" ref="DA200:DA202" si="1198">IF(BU200="","",(S200+Y200)*BU200)</f>
        <v>0</v>
      </c>
      <c r="DB200" s="195">
        <f t="shared" si="1185"/>
        <v>0</v>
      </c>
      <c r="DC200" s="195">
        <f t="shared" si="1185"/>
        <v>0</v>
      </c>
      <c r="DD200" s="195">
        <f t="shared" si="1185"/>
        <v>0</v>
      </c>
      <c r="DE200" s="195">
        <f t="shared" si="1185"/>
        <v>0</v>
      </c>
      <c r="DF200" s="198">
        <f t="shared" si="824"/>
        <v>0</v>
      </c>
      <c r="DG200" s="6"/>
      <c r="DH200" s="6"/>
      <c r="DI200" s="195">
        <f t="shared" ref="DI200:DI202" si="1199">IF(BU200="","",AK200*BU200)</f>
        <v>0</v>
      </c>
      <c r="DJ200" s="195">
        <f t="shared" si="1186"/>
        <v>0</v>
      </c>
      <c r="DK200" s="195">
        <f t="shared" si="1186"/>
        <v>0</v>
      </c>
      <c r="DL200" s="195">
        <f t="shared" si="1186"/>
        <v>0</v>
      </c>
      <c r="DM200" s="195">
        <f t="shared" si="1186"/>
        <v>0</v>
      </c>
      <c r="DN200" s="198">
        <f t="shared" si="838"/>
        <v>0</v>
      </c>
      <c r="DO200" s="6"/>
      <c r="DP200" s="6"/>
      <c r="DQ200" s="195">
        <f t="shared" ref="DQ200:DQ202" si="1200">IF(BU200="","",(AE200+AK200)*BU200)</f>
        <v>0</v>
      </c>
      <c r="DR200" s="195">
        <f t="shared" si="1187"/>
        <v>0</v>
      </c>
      <c r="DS200" s="195">
        <f t="shared" si="1187"/>
        <v>0</v>
      </c>
      <c r="DT200" s="195">
        <f t="shared" si="1187"/>
        <v>0</v>
      </c>
      <c r="DU200" s="195">
        <f t="shared" si="1187"/>
        <v>0</v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122</v>
      </c>
      <c r="E201" s="57">
        <f t="shared" si="1189"/>
        <v>122</v>
      </c>
      <c r="F201" s="58" t="s">
        <v>29</v>
      </c>
      <c r="G201" s="52">
        <f>'[9]NAW3 - Asset Repl - NPgN'!G198</f>
        <v>28</v>
      </c>
      <c r="H201" s="52">
        <f>'[9]NAW3 - Asset Repl - NPgN'!H198</f>
        <v>66</v>
      </c>
      <c r="I201" s="52">
        <f>'[9]NAW3 - Asset Repl - NPgN'!I198</f>
        <v>0</v>
      </c>
      <c r="J201" s="52">
        <f>'[9]NAW3 - Asset Repl - NPgN'!J198</f>
        <v>23</v>
      </c>
      <c r="K201" s="52">
        <f>'[9]NAW3 - Asset Repl - NPgN'!K198</f>
        <v>5</v>
      </c>
      <c r="L201" s="59">
        <f t="shared" si="1190"/>
        <v>122</v>
      </c>
      <c r="M201" s="52">
        <f>'[9]NAW3 - Asset Repl - NPgN'!M198</f>
        <v>4</v>
      </c>
      <c r="N201" s="52">
        <f>'[9]NAW3 - Asset Repl - NPgN'!N198</f>
        <v>8</v>
      </c>
      <c r="O201" s="52">
        <f>'[9]NAW3 - Asset Repl - NPgN'!O198</f>
        <v>13</v>
      </c>
      <c r="P201" s="52">
        <f>'[9]NAW3 - Asset Repl - NPgN'!P198</f>
        <v>26</v>
      </c>
      <c r="Q201" s="52">
        <f>'[9]NAW3 - Asset Repl - NPgN'!Q198</f>
        <v>71</v>
      </c>
      <c r="R201" s="59">
        <f t="shared" si="1191"/>
        <v>122</v>
      </c>
      <c r="S201" s="52">
        <f>'[9]NAW3 - Asset Repl - NPgN'!S198</f>
        <v>0</v>
      </c>
      <c r="T201" s="52">
        <f>'[9]NAW3 - Asset Repl - NPgN'!T198</f>
        <v>0</v>
      </c>
      <c r="U201" s="52">
        <f>'[9]NAW3 - Asset Repl - NPgN'!U198</f>
        <v>0</v>
      </c>
      <c r="V201" s="52">
        <f>'[9]NAW3 - Asset Repl - NPgN'!V198</f>
        <v>0</v>
      </c>
      <c r="W201" s="52">
        <f>'[9]NAW3 - Asset Repl - NPgN'!W198</f>
        <v>0</v>
      </c>
      <c r="X201" s="59">
        <f t="shared" si="1192"/>
        <v>0</v>
      </c>
      <c r="Y201" s="52">
        <f>'[9]NAW3 - Asset Repl - NPgN'!Y198</f>
        <v>10</v>
      </c>
      <c r="Z201" s="52">
        <f>'[9]NAW3 - Asset Repl - NPgN'!Z198</f>
        <v>82</v>
      </c>
      <c r="AA201" s="52">
        <f>'[9]NAW3 - Asset Repl - NPgN'!AA198</f>
        <v>2</v>
      </c>
      <c r="AB201" s="52">
        <f>'[9]NAW3 - Asset Repl - NPgN'!AB198</f>
        <v>0</v>
      </c>
      <c r="AC201" s="52">
        <f>'[9]NAW3 - Asset Repl - NPgN'!AC198</f>
        <v>28</v>
      </c>
      <c r="AD201" s="59">
        <f t="shared" si="1193"/>
        <v>122</v>
      </c>
      <c r="AE201" s="52">
        <f>'[9]NAW3 - Asset Repl - NPgN'!AE198</f>
        <v>0</v>
      </c>
      <c r="AF201" s="52">
        <f>'[9]NAW3 - Asset Repl - NPgN'!AF198</f>
        <v>0</v>
      </c>
      <c r="AG201" s="52">
        <f>'[9]NAW3 - Asset Repl - NPgN'!AG198</f>
        <v>0</v>
      </c>
      <c r="AH201" s="52">
        <f>'[9]NAW3 - Asset Repl - NPgN'!AH198</f>
        <v>0</v>
      </c>
      <c r="AI201" s="52">
        <f>'[9]NAW3 - Asset Repl - NPgN'!AI198</f>
        <v>0</v>
      </c>
      <c r="AJ201" s="59">
        <f t="shared" si="1194"/>
        <v>0</v>
      </c>
      <c r="AK201" s="52">
        <f>'[9]NAW3 - Asset Repl - NPgN'!AK198</f>
        <v>2</v>
      </c>
      <c r="AL201" s="52">
        <f>'[9]NAW3 - Asset Repl - NPgN'!AL198</f>
        <v>26</v>
      </c>
      <c r="AM201" s="52">
        <f>'[9]NAW3 - Asset Repl - NPgN'!AM198</f>
        <v>64</v>
      </c>
      <c r="AN201" s="52">
        <f>'[9]NAW3 - Asset Repl - NPgN'!AN198</f>
        <v>2</v>
      </c>
      <c r="AO201" s="52">
        <f>'[9]NAW3 - Asset Repl - NPgN'!AO198</f>
        <v>28</v>
      </c>
      <c r="AP201" s="59">
        <f t="shared" si="1195"/>
        <v>122</v>
      </c>
      <c r="AR201" s="88"/>
      <c r="BB201" s="6"/>
      <c r="BC201" s="6"/>
      <c r="BD201" s="58" t="s">
        <v>29</v>
      </c>
      <c r="BE201" s="172">
        <f>'NPgN - Probs. of Failure'!O$52</f>
        <v>0</v>
      </c>
      <c r="BF201" s="172">
        <f>'NPgN - Probs. of Failure'!P$52</f>
        <v>0</v>
      </c>
      <c r="BG201" s="172">
        <f>'NPgN - Probs. of Failure'!Q$52</f>
        <v>0</v>
      </c>
      <c r="BH201" s="172">
        <f>'NPgN - Probs. of Failure'!R$52</f>
        <v>0</v>
      </c>
      <c r="BI201" s="172">
        <f>'NPgN - Probs. of Failure'!S$52</f>
        <v>0</v>
      </c>
      <c r="BJ201" s="176"/>
      <c r="BK201" s="6"/>
      <c r="BL201" s="58" t="s">
        <v>29</v>
      </c>
      <c r="BM201" s="194">
        <f>$BM4*'NPgN - Average Cons. of Failure'!$Q$52</f>
        <v>141500.48405092099</v>
      </c>
      <c r="BN201" s="194">
        <f>$BM4*'NPgN - Average Cons. of Failure'!$Q$52</f>
        <v>141500.48405092099</v>
      </c>
      <c r="BO201" s="194">
        <f>$BM4*'NPgN - Average Cons. of Failure'!$Q$52</f>
        <v>141500.48405092099</v>
      </c>
      <c r="BP201" s="194">
        <f>$BM4*'NPgN - Average Cons. of Failure'!$Q$52</f>
        <v>141500.48405092099</v>
      </c>
      <c r="BQ201" s="194">
        <f>$BM4*'NPgN - Average Cons. of Failure'!$Q$52</f>
        <v>141500.48405092099</v>
      </c>
      <c r="BR201" s="176"/>
      <c r="BS201" s="6"/>
      <c r="BT201" s="58" t="s">
        <v>29</v>
      </c>
      <c r="BU201" s="24">
        <f t="shared" si="828"/>
        <v>0</v>
      </c>
      <c r="BV201" s="24">
        <f t="shared" si="829"/>
        <v>0</v>
      </c>
      <c r="BW201" s="24">
        <f t="shared" si="830"/>
        <v>0</v>
      </c>
      <c r="BX201" s="24">
        <f t="shared" si="831"/>
        <v>0</v>
      </c>
      <c r="BY201" s="24">
        <f t="shared" si="832"/>
        <v>0</v>
      </c>
      <c r="BZ201" s="6"/>
      <c r="CA201" s="6"/>
      <c r="CB201" s="58" t="s">
        <v>29</v>
      </c>
      <c r="CC201" s="195">
        <f t="shared" si="1196"/>
        <v>0</v>
      </c>
      <c r="CD201" s="195">
        <f t="shared" si="1182"/>
        <v>0</v>
      </c>
      <c r="CE201" s="195">
        <f t="shared" si="1182"/>
        <v>0</v>
      </c>
      <c r="CF201" s="195">
        <f t="shared" si="1182"/>
        <v>0</v>
      </c>
      <c r="CG201" s="195">
        <f t="shared" si="1182"/>
        <v>0</v>
      </c>
      <c r="CH201" s="198">
        <f t="shared" si="884"/>
        <v>0</v>
      </c>
      <c r="CI201" s="68"/>
      <c r="CJ201" s="68"/>
      <c r="CK201" s="195">
        <f t="shared" si="1183"/>
        <v>0</v>
      </c>
      <c r="CL201" s="195">
        <f t="shared" si="1183"/>
        <v>0</v>
      </c>
      <c r="CM201" s="195">
        <f t="shared" si="1183"/>
        <v>0</v>
      </c>
      <c r="CN201" s="195">
        <f t="shared" si="1183"/>
        <v>0</v>
      </c>
      <c r="CO201" s="195">
        <f t="shared" si="1183"/>
        <v>0</v>
      </c>
      <c r="CP201" s="198">
        <f t="shared" si="820"/>
        <v>0</v>
      </c>
      <c r="CS201" s="195">
        <f t="shared" si="1197"/>
        <v>0</v>
      </c>
      <c r="CT201" s="195">
        <f t="shared" si="1184"/>
        <v>0</v>
      </c>
      <c r="CU201" s="195">
        <f t="shared" si="1184"/>
        <v>0</v>
      </c>
      <c r="CV201" s="195">
        <f t="shared" si="1184"/>
        <v>0</v>
      </c>
      <c r="CW201" s="195">
        <f t="shared" si="1184"/>
        <v>0</v>
      </c>
      <c r="CX201" s="198">
        <f t="shared" si="822"/>
        <v>0</v>
      </c>
      <c r="CY201" s="6"/>
      <c r="CZ201" s="6"/>
      <c r="DA201" s="195">
        <f t="shared" si="1198"/>
        <v>0</v>
      </c>
      <c r="DB201" s="195">
        <f t="shared" si="1185"/>
        <v>0</v>
      </c>
      <c r="DC201" s="195">
        <f t="shared" si="1185"/>
        <v>0</v>
      </c>
      <c r="DD201" s="195">
        <f t="shared" si="1185"/>
        <v>0</v>
      </c>
      <c r="DE201" s="195">
        <f t="shared" si="1185"/>
        <v>0</v>
      </c>
      <c r="DF201" s="198">
        <f t="shared" si="824"/>
        <v>0</v>
      </c>
      <c r="DG201" s="6"/>
      <c r="DH201" s="6"/>
      <c r="DI201" s="195">
        <f t="shared" si="1199"/>
        <v>0</v>
      </c>
      <c r="DJ201" s="195">
        <f t="shared" si="1186"/>
        <v>0</v>
      </c>
      <c r="DK201" s="195">
        <f t="shared" si="1186"/>
        <v>0</v>
      </c>
      <c r="DL201" s="195">
        <f t="shared" si="1186"/>
        <v>0</v>
      </c>
      <c r="DM201" s="195">
        <f t="shared" si="1186"/>
        <v>0</v>
      </c>
      <c r="DN201" s="198">
        <f t="shared" si="838"/>
        <v>0</v>
      </c>
      <c r="DO201" s="6"/>
      <c r="DP201" s="6"/>
      <c r="DQ201" s="195">
        <f t="shared" si="1200"/>
        <v>0</v>
      </c>
      <c r="DR201" s="195">
        <f t="shared" si="1187"/>
        <v>0</v>
      </c>
      <c r="DS201" s="195">
        <f t="shared" si="1187"/>
        <v>0</v>
      </c>
      <c r="DT201" s="195">
        <f t="shared" si="1187"/>
        <v>0</v>
      </c>
      <c r="DU201" s="195">
        <f t="shared" si="1187"/>
        <v>0</v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112</v>
      </c>
      <c r="E202" s="57">
        <f t="shared" si="1189"/>
        <v>112</v>
      </c>
      <c r="F202" s="58" t="s">
        <v>30</v>
      </c>
      <c r="G202" s="52">
        <f>'[9]NAW3 - Asset Repl - NPgN'!G199</f>
        <v>97</v>
      </c>
      <c r="H202" s="52">
        <f>'[9]NAW3 - Asset Repl - NPgN'!H199</f>
        <v>7</v>
      </c>
      <c r="I202" s="52">
        <f>'[9]NAW3 - Asset Repl - NPgN'!I199</f>
        <v>0</v>
      </c>
      <c r="J202" s="52">
        <f>'[9]NAW3 - Asset Repl - NPgN'!J199</f>
        <v>0</v>
      </c>
      <c r="K202" s="52">
        <f>'[9]NAW3 - Asset Repl - NPgN'!K199</f>
        <v>8</v>
      </c>
      <c r="L202" s="59">
        <f t="shared" si="1190"/>
        <v>112</v>
      </c>
      <c r="M202" s="52">
        <f>'[9]NAW3 - Asset Repl - NPgN'!M199</f>
        <v>1</v>
      </c>
      <c r="N202" s="52">
        <f>'[9]NAW3 - Asset Repl - NPgN'!N199</f>
        <v>2</v>
      </c>
      <c r="O202" s="52">
        <f>'[9]NAW3 - Asset Repl - NPgN'!O199</f>
        <v>4</v>
      </c>
      <c r="P202" s="52">
        <f>'[9]NAW3 - Asset Repl - NPgN'!P199</f>
        <v>22</v>
      </c>
      <c r="Q202" s="52">
        <f>'[9]NAW3 - Asset Repl - NPgN'!Q199</f>
        <v>83</v>
      </c>
      <c r="R202" s="59">
        <f t="shared" si="1191"/>
        <v>112</v>
      </c>
      <c r="S202" s="52">
        <f>'[9]NAW3 - Asset Repl - NPgN'!S199</f>
        <v>0</v>
      </c>
      <c r="T202" s="52">
        <f>'[9]NAW3 - Asset Repl - NPgN'!T199</f>
        <v>0</v>
      </c>
      <c r="U202" s="52">
        <f>'[9]NAW3 - Asset Repl - NPgN'!U199</f>
        <v>0</v>
      </c>
      <c r="V202" s="52">
        <f>'[9]NAW3 - Asset Repl - NPgN'!V199</f>
        <v>0</v>
      </c>
      <c r="W202" s="52">
        <f>'[9]NAW3 - Asset Repl - NPgN'!W199</f>
        <v>0</v>
      </c>
      <c r="X202" s="59">
        <f t="shared" si="1192"/>
        <v>0</v>
      </c>
      <c r="Y202" s="52">
        <f>'[9]NAW3 - Asset Repl - NPgN'!Y199</f>
        <v>96</v>
      </c>
      <c r="Z202" s="52">
        <f>'[9]NAW3 - Asset Repl - NPgN'!Z199</f>
        <v>7</v>
      </c>
      <c r="AA202" s="52">
        <f>'[9]NAW3 - Asset Repl - NPgN'!AA199</f>
        <v>1</v>
      </c>
      <c r="AB202" s="52">
        <f>'[9]NAW3 - Asset Repl - NPgN'!AB199</f>
        <v>0</v>
      </c>
      <c r="AC202" s="52">
        <f>'[9]NAW3 - Asset Repl - NPgN'!AC199</f>
        <v>8</v>
      </c>
      <c r="AD202" s="59">
        <f t="shared" si="1193"/>
        <v>112</v>
      </c>
      <c r="AE202" s="52">
        <f>'[9]NAW3 - Asset Repl - NPgN'!AE199</f>
        <v>0</v>
      </c>
      <c r="AF202" s="52">
        <f>'[9]NAW3 - Asset Repl - NPgN'!AF199</f>
        <v>0</v>
      </c>
      <c r="AG202" s="52">
        <f>'[9]NAW3 - Asset Repl - NPgN'!AG199</f>
        <v>0</v>
      </c>
      <c r="AH202" s="52">
        <f>'[9]NAW3 - Asset Repl - NPgN'!AH199</f>
        <v>0</v>
      </c>
      <c r="AI202" s="52">
        <f>'[9]NAW3 - Asset Repl - NPgN'!AI199</f>
        <v>0</v>
      </c>
      <c r="AJ202" s="59">
        <f t="shared" si="1194"/>
        <v>0</v>
      </c>
      <c r="AK202" s="52">
        <f>'[9]NAW3 - Asset Repl - NPgN'!AK199</f>
        <v>0</v>
      </c>
      <c r="AL202" s="52">
        <f>'[9]NAW3 - Asset Repl - NPgN'!AL199</f>
        <v>97</v>
      </c>
      <c r="AM202" s="52">
        <f>'[9]NAW3 - Asset Repl - NPgN'!AM199</f>
        <v>6</v>
      </c>
      <c r="AN202" s="52">
        <f>'[9]NAW3 - Asset Repl - NPgN'!AN199</f>
        <v>1</v>
      </c>
      <c r="AO202" s="52">
        <f>'[9]NAW3 - Asset Repl - NPgN'!AO199</f>
        <v>8</v>
      </c>
      <c r="AP202" s="59">
        <f t="shared" si="1195"/>
        <v>112</v>
      </c>
      <c r="AR202" s="88"/>
      <c r="BB202" s="6"/>
      <c r="BC202" s="6"/>
      <c r="BD202" s="58" t="s">
        <v>30</v>
      </c>
      <c r="BE202" s="172">
        <f>'NPgN - Probs. of Failure'!O$52</f>
        <v>0</v>
      </c>
      <c r="BF202" s="172">
        <f>'NPgN - Probs. of Failure'!P$52</f>
        <v>0</v>
      </c>
      <c r="BG202" s="172">
        <f>'NPgN - Probs. of Failure'!Q$52</f>
        <v>0</v>
      </c>
      <c r="BH202" s="172">
        <f>'NPgN - Probs. of Failure'!R$52</f>
        <v>0</v>
      </c>
      <c r="BI202" s="172">
        <f>'NPgN - Probs. of Failure'!S$52</f>
        <v>0</v>
      </c>
      <c r="BJ202" s="176"/>
      <c r="BK202" s="6"/>
      <c r="BL202" s="58" t="s">
        <v>30</v>
      </c>
      <c r="BM202" s="194">
        <f>$BM5*'NPgN - Average Cons. of Failure'!$Q$52</f>
        <v>235834.1400848683</v>
      </c>
      <c r="BN202" s="194">
        <f>$BM5*'NPgN - Average Cons. of Failure'!$Q$52</f>
        <v>235834.1400848683</v>
      </c>
      <c r="BO202" s="194">
        <f>$BM5*'NPgN - Average Cons. of Failure'!$Q$52</f>
        <v>235834.1400848683</v>
      </c>
      <c r="BP202" s="194">
        <f>$BM5*'NPgN - Average Cons. of Failure'!$Q$52</f>
        <v>235834.1400848683</v>
      </c>
      <c r="BQ202" s="194">
        <f>$BM5*'NPgN - Average Cons. of Failure'!$Q$52</f>
        <v>235834.1400848683</v>
      </c>
      <c r="BR202" s="176"/>
      <c r="BS202" s="6"/>
      <c r="BT202" s="58" t="s">
        <v>30</v>
      </c>
      <c r="BU202" s="24">
        <f t="shared" si="828"/>
        <v>0</v>
      </c>
      <c r="BV202" s="24">
        <f t="shared" si="829"/>
        <v>0</v>
      </c>
      <c r="BW202" s="24">
        <f t="shared" si="830"/>
        <v>0</v>
      </c>
      <c r="BX202" s="24">
        <f t="shared" si="831"/>
        <v>0</v>
      </c>
      <c r="BY202" s="24">
        <f t="shared" si="832"/>
        <v>0</v>
      </c>
      <c r="BZ202" s="6"/>
      <c r="CA202" s="6"/>
      <c r="CB202" s="58" t="s">
        <v>30</v>
      </c>
      <c r="CC202" s="195">
        <f t="shared" si="1196"/>
        <v>0</v>
      </c>
      <c r="CD202" s="195">
        <f t="shared" si="1182"/>
        <v>0</v>
      </c>
      <c r="CE202" s="195">
        <f t="shared" si="1182"/>
        <v>0</v>
      </c>
      <c r="CF202" s="195">
        <f t="shared" si="1182"/>
        <v>0</v>
      </c>
      <c r="CG202" s="195">
        <f t="shared" si="1182"/>
        <v>0</v>
      </c>
      <c r="CH202" s="198">
        <f t="shared" si="884"/>
        <v>0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0</v>
      </c>
      <c r="CN202" s="195">
        <f t="shared" si="1183"/>
        <v>0</v>
      </c>
      <c r="CO202" s="195">
        <f t="shared" si="1183"/>
        <v>0</v>
      </c>
      <c r="CP202" s="198">
        <f t="shared" si="820"/>
        <v>0</v>
      </c>
      <c r="CS202" s="195">
        <f t="shared" si="1197"/>
        <v>0</v>
      </c>
      <c r="CT202" s="195">
        <f t="shared" si="1184"/>
        <v>0</v>
      </c>
      <c r="CU202" s="195">
        <f t="shared" si="1184"/>
        <v>0</v>
      </c>
      <c r="CV202" s="195">
        <f t="shared" si="1184"/>
        <v>0</v>
      </c>
      <c r="CW202" s="195">
        <f t="shared" si="1184"/>
        <v>0</v>
      </c>
      <c r="CX202" s="198">
        <f t="shared" si="822"/>
        <v>0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0</v>
      </c>
      <c r="DD202" s="195">
        <f t="shared" si="1185"/>
        <v>0</v>
      </c>
      <c r="DE202" s="195">
        <f t="shared" si="1185"/>
        <v>0</v>
      </c>
      <c r="DF202" s="198">
        <f t="shared" si="824"/>
        <v>0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0</v>
      </c>
      <c r="DL202" s="195">
        <f t="shared" si="1186"/>
        <v>0</v>
      </c>
      <c r="DM202" s="195">
        <f t="shared" si="1186"/>
        <v>0</v>
      </c>
      <c r="DN202" s="198">
        <f t="shared" si="838"/>
        <v>0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0</v>
      </c>
      <c r="DT202" s="195">
        <f t="shared" si="1187"/>
        <v>0</v>
      </c>
      <c r="DU202" s="195">
        <f t="shared" si="1187"/>
        <v>0</v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1169</v>
      </c>
      <c r="E203" s="63">
        <f>SUM(E199:E202)</f>
        <v>1169</v>
      </c>
      <c r="F203" s="64"/>
      <c r="G203" s="65">
        <f>SUM(G199:G202)</f>
        <v>454</v>
      </c>
      <c r="H203" s="66">
        <f t="shared" ref="H203:K203" si="1201">SUM(H199:H202)</f>
        <v>373</v>
      </c>
      <c r="I203" s="66">
        <f t="shared" si="1201"/>
        <v>67</v>
      </c>
      <c r="J203" s="66">
        <f t="shared" si="1201"/>
        <v>92</v>
      </c>
      <c r="K203" s="66">
        <f t="shared" si="1201"/>
        <v>183</v>
      </c>
      <c r="L203" s="67"/>
      <c r="M203" s="65">
        <f>SUM(M199:M202)</f>
        <v>74</v>
      </c>
      <c r="N203" s="66">
        <f t="shared" ref="N203:Q203" si="1202">SUM(N199:N202)</f>
        <v>216</v>
      </c>
      <c r="O203" s="66">
        <f t="shared" si="1202"/>
        <v>134</v>
      </c>
      <c r="P203" s="66">
        <f t="shared" si="1202"/>
        <v>131</v>
      </c>
      <c r="Q203" s="66">
        <f t="shared" si="1202"/>
        <v>614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309</v>
      </c>
      <c r="Z203" s="66">
        <f t="shared" ref="Z203:AC203" si="1204">SUM(Z199:Z202)</f>
        <v>414</v>
      </c>
      <c r="AA203" s="66">
        <f t="shared" si="1204"/>
        <v>115</v>
      </c>
      <c r="AB203" s="66">
        <f t="shared" si="1204"/>
        <v>53</v>
      </c>
      <c r="AC203" s="66">
        <f t="shared" si="1204"/>
        <v>278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40</v>
      </c>
      <c r="AL203" s="66">
        <f t="shared" ref="AL203:AO203" si="1206">SUM(AL199:AL202)</f>
        <v>405</v>
      </c>
      <c r="AM203" s="66">
        <f t="shared" si="1206"/>
        <v>278</v>
      </c>
      <c r="AN203" s="66">
        <f t="shared" si="1206"/>
        <v>115</v>
      </c>
      <c r="AO203" s="66">
        <f t="shared" si="1206"/>
        <v>331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535.09687546209273</v>
      </c>
      <c r="E204" s="50">
        <f>D204+SUM(AE204:AI204)</f>
        <v>535.09687546209273</v>
      </c>
      <c r="F204" s="51" t="s">
        <v>25</v>
      </c>
      <c r="G204" s="52">
        <f>'[9]NAW3 - Asset Repl - NPgN'!G201</f>
        <v>59.425996833261024</v>
      </c>
      <c r="H204" s="52">
        <f>'[9]NAW3 - Asset Repl - NPgN'!H201</f>
        <v>153.59994251355323</v>
      </c>
      <c r="I204" s="52">
        <f>'[9]NAW3 - Asset Repl - NPgN'!I201</f>
        <v>184.08225031193862</v>
      </c>
      <c r="J204" s="52">
        <f>'[9]NAW3 - Asset Repl - NPgN'!J201</f>
        <v>56.042199703928176</v>
      </c>
      <c r="K204" s="52">
        <f>'[9]NAW3 - Asset Repl - NPgN'!K201</f>
        <v>81.946486099411715</v>
      </c>
      <c r="L204" s="53">
        <f>SUM(G204:K204)</f>
        <v>535.09687546209273</v>
      </c>
      <c r="M204" s="69">
        <f>'[9]NAW3 - Asset Repl - NPgN'!M201</f>
        <v>58.448110506894189</v>
      </c>
      <c r="N204" s="69">
        <f>'[9]NAW3 - Asset Repl - NPgN'!N201</f>
        <v>35.921800488800933</v>
      </c>
      <c r="O204" s="69">
        <f>'[9]NAW3 - Asset Repl - NPgN'!O201</f>
        <v>99.576573608404331</v>
      </c>
      <c r="P204" s="69">
        <f>'[9]NAW3 - Asset Repl - NPgN'!P201</f>
        <v>159.01906257216953</v>
      </c>
      <c r="Q204" s="69">
        <f>'[9]NAW3 - Asset Repl - NPgN'!Q201</f>
        <v>182.13132828582377</v>
      </c>
      <c r="R204" s="53">
        <f>SUM(M204:Q204)</f>
        <v>535.09687546209273</v>
      </c>
      <c r="S204" s="52">
        <f>'[9]NAW3 - Asset Repl - NPgN'!S201</f>
        <v>0</v>
      </c>
      <c r="T204" s="52">
        <f>'[9]NAW3 - Asset Repl - NPgN'!T201</f>
        <v>0</v>
      </c>
      <c r="U204" s="52">
        <f>'[9]NAW3 - Asset Repl - NPgN'!U201</f>
        <v>0</v>
      </c>
      <c r="V204" s="52">
        <f>'[9]NAW3 - Asset Repl - NPgN'!V201</f>
        <v>0</v>
      </c>
      <c r="W204" s="52">
        <f>'[9]NAW3 - Asset Repl - NPgN'!W201</f>
        <v>0</v>
      </c>
      <c r="X204" s="53">
        <f>SUM(S204:W204)</f>
        <v>0</v>
      </c>
      <c r="Y204" s="69">
        <f>'[9]NAW3 - Asset Repl - NPgN'!Y201</f>
        <v>55.970410429968688</v>
      </c>
      <c r="Z204" s="69">
        <f>'[9]NAW3 - Asset Repl - NPgN'!Z201</f>
        <v>21.893788306990906</v>
      </c>
      <c r="AA204" s="69">
        <f>'[9]NAW3 - Asset Repl - NPgN'!AA201</f>
        <v>243.60331942692969</v>
      </c>
      <c r="AB204" s="69">
        <f>'[9]NAW3 - Asset Repl - NPgN'!AB201</f>
        <v>80.015936705096138</v>
      </c>
      <c r="AC204" s="69">
        <f>'[9]NAW3 - Asset Repl - NPgN'!AC201</f>
        <v>133.61342059310732</v>
      </c>
      <c r="AD204" s="53">
        <f>SUM(Y204:AC204)</f>
        <v>535.09687546209273</v>
      </c>
      <c r="AE204" s="54">
        <f>'[9]NAW3 - Asset Repl - NPgN'!AE201</f>
        <v>0</v>
      </c>
      <c r="AF204" s="54">
        <f>'[9]NAW3 - Asset Repl - NPgN'!AF201</f>
        <v>0</v>
      </c>
      <c r="AG204" s="54">
        <f>'[9]NAW3 - Asset Repl - NPgN'!AG201</f>
        <v>0</v>
      </c>
      <c r="AH204" s="54">
        <f>'[9]NAW3 - Asset Repl - NPgN'!AH201</f>
        <v>0</v>
      </c>
      <c r="AI204" s="54">
        <f>'[9]NAW3 - Asset Repl - NPgN'!AI201</f>
        <v>0</v>
      </c>
      <c r="AJ204" s="53">
        <f>SUM(AE204:AI204)</f>
        <v>0</v>
      </c>
      <c r="AK204" s="69">
        <f>'[9]NAW3 - Asset Repl - NPgN'!AK201</f>
        <v>55.970410429968688</v>
      </c>
      <c r="AL204" s="69">
        <f>'[9]NAW3 - Asset Repl - NPgN'!AL201</f>
        <v>13.463399243372022</v>
      </c>
      <c r="AM204" s="69">
        <f>'[9]NAW3 - Asset Repl - NPgN'!AM201</f>
        <v>234.43272474126928</v>
      </c>
      <c r="AN204" s="69">
        <f>'[9]NAW3 - Asset Repl - NPgN'!AN201</f>
        <v>94.415506885912635</v>
      </c>
      <c r="AO204" s="69">
        <f>'[9]NAW3 - Asset Repl - NPgN'!AO201</f>
        <v>136.81483416157025</v>
      </c>
      <c r="AP204" s="53">
        <f>SUM(AK204:AO204)</f>
        <v>535.09687546209284</v>
      </c>
      <c r="AW204" s="91">
        <f>AG204+AM204</f>
        <v>234.43272474126928</v>
      </c>
      <c r="BB204" s="89"/>
      <c r="BC204" s="89"/>
      <c r="BD204" s="51" t="s">
        <v>25</v>
      </c>
      <c r="BE204" s="172">
        <f>'NPgN - Probs. of Failure'!O$53</f>
        <v>0</v>
      </c>
      <c r="BF204" s="172">
        <f>'NPgN - Probs. of Failure'!P$53</f>
        <v>0</v>
      </c>
      <c r="BG204" s="172">
        <f>'NPgN - Probs. of Failure'!Q$53</f>
        <v>0</v>
      </c>
      <c r="BH204" s="172">
        <f>'NPgN - Probs. of Failure'!R$53</f>
        <v>0</v>
      </c>
      <c r="BI204" s="172">
        <f>'NPgN - Probs. of Failure'!S$53</f>
        <v>0</v>
      </c>
      <c r="BJ204" s="175"/>
      <c r="BK204" s="89"/>
      <c r="BL204" s="51" t="s">
        <v>25</v>
      </c>
      <c r="BM204" s="194">
        <f>$BM2*'NPgN - Average Cons. of Failure'!$Q$53</f>
        <v>153343.67534747015</v>
      </c>
      <c r="BN204" s="194">
        <f>$BM2*'NPgN - Average Cons. of Failure'!$Q$53</f>
        <v>153343.67534747015</v>
      </c>
      <c r="BO204" s="194">
        <f>$BM2*'NPgN - Average Cons. of Failure'!$Q$53</f>
        <v>153343.67534747015</v>
      </c>
      <c r="BP204" s="194">
        <f>$BM2*'NPgN - Average Cons. of Failure'!$Q$53</f>
        <v>153343.67534747015</v>
      </c>
      <c r="BQ204" s="194">
        <f>$BM2*'NPgN - Average Cons. of Failure'!$Q$53</f>
        <v>153343.67534747015</v>
      </c>
      <c r="BR204" s="175"/>
      <c r="BS204" s="89"/>
      <c r="BT204" s="51" t="s">
        <v>25</v>
      </c>
      <c r="BU204" s="24">
        <f t="shared" si="828"/>
        <v>0</v>
      </c>
      <c r="BV204" s="24">
        <f t="shared" si="829"/>
        <v>0</v>
      </c>
      <c r="BW204" s="24">
        <f t="shared" si="830"/>
        <v>0</v>
      </c>
      <c r="BX204" s="24">
        <f t="shared" si="831"/>
        <v>0</v>
      </c>
      <c r="BY204" s="24">
        <f t="shared" si="832"/>
        <v>0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13">IF(BV204="","",N204*BV204)</f>
        <v>0</v>
      </c>
      <c r="CE204" s="195">
        <f t="shared" si="1213"/>
        <v>0</v>
      </c>
      <c r="CF204" s="195">
        <f t="shared" si="1213"/>
        <v>0</v>
      </c>
      <c r="CG204" s="195">
        <f t="shared" si="1213"/>
        <v>0</v>
      </c>
      <c r="CH204" s="198">
        <f t="shared" si="884"/>
        <v>0</v>
      </c>
      <c r="CI204" s="68"/>
      <c r="CJ204" s="68"/>
      <c r="CK204" s="195">
        <f t="shared" ref="CK204:CO207" si="1214">IF(BU204="","",G204*BU204)</f>
        <v>0</v>
      </c>
      <c r="CL204" s="195">
        <f t="shared" si="1214"/>
        <v>0</v>
      </c>
      <c r="CM204" s="195">
        <f t="shared" si="1214"/>
        <v>0</v>
      </c>
      <c r="CN204" s="195">
        <f t="shared" si="1214"/>
        <v>0</v>
      </c>
      <c r="CO204" s="195">
        <f t="shared" si="1214"/>
        <v>0</v>
      </c>
      <c r="CP204" s="198">
        <f t="shared" si="820"/>
        <v>0</v>
      </c>
      <c r="CS204" s="195">
        <f>IF(BU204="","",Y204*BU204)</f>
        <v>0</v>
      </c>
      <c r="CT204" s="195">
        <f t="shared" ref="CT204:CW207" si="1215">IF(BV204="","",Z204*BV204)</f>
        <v>0</v>
      </c>
      <c r="CU204" s="195">
        <f t="shared" si="1215"/>
        <v>0</v>
      </c>
      <c r="CV204" s="195">
        <f t="shared" si="1215"/>
        <v>0</v>
      </c>
      <c r="CW204" s="195">
        <f t="shared" si="1215"/>
        <v>0</v>
      </c>
      <c r="CX204" s="198">
        <f t="shared" si="822"/>
        <v>0</v>
      </c>
      <c r="CY204" s="6"/>
      <c r="CZ204" s="6"/>
      <c r="DA204" s="195">
        <f>IF(BU204="","",(S204+Y204)*BU204)</f>
        <v>0</v>
      </c>
      <c r="DB204" s="195">
        <f t="shared" ref="DB204:DE207" si="1216">IF(BV204="","",(T204+Z204)*BV204)</f>
        <v>0</v>
      </c>
      <c r="DC204" s="195">
        <f t="shared" si="1216"/>
        <v>0</v>
      </c>
      <c r="DD204" s="195">
        <f t="shared" si="1216"/>
        <v>0</v>
      </c>
      <c r="DE204" s="195">
        <f t="shared" si="1216"/>
        <v>0</v>
      </c>
      <c r="DF204" s="198">
        <f t="shared" si="824"/>
        <v>0</v>
      </c>
      <c r="DG204" s="6"/>
      <c r="DH204" s="6"/>
      <c r="DI204" s="195">
        <f>IF(BU204="","",AK204*BU204)</f>
        <v>0</v>
      </c>
      <c r="DJ204" s="195">
        <f t="shared" ref="DJ204:DM207" si="1217">IF(BV204="","",AL204*BV204)</f>
        <v>0</v>
      </c>
      <c r="DK204" s="195">
        <f t="shared" si="1217"/>
        <v>0</v>
      </c>
      <c r="DL204" s="195">
        <f t="shared" si="1217"/>
        <v>0</v>
      </c>
      <c r="DM204" s="195">
        <f t="shared" si="1217"/>
        <v>0</v>
      </c>
      <c r="DN204" s="198">
        <f t="shared" si="838"/>
        <v>0</v>
      </c>
      <c r="DO204" s="6"/>
      <c r="DP204" s="6"/>
      <c r="DQ204" s="195">
        <f>IF(BU204="","",(AE204+AK204)*BU204)</f>
        <v>0</v>
      </c>
      <c r="DR204" s="195">
        <f t="shared" ref="DR204:DU207" si="1218">IF(BV204="","",(AF204+AL204)*BV204)</f>
        <v>0</v>
      </c>
      <c r="DS204" s="195">
        <f t="shared" si="1218"/>
        <v>0</v>
      </c>
      <c r="DT204" s="195">
        <f t="shared" si="1218"/>
        <v>0</v>
      </c>
      <c r="DU204" s="195">
        <f t="shared" si="1218"/>
        <v>0</v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40.137672812399778</v>
      </c>
      <c r="E205" s="57">
        <f t="shared" ref="E205:E207" si="1220">D205+SUM(AE205:AI205)</f>
        <v>40.137672812399778</v>
      </c>
      <c r="F205" s="58" t="s">
        <v>27</v>
      </c>
      <c r="G205" s="52">
        <f>'[9]NAW3 - Asset Repl - NPgN'!G202</f>
        <v>0.52192742419182503</v>
      </c>
      <c r="H205" s="52">
        <f>'[9]NAW3 - Asset Repl - NPgN'!H202</f>
        <v>3.2945455995454234</v>
      </c>
      <c r="I205" s="52">
        <f>'[9]NAW3 - Asset Repl - NPgN'!I202</f>
        <v>27.62140821856811</v>
      </c>
      <c r="J205" s="52">
        <f>'[9]NAW3 - Asset Repl - NPgN'!J202</f>
        <v>2.1808417278498564</v>
      </c>
      <c r="K205" s="52">
        <f>'[9]NAW3 - Asset Repl - NPgN'!K202</f>
        <v>6.5189498422445586</v>
      </c>
      <c r="L205" s="59">
        <f t="shared" ref="L205:L207" si="1221">SUM(G205:K205)</f>
        <v>40.137672812399778</v>
      </c>
      <c r="M205" s="52">
        <f>'[9]NAW3 - Asset Repl - NPgN'!M202</f>
        <v>0.52192742419182503</v>
      </c>
      <c r="N205" s="52">
        <f>'[9]NAW3 - Asset Repl - NPgN'!N202</f>
        <v>0</v>
      </c>
      <c r="O205" s="52">
        <f>'[9]NAW3 - Asset Repl - NPgN'!O202</f>
        <v>26.723072168750956</v>
      </c>
      <c r="P205" s="52">
        <f>'[9]NAW3 - Asset Repl - NPgN'!P202</f>
        <v>3.2693223411272312</v>
      </c>
      <c r="Q205" s="52">
        <f>'[9]NAW3 - Asset Repl - NPgN'!Q202</f>
        <v>9.6233508783297648</v>
      </c>
      <c r="R205" s="59">
        <f t="shared" ref="R205:R207" si="1222">SUM(M205:Q205)</f>
        <v>40.137672812399778</v>
      </c>
      <c r="S205" s="52">
        <f>'[9]NAW3 - Asset Repl - NPgN'!S202</f>
        <v>0</v>
      </c>
      <c r="T205" s="52">
        <f>'[9]NAW3 - Asset Repl - NPgN'!T202</f>
        <v>0</v>
      </c>
      <c r="U205" s="52">
        <f>'[9]NAW3 - Asset Repl - NPgN'!U202</f>
        <v>0</v>
      </c>
      <c r="V205" s="52">
        <f>'[9]NAW3 - Asset Repl - NPgN'!V202</f>
        <v>0</v>
      </c>
      <c r="W205" s="52">
        <f>'[9]NAW3 - Asset Repl - NPgN'!W202</f>
        <v>0</v>
      </c>
      <c r="X205" s="59">
        <f t="shared" ref="X205:X207" si="1223">SUM(S205:W205)</f>
        <v>0</v>
      </c>
      <c r="Y205" s="52">
        <f>'[9]NAW3 - Asset Repl - NPgN'!Y202</f>
        <v>0.52192742419182503</v>
      </c>
      <c r="Z205" s="52">
        <f>'[9]NAW3 - Asset Repl - NPgN'!Z202</f>
        <v>0</v>
      </c>
      <c r="AA205" s="52">
        <f>'[9]NAW3 - Asset Repl - NPgN'!AA202</f>
        <v>29.301665279349226</v>
      </c>
      <c r="AB205" s="52">
        <f>'[9]NAW3 - Asset Repl - NPgN'!AB202</f>
        <v>1.6142885387643064</v>
      </c>
      <c r="AC205" s="52">
        <f>'[9]NAW3 - Asset Repl - NPgN'!AC202</f>
        <v>8.6997915700944173</v>
      </c>
      <c r="AD205" s="59">
        <f t="shared" ref="AD205:AD207" si="1224">SUM(Y205:AC205)</f>
        <v>40.137672812399778</v>
      </c>
      <c r="AE205" s="52">
        <f>'[9]NAW3 - Asset Repl - NPgN'!AE202</f>
        <v>0</v>
      </c>
      <c r="AF205" s="52">
        <f>'[9]NAW3 - Asset Repl - NPgN'!AF202</f>
        <v>0</v>
      </c>
      <c r="AG205" s="52">
        <f>'[9]NAW3 - Asset Repl - NPgN'!AG202</f>
        <v>0</v>
      </c>
      <c r="AH205" s="52">
        <f>'[9]NAW3 - Asset Repl - NPgN'!AH202</f>
        <v>0</v>
      </c>
      <c r="AI205" s="52">
        <f>'[9]NAW3 - Asset Repl - NPgN'!AI202</f>
        <v>0</v>
      </c>
      <c r="AJ205" s="59">
        <f t="shared" ref="AJ205:AJ207" si="1225">SUM(AE205:AI205)</f>
        <v>0</v>
      </c>
      <c r="AK205" s="52">
        <f>'[9]NAW3 - Asset Repl - NPgN'!AK202</f>
        <v>0.52192742419182503</v>
      </c>
      <c r="AL205" s="52">
        <f>'[9]NAW3 - Asset Repl - NPgN'!AL202</f>
        <v>0</v>
      </c>
      <c r="AM205" s="52">
        <f>'[9]NAW3 - Asset Repl - NPgN'!AM202</f>
        <v>5.372554043074957</v>
      </c>
      <c r="AN205" s="52">
        <f>'[9]NAW3 - Asset Repl - NPgN'!AN202</f>
        <v>25.543399775038576</v>
      </c>
      <c r="AO205" s="52">
        <f>'[9]NAW3 - Asset Repl - NPgN'!AO202</f>
        <v>8.6997915700944173</v>
      </c>
      <c r="AP205" s="59">
        <f t="shared" ref="AP205:AP207" si="1226">SUM(AK205:AO205)</f>
        <v>40.137672812399778</v>
      </c>
      <c r="AR205" s="16"/>
      <c r="BB205" s="89"/>
      <c r="BC205" s="89"/>
      <c r="BD205" s="58" t="s">
        <v>27</v>
      </c>
      <c r="BE205" s="172">
        <f>'NPgN - Probs. of Failure'!O$53</f>
        <v>0</v>
      </c>
      <c r="BF205" s="172">
        <f>'NPgN - Probs. of Failure'!P$53</f>
        <v>0</v>
      </c>
      <c r="BG205" s="172">
        <f>'NPgN - Probs. of Failure'!Q$53</f>
        <v>0</v>
      </c>
      <c r="BH205" s="172">
        <f>'NPgN - Probs. of Failure'!R$53</f>
        <v>0</v>
      </c>
      <c r="BI205" s="172">
        <f>'NPgN - Probs. of Failure'!S$53</f>
        <v>0</v>
      </c>
      <c r="BJ205" s="176"/>
      <c r="BK205" s="89"/>
      <c r="BL205" s="58" t="s">
        <v>27</v>
      </c>
      <c r="BM205" s="194">
        <f>$BM3*'NPgN - Average Cons. of Failure'!$Q$53</f>
        <v>219062.39335352881</v>
      </c>
      <c r="BN205" s="194">
        <f>$BM3*'NPgN - Average Cons. of Failure'!$Q$53</f>
        <v>219062.39335352881</v>
      </c>
      <c r="BO205" s="194">
        <f>$BM3*'NPgN - Average Cons. of Failure'!$Q$53</f>
        <v>219062.39335352881</v>
      </c>
      <c r="BP205" s="194">
        <f>$BM3*'NPgN - Average Cons. of Failure'!$Q$53</f>
        <v>219062.39335352881</v>
      </c>
      <c r="BQ205" s="194">
        <f>$BM3*'NPgN - Average Cons. of Failure'!$Q$53</f>
        <v>219062.39335352881</v>
      </c>
      <c r="BR205" s="176"/>
      <c r="BS205" s="89"/>
      <c r="BT205" s="58" t="s">
        <v>27</v>
      </c>
      <c r="BU205" s="24">
        <f t="shared" si="828"/>
        <v>0</v>
      </c>
      <c r="BV205" s="24">
        <f t="shared" si="829"/>
        <v>0</v>
      </c>
      <c r="BW205" s="24">
        <f t="shared" si="830"/>
        <v>0</v>
      </c>
      <c r="BX205" s="24">
        <f t="shared" si="831"/>
        <v>0</v>
      </c>
      <c r="BY205" s="24">
        <f t="shared" si="832"/>
        <v>0</v>
      </c>
      <c r="BZ205" s="89"/>
      <c r="CA205" s="89"/>
      <c r="CB205" s="58" t="s">
        <v>27</v>
      </c>
      <c r="CC205" s="195">
        <f t="shared" ref="CC205:CC207" si="1227">IF(BU205="","",M205*BU205)</f>
        <v>0</v>
      </c>
      <c r="CD205" s="195">
        <f t="shared" si="1213"/>
        <v>0</v>
      </c>
      <c r="CE205" s="195">
        <f t="shared" si="1213"/>
        <v>0</v>
      </c>
      <c r="CF205" s="195">
        <f t="shared" si="1213"/>
        <v>0</v>
      </c>
      <c r="CG205" s="195">
        <f>IF(BY205="","",Q205*BY205)</f>
        <v>0</v>
      </c>
      <c r="CH205" s="198">
        <f t="shared" si="884"/>
        <v>0</v>
      </c>
      <c r="CI205" s="68"/>
      <c r="CJ205" s="68"/>
      <c r="CK205" s="195">
        <f t="shared" si="1214"/>
        <v>0</v>
      </c>
      <c r="CL205" s="195">
        <f t="shared" si="1214"/>
        <v>0</v>
      </c>
      <c r="CM205" s="195">
        <f t="shared" si="1214"/>
        <v>0</v>
      </c>
      <c r="CN205" s="195">
        <f t="shared" si="1214"/>
        <v>0</v>
      </c>
      <c r="CO205" s="195">
        <f t="shared" si="1214"/>
        <v>0</v>
      </c>
      <c r="CP205" s="198">
        <f t="shared" ref="CP205:CP266" si="1228">SUM(CK205:CO205)</f>
        <v>0</v>
      </c>
      <c r="CS205" s="195">
        <f t="shared" ref="CS205:CS207" si="1229">IF(BU205="","",Y205*BU205)</f>
        <v>0</v>
      </c>
      <c r="CT205" s="195">
        <f t="shared" si="1215"/>
        <v>0</v>
      </c>
      <c r="CU205" s="195">
        <f t="shared" si="1215"/>
        <v>0</v>
      </c>
      <c r="CV205" s="195">
        <f t="shared" si="1215"/>
        <v>0</v>
      </c>
      <c r="CW205" s="195">
        <f t="shared" si="1215"/>
        <v>0</v>
      </c>
      <c r="CX205" s="198">
        <f t="shared" ref="CX205:CX266" si="1230">SUM(CS205:CW205)</f>
        <v>0</v>
      </c>
      <c r="CY205" s="6"/>
      <c r="CZ205" s="6"/>
      <c r="DA205" s="195">
        <f t="shared" ref="DA205:DA207" si="1231">IF(BU205="","",(S205+Y205)*BU205)</f>
        <v>0</v>
      </c>
      <c r="DB205" s="195">
        <f t="shared" si="1216"/>
        <v>0</v>
      </c>
      <c r="DC205" s="195">
        <f t="shared" si="1216"/>
        <v>0</v>
      </c>
      <c r="DD205" s="195">
        <f t="shared" si="1216"/>
        <v>0</v>
      </c>
      <c r="DE205" s="195">
        <f t="shared" si="1216"/>
        <v>0</v>
      </c>
      <c r="DF205" s="198">
        <f t="shared" ref="DF205:DF266" si="1232">SUM(DA205:DE205)</f>
        <v>0</v>
      </c>
      <c r="DG205" s="6"/>
      <c r="DH205" s="6"/>
      <c r="DI205" s="195">
        <f t="shared" ref="DI205:DI207" si="1233">IF(BU205="","",AK205*BU205)</f>
        <v>0</v>
      </c>
      <c r="DJ205" s="195">
        <f t="shared" si="1217"/>
        <v>0</v>
      </c>
      <c r="DK205" s="195">
        <f t="shared" si="1217"/>
        <v>0</v>
      </c>
      <c r="DL205" s="195">
        <f t="shared" si="1217"/>
        <v>0</v>
      </c>
      <c r="DM205" s="195">
        <f t="shared" si="1217"/>
        <v>0</v>
      </c>
      <c r="DN205" s="198">
        <f t="shared" si="838"/>
        <v>0</v>
      </c>
      <c r="DO205" s="6"/>
      <c r="DP205" s="6"/>
      <c r="DQ205" s="195">
        <f t="shared" ref="DQ205:DQ207" si="1234">IF(BU205="","",(AE205+AK205)*BU205)</f>
        <v>0</v>
      </c>
      <c r="DR205" s="195">
        <f t="shared" si="1218"/>
        <v>0</v>
      </c>
      <c r="DS205" s="195">
        <f t="shared" si="1218"/>
        <v>0</v>
      </c>
      <c r="DT205" s="195">
        <f t="shared" si="1218"/>
        <v>0</v>
      </c>
      <c r="DU205" s="195">
        <f t="shared" si="1218"/>
        <v>0</v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3.9076648041722519</v>
      </c>
      <c r="E206" s="57">
        <f t="shared" si="1220"/>
        <v>3.9076648041722519</v>
      </c>
      <c r="F206" s="58" t="s">
        <v>29</v>
      </c>
      <c r="G206" s="52">
        <f>'[9]NAW3 - Asset Repl - NPgN'!G203</f>
        <v>0</v>
      </c>
      <c r="H206" s="52">
        <f>'[9]NAW3 - Asset Repl - NPgN'!H203</f>
        <v>0</v>
      </c>
      <c r="I206" s="52">
        <f>'[9]NAW3 - Asset Repl - NPgN'!I203</f>
        <v>2.285615262817732</v>
      </c>
      <c r="J206" s="52">
        <f>'[9]NAW3 - Asset Repl - NPgN'!J203</f>
        <v>1.6220495413545197</v>
      </c>
      <c r="K206" s="52">
        <f>'[9]NAW3 - Asset Repl - NPgN'!K203</f>
        <v>0</v>
      </c>
      <c r="L206" s="59">
        <f t="shared" si="1221"/>
        <v>3.9076648041722519</v>
      </c>
      <c r="M206" s="52">
        <f>'[9]NAW3 - Asset Repl - NPgN'!M203</f>
        <v>0</v>
      </c>
      <c r="N206" s="52">
        <f>'[9]NAW3 - Asset Repl - NPgN'!N203</f>
        <v>0</v>
      </c>
      <c r="O206" s="52">
        <f>'[9]NAW3 - Asset Repl - NPgN'!O203</f>
        <v>2.285615262817732</v>
      </c>
      <c r="P206" s="52">
        <f>'[9]NAW3 - Asset Repl - NPgN'!P203</f>
        <v>1.6220495413545197</v>
      </c>
      <c r="Q206" s="52">
        <f>'[9]NAW3 - Asset Repl - NPgN'!Q203</f>
        <v>0</v>
      </c>
      <c r="R206" s="59">
        <f t="shared" si="1222"/>
        <v>3.9076648041722519</v>
      </c>
      <c r="S206" s="52">
        <f>'[9]NAW3 - Asset Repl - NPgN'!S203</f>
        <v>0</v>
      </c>
      <c r="T206" s="52">
        <f>'[9]NAW3 - Asset Repl - NPgN'!T203</f>
        <v>0</v>
      </c>
      <c r="U206" s="52">
        <f>'[9]NAW3 - Asset Repl - NPgN'!U203</f>
        <v>0</v>
      </c>
      <c r="V206" s="52">
        <f>'[9]NAW3 - Asset Repl - NPgN'!V203</f>
        <v>0</v>
      </c>
      <c r="W206" s="52">
        <f>'[9]NAW3 - Asset Repl - NPgN'!W203</f>
        <v>0</v>
      </c>
      <c r="X206" s="59">
        <f t="shared" si="1223"/>
        <v>0</v>
      </c>
      <c r="Y206" s="52">
        <f>'[9]NAW3 - Asset Repl - NPgN'!Y203</f>
        <v>0</v>
      </c>
      <c r="Z206" s="52">
        <f>'[9]NAW3 - Asset Repl - NPgN'!Z203</f>
        <v>0</v>
      </c>
      <c r="AA206" s="52">
        <f>'[9]NAW3 - Asset Repl - NPgN'!AA203</f>
        <v>0.49864441642118601</v>
      </c>
      <c r="AB206" s="52">
        <f>'[9]NAW3 - Asset Repl - NPgN'!AB203</f>
        <v>2.6600836377955095</v>
      </c>
      <c r="AC206" s="52">
        <f>'[9]NAW3 - Asset Repl - NPgN'!AC203</f>
        <v>0.7489367499555557</v>
      </c>
      <c r="AD206" s="59">
        <f t="shared" si="1224"/>
        <v>3.907664804172251</v>
      </c>
      <c r="AE206" s="52">
        <f>'[9]NAW3 - Asset Repl - NPgN'!AE203</f>
        <v>0</v>
      </c>
      <c r="AF206" s="52">
        <f>'[9]NAW3 - Asset Repl - NPgN'!AF203</f>
        <v>0</v>
      </c>
      <c r="AG206" s="52">
        <f>'[9]NAW3 - Asset Repl - NPgN'!AG203</f>
        <v>0</v>
      </c>
      <c r="AH206" s="52">
        <f>'[9]NAW3 - Asset Repl - NPgN'!AH203</f>
        <v>0</v>
      </c>
      <c r="AI206" s="52">
        <f>'[9]NAW3 - Asset Repl - NPgN'!AI203</f>
        <v>0</v>
      </c>
      <c r="AJ206" s="59">
        <f t="shared" si="1225"/>
        <v>0</v>
      </c>
      <c r="AK206" s="52">
        <f>'[9]NAW3 - Asset Repl - NPgN'!AK203</f>
        <v>0</v>
      </c>
      <c r="AL206" s="52">
        <f>'[9]NAW3 - Asset Repl - NPgN'!AL203</f>
        <v>0</v>
      </c>
      <c r="AM206" s="52">
        <f>'[9]NAW3 - Asset Repl - NPgN'!AM203</f>
        <v>0</v>
      </c>
      <c r="AN206" s="52">
        <f>'[9]NAW3 - Asset Repl - NPgN'!AN203</f>
        <v>2.285615262817732</v>
      </c>
      <c r="AO206" s="52">
        <f>'[9]NAW3 - Asset Repl - NPgN'!AO203</f>
        <v>1.6220495413545197</v>
      </c>
      <c r="AP206" s="59">
        <f t="shared" si="1226"/>
        <v>3.9076648041722519</v>
      </c>
      <c r="BB206" s="89"/>
      <c r="BC206" s="89"/>
      <c r="BD206" s="58" t="s">
        <v>29</v>
      </c>
      <c r="BE206" s="172">
        <f>'NPgN - Probs. of Failure'!O$53</f>
        <v>0</v>
      </c>
      <c r="BF206" s="172">
        <f>'NPgN - Probs. of Failure'!P$53</f>
        <v>0</v>
      </c>
      <c r="BG206" s="172">
        <f>'NPgN - Probs. of Failure'!Q$53</f>
        <v>0</v>
      </c>
      <c r="BH206" s="172">
        <f>'NPgN - Probs. of Failure'!R$53</f>
        <v>0</v>
      </c>
      <c r="BI206" s="172">
        <f>'NPgN - Probs. of Failure'!S$53</f>
        <v>0</v>
      </c>
      <c r="BJ206" s="176"/>
      <c r="BK206" s="89"/>
      <c r="BL206" s="58" t="s">
        <v>29</v>
      </c>
      <c r="BM206" s="194">
        <f>$BM4*'NPgN - Average Cons. of Failure'!$Q$53</f>
        <v>328593.59003029321</v>
      </c>
      <c r="BN206" s="194">
        <f>$BM4*'NPgN - Average Cons. of Failure'!$Q$53</f>
        <v>328593.59003029321</v>
      </c>
      <c r="BO206" s="194">
        <f>$BM4*'NPgN - Average Cons. of Failure'!$Q$53</f>
        <v>328593.59003029321</v>
      </c>
      <c r="BP206" s="194">
        <f>$BM4*'NPgN - Average Cons. of Failure'!$Q$53</f>
        <v>328593.59003029321</v>
      </c>
      <c r="BQ206" s="194">
        <f>$BM4*'NPgN - Average Cons. of Failure'!$Q$53</f>
        <v>328593.59003029321</v>
      </c>
      <c r="BR206" s="176"/>
      <c r="BS206" s="89"/>
      <c r="BT206" s="58" t="s">
        <v>29</v>
      </c>
      <c r="BU206" s="24">
        <f t="shared" ref="BU206:BU269" si="1236">IF(BM206&gt;0,BE206*BM206,"")</f>
        <v>0</v>
      </c>
      <c r="BV206" s="24">
        <f t="shared" ref="BV206:BV269" si="1237">IF(BN206&gt;0,BF206*BN206,"")</f>
        <v>0</v>
      </c>
      <c r="BW206" s="24">
        <f t="shared" ref="BW206:BW269" si="1238">IF(BO206&gt;0,BG206*BO206,"")</f>
        <v>0</v>
      </c>
      <c r="BX206" s="24">
        <f t="shared" ref="BX206:BX269" si="1239">IF(BP206&gt;0,BH206*BP206,"")</f>
        <v>0</v>
      </c>
      <c r="BY206" s="24">
        <f t="shared" ref="BY206:BY269" si="1240">IF(BQ206&gt;0,BI206*BQ206,"")</f>
        <v>0</v>
      </c>
      <c r="BZ206" s="89"/>
      <c r="CA206" s="89"/>
      <c r="CB206" s="58" t="s">
        <v>29</v>
      </c>
      <c r="CC206" s="195">
        <f t="shared" si="1227"/>
        <v>0</v>
      </c>
      <c r="CD206" s="195">
        <f t="shared" si="1213"/>
        <v>0</v>
      </c>
      <c r="CE206" s="195">
        <f t="shared" si="1213"/>
        <v>0</v>
      </c>
      <c r="CF206" s="195">
        <f t="shared" si="1213"/>
        <v>0</v>
      </c>
      <c r="CG206" s="195">
        <f t="shared" si="1213"/>
        <v>0</v>
      </c>
      <c r="CH206" s="198">
        <f t="shared" si="884"/>
        <v>0</v>
      </c>
      <c r="CI206" s="68"/>
      <c r="CJ206" s="68"/>
      <c r="CK206" s="195">
        <f t="shared" si="1214"/>
        <v>0</v>
      </c>
      <c r="CL206" s="195">
        <f t="shared" si="1214"/>
        <v>0</v>
      </c>
      <c r="CM206" s="195">
        <f t="shared" si="1214"/>
        <v>0</v>
      </c>
      <c r="CN206" s="195">
        <f t="shared" si="1214"/>
        <v>0</v>
      </c>
      <c r="CO206" s="195">
        <f t="shared" si="1214"/>
        <v>0</v>
      </c>
      <c r="CP206" s="198">
        <f t="shared" si="1228"/>
        <v>0</v>
      </c>
      <c r="CS206" s="195">
        <f t="shared" si="1229"/>
        <v>0</v>
      </c>
      <c r="CT206" s="195">
        <f t="shared" si="1215"/>
        <v>0</v>
      </c>
      <c r="CU206" s="195">
        <f t="shared" si="1215"/>
        <v>0</v>
      </c>
      <c r="CV206" s="195">
        <f t="shared" si="1215"/>
        <v>0</v>
      </c>
      <c r="CW206" s="195">
        <f t="shared" si="1215"/>
        <v>0</v>
      </c>
      <c r="CX206" s="198">
        <f t="shared" si="1230"/>
        <v>0</v>
      </c>
      <c r="CY206" s="6"/>
      <c r="CZ206" s="6"/>
      <c r="DA206" s="195">
        <f t="shared" si="1231"/>
        <v>0</v>
      </c>
      <c r="DB206" s="195">
        <f t="shared" si="1216"/>
        <v>0</v>
      </c>
      <c r="DC206" s="195">
        <f t="shared" si="1216"/>
        <v>0</v>
      </c>
      <c r="DD206" s="195">
        <f t="shared" si="1216"/>
        <v>0</v>
      </c>
      <c r="DE206" s="195">
        <f t="shared" si="1216"/>
        <v>0</v>
      </c>
      <c r="DF206" s="198">
        <f t="shared" si="1232"/>
        <v>0</v>
      </c>
      <c r="DG206" s="6"/>
      <c r="DH206" s="6"/>
      <c r="DI206" s="195">
        <f t="shared" si="1233"/>
        <v>0</v>
      </c>
      <c r="DJ206" s="195">
        <f t="shared" si="1217"/>
        <v>0</v>
      </c>
      <c r="DK206" s="195">
        <f t="shared" si="1217"/>
        <v>0</v>
      </c>
      <c r="DL206" s="195">
        <f t="shared" si="1217"/>
        <v>0</v>
      </c>
      <c r="DM206" s="195">
        <f t="shared" si="1217"/>
        <v>0</v>
      </c>
      <c r="DN206" s="198">
        <f t="shared" ref="DN206:DN266" si="1241">SUM(DI206:DM206)</f>
        <v>0</v>
      </c>
      <c r="DO206" s="6"/>
      <c r="DP206" s="6"/>
      <c r="DQ206" s="195">
        <f t="shared" si="1234"/>
        <v>0</v>
      </c>
      <c r="DR206" s="195">
        <f t="shared" si="1218"/>
        <v>0</v>
      </c>
      <c r="DS206" s="195">
        <f t="shared" si="1218"/>
        <v>0</v>
      </c>
      <c r="DT206" s="195">
        <f t="shared" si="1218"/>
        <v>0</v>
      </c>
      <c r="DU206" s="195">
        <f t="shared" si="1218"/>
        <v>0</v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4.7652555903907894</v>
      </c>
      <c r="E207" s="57">
        <f t="shared" si="1220"/>
        <v>4.7652555903907894</v>
      </c>
      <c r="F207" s="58" t="s">
        <v>30</v>
      </c>
      <c r="G207" s="52">
        <f>'[9]NAW3 - Asset Repl - NPgN'!G204</f>
        <v>0</v>
      </c>
      <c r="H207" s="52">
        <f>'[9]NAW3 - Asset Repl - NPgN'!H204</f>
        <v>0</v>
      </c>
      <c r="I207" s="52">
        <f>'[9]NAW3 - Asset Repl - NPgN'!I204</f>
        <v>2.8133634389522166</v>
      </c>
      <c r="J207" s="52">
        <f>'[9]NAW3 - Asset Repl - NPgN'!J204</f>
        <v>1.4503373590460567</v>
      </c>
      <c r="K207" s="52">
        <f>'[9]NAW3 - Asset Repl - NPgN'!K204</f>
        <v>0.50155479239251588</v>
      </c>
      <c r="L207" s="59">
        <f t="shared" si="1221"/>
        <v>4.7652555903907894</v>
      </c>
      <c r="M207" s="52">
        <f>'[9]NAW3 - Asset Repl - NPgN'!M204</f>
        <v>0</v>
      </c>
      <c r="N207" s="52">
        <f>'[9]NAW3 - Asset Repl - NPgN'!N204</f>
        <v>0</v>
      </c>
      <c r="O207" s="52">
        <f>'[9]NAW3 - Asset Repl - NPgN'!O204</f>
        <v>2.1517379681365574</v>
      </c>
      <c r="P207" s="52">
        <f>'[9]NAW3 - Asset Repl - NPgN'!P204</f>
        <v>1.4503373590460567</v>
      </c>
      <c r="Q207" s="52">
        <f>'[9]NAW3 - Asset Repl - NPgN'!Q204</f>
        <v>1.1631802632081751</v>
      </c>
      <c r="R207" s="59">
        <f t="shared" si="1222"/>
        <v>4.7652555903907894</v>
      </c>
      <c r="S207" s="52">
        <f>'[9]NAW3 - Asset Repl - NPgN'!S204</f>
        <v>0</v>
      </c>
      <c r="T207" s="52">
        <f>'[9]NAW3 - Asset Repl - NPgN'!T204</f>
        <v>0</v>
      </c>
      <c r="U207" s="52">
        <f>'[9]NAW3 - Asset Repl - NPgN'!U204</f>
        <v>0</v>
      </c>
      <c r="V207" s="52">
        <f>'[9]NAW3 - Asset Repl - NPgN'!V204</f>
        <v>0</v>
      </c>
      <c r="W207" s="52">
        <f>'[9]NAW3 - Asset Repl - NPgN'!W204</f>
        <v>0</v>
      </c>
      <c r="X207" s="59">
        <f t="shared" si="1223"/>
        <v>0</v>
      </c>
      <c r="Y207" s="52">
        <f>'[9]NAW3 - Asset Repl - NPgN'!Y204</f>
        <v>0</v>
      </c>
      <c r="Z207" s="52">
        <f>'[9]NAW3 - Asset Repl - NPgN'!Z204</f>
        <v>0</v>
      </c>
      <c r="AA207" s="52">
        <f>'[9]NAW3 - Asset Repl - NPgN'!AA204</f>
        <v>0.71013173700449062</v>
      </c>
      <c r="AB207" s="52">
        <f>'[9]NAW3 - Asset Repl - NPgN'!AB204</f>
        <v>3.5535690609937829</v>
      </c>
      <c r="AC207" s="52">
        <f>'[9]NAW3 - Asset Repl - NPgN'!AC204</f>
        <v>0.50155479239251588</v>
      </c>
      <c r="AD207" s="59">
        <f t="shared" si="1224"/>
        <v>4.7652555903907894</v>
      </c>
      <c r="AE207" s="52">
        <f>'[9]NAW3 - Asset Repl - NPgN'!AE204</f>
        <v>0</v>
      </c>
      <c r="AF207" s="52">
        <f>'[9]NAW3 - Asset Repl - NPgN'!AF204</f>
        <v>0</v>
      </c>
      <c r="AG207" s="52">
        <f>'[9]NAW3 - Asset Repl - NPgN'!AG204</f>
        <v>0</v>
      </c>
      <c r="AH207" s="52">
        <f>'[9]NAW3 - Asset Repl - NPgN'!AH204</f>
        <v>0</v>
      </c>
      <c r="AI207" s="52">
        <f>'[9]NAW3 - Asset Repl - NPgN'!AI204</f>
        <v>0</v>
      </c>
      <c r="AJ207" s="59">
        <f t="shared" si="1225"/>
        <v>0</v>
      </c>
      <c r="AK207" s="52">
        <f>'[9]NAW3 - Asset Repl - NPgN'!AK204</f>
        <v>0</v>
      </c>
      <c r="AL207" s="52">
        <f>'[9]NAW3 - Asset Repl - NPgN'!AL204</f>
        <v>0</v>
      </c>
      <c r="AM207" s="52">
        <f>'[9]NAW3 - Asset Repl - NPgN'!AM204</f>
        <v>0.71013173700449062</v>
      </c>
      <c r="AN207" s="52">
        <f>'[9]NAW3 - Asset Repl - NPgN'!AN204</f>
        <v>2.1032317019477262</v>
      </c>
      <c r="AO207" s="52">
        <f>'[9]NAW3 - Asset Repl - NPgN'!AO204</f>
        <v>1.9518921514385725</v>
      </c>
      <c r="AP207" s="59">
        <f t="shared" si="1226"/>
        <v>4.7652555903907894</v>
      </c>
      <c r="AR207" s="16"/>
      <c r="BB207" s="89"/>
      <c r="BC207" s="89"/>
      <c r="BD207" s="58" t="s">
        <v>30</v>
      </c>
      <c r="BE207" s="172">
        <f>'NPgN - Probs. of Failure'!O$53</f>
        <v>0</v>
      </c>
      <c r="BF207" s="172">
        <f>'NPgN - Probs. of Failure'!P$53</f>
        <v>0</v>
      </c>
      <c r="BG207" s="172">
        <f>'NPgN - Probs. of Failure'!Q$53</f>
        <v>0</v>
      </c>
      <c r="BH207" s="172">
        <f>'NPgN - Probs. of Failure'!R$53</f>
        <v>0</v>
      </c>
      <c r="BI207" s="172">
        <f>'NPgN - Probs. of Failure'!S$53</f>
        <v>0</v>
      </c>
      <c r="BJ207" s="176"/>
      <c r="BK207" s="89"/>
      <c r="BL207" s="58" t="s">
        <v>30</v>
      </c>
      <c r="BM207" s="194">
        <f>$BM5*'NPgN - Average Cons. of Failure'!$Q$53</f>
        <v>547655.98338382202</v>
      </c>
      <c r="BN207" s="194">
        <f>$BM5*'NPgN - Average Cons. of Failure'!$Q$53</f>
        <v>547655.98338382202</v>
      </c>
      <c r="BO207" s="194">
        <f>$BM5*'NPgN - Average Cons. of Failure'!$Q$53</f>
        <v>547655.98338382202</v>
      </c>
      <c r="BP207" s="194">
        <f>$BM5*'NPgN - Average Cons. of Failure'!$Q$53</f>
        <v>547655.98338382202</v>
      </c>
      <c r="BQ207" s="194">
        <f>$BM5*'NPgN - Average Cons. of Failure'!$Q$53</f>
        <v>547655.98338382202</v>
      </c>
      <c r="BR207" s="176"/>
      <c r="BS207" s="89"/>
      <c r="BT207" s="58" t="s">
        <v>30</v>
      </c>
      <c r="BU207" s="24">
        <f t="shared" si="1236"/>
        <v>0</v>
      </c>
      <c r="BV207" s="24">
        <f t="shared" si="1237"/>
        <v>0</v>
      </c>
      <c r="BW207" s="24">
        <f t="shared" si="1238"/>
        <v>0</v>
      </c>
      <c r="BX207" s="24">
        <f t="shared" si="1239"/>
        <v>0</v>
      </c>
      <c r="BY207" s="24">
        <f t="shared" si="1240"/>
        <v>0</v>
      </c>
      <c r="BZ207" s="89"/>
      <c r="CA207" s="89"/>
      <c r="CB207" s="58" t="s">
        <v>30</v>
      </c>
      <c r="CC207" s="195">
        <f t="shared" si="1227"/>
        <v>0</v>
      </c>
      <c r="CD207" s="195">
        <f t="shared" si="1213"/>
        <v>0</v>
      </c>
      <c r="CE207" s="195">
        <f t="shared" si="1213"/>
        <v>0</v>
      </c>
      <c r="CF207" s="195">
        <f t="shared" si="1213"/>
        <v>0</v>
      </c>
      <c r="CG207" s="195">
        <f t="shared" si="1213"/>
        <v>0</v>
      </c>
      <c r="CH207" s="198">
        <f t="shared" si="884"/>
        <v>0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0</v>
      </c>
      <c r="CN207" s="195">
        <f t="shared" si="1214"/>
        <v>0</v>
      </c>
      <c r="CO207" s="195">
        <f t="shared" si="1214"/>
        <v>0</v>
      </c>
      <c r="CP207" s="198">
        <f t="shared" si="1228"/>
        <v>0</v>
      </c>
      <c r="CS207" s="195">
        <f t="shared" si="1229"/>
        <v>0</v>
      </c>
      <c r="CT207" s="195">
        <f t="shared" si="1215"/>
        <v>0</v>
      </c>
      <c r="CU207" s="195">
        <f t="shared" si="1215"/>
        <v>0</v>
      </c>
      <c r="CV207" s="195">
        <f t="shared" si="1215"/>
        <v>0</v>
      </c>
      <c r="CW207" s="195">
        <f t="shared" si="1215"/>
        <v>0</v>
      </c>
      <c r="CX207" s="198">
        <f t="shared" si="1230"/>
        <v>0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0</v>
      </c>
      <c r="DD207" s="195">
        <f t="shared" si="1216"/>
        <v>0</v>
      </c>
      <c r="DE207" s="195">
        <f t="shared" si="1216"/>
        <v>0</v>
      </c>
      <c r="DF207" s="198">
        <f t="shared" si="1232"/>
        <v>0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0</v>
      </c>
      <c r="DM207" s="195">
        <f t="shared" si="1217"/>
        <v>0</v>
      </c>
      <c r="DN207" s="198">
        <f t="shared" si="1241"/>
        <v>0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0</v>
      </c>
      <c r="DU207" s="195">
        <f t="shared" si="1218"/>
        <v>0</v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583.90746866905545</v>
      </c>
      <c r="E208" s="63">
        <f>SUM(E204:E207)</f>
        <v>583.90746866905545</v>
      </c>
      <c r="F208" s="64"/>
      <c r="G208" s="65">
        <f>SUM(G204:G207)</f>
        <v>59.947924257452847</v>
      </c>
      <c r="H208" s="66">
        <f t="shared" ref="H208:K208" si="1242">SUM(H204:H207)</f>
        <v>156.89448811309865</v>
      </c>
      <c r="I208" s="66">
        <f t="shared" si="1242"/>
        <v>216.80263723227671</v>
      </c>
      <c r="J208" s="66">
        <f t="shared" si="1242"/>
        <v>61.295428332178616</v>
      </c>
      <c r="K208" s="66">
        <f t="shared" si="1242"/>
        <v>88.966990734048778</v>
      </c>
      <c r="L208" s="67"/>
      <c r="M208" s="65">
        <f>SUM(M204:M207)</f>
        <v>58.970037931086011</v>
      </c>
      <c r="N208" s="66">
        <f t="shared" ref="N208:Q208" si="1243">SUM(N204:N207)</f>
        <v>35.921800488800933</v>
      </c>
      <c r="O208" s="66">
        <f t="shared" si="1243"/>
        <v>130.73699900810959</v>
      </c>
      <c r="P208" s="66">
        <f t="shared" si="1243"/>
        <v>165.36077181369734</v>
      </c>
      <c r="Q208" s="66">
        <f t="shared" si="1243"/>
        <v>192.91785942736172</v>
      </c>
      <c r="R208" s="67"/>
      <c r="S208" s="65">
        <f>SUM(S204:S207)</f>
        <v>0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56.49233785416051</v>
      </c>
      <c r="Z208" s="66">
        <f t="shared" ref="Z208:AC208" si="1245">SUM(Z204:Z207)</f>
        <v>21.893788306990906</v>
      </c>
      <c r="AA208" s="66">
        <f t="shared" si="1245"/>
        <v>274.1137608597046</v>
      </c>
      <c r="AB208" s="66">
        <f t="shared" si="1245"/>
        <v>87.84387794264974</v>
      </c>
      <c r="AC208" s="66">
        <f t="shared" si="1245"/>
        <v>143.56370370554981</v>
      </c>
      <c r="AD208" s="67"/>
      <c r="AE208" s="65">
        <f>SUM(AE204:AE207)</f>
        <v>0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56.49233785416051</v>
      </c>
      <c r="AL208" s="66">
        <f t="shared" ref="AL208:AO208" si="1247">SUM(AL204:AL207)</f>
        <v>13.463399243372022</v>
      </c>
      <c r="AM208" s="66">
        <f t="shared" si="1247"/>
        <v>240.51541052134874</v>
      </c>
      <c r="AN208" s="66">
        <f t="shared" si="1247"/>
        <v>124.34775362571666</v>
      </c>
      <c r="AO208" s="66">
        <f t="shared" si="1247"/>
        <v>149.08856742445778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0</v>
      </c>
      <c r="CF208" s="197">
        <f t="shared" si="1248"/>
        <v>0</v>
      </c>
      <c r="CG208" s="197">
        <f t="shared" si="1248"/>
        <v>0</v>
      </c>
      <c r="CH208" s="198">
        <f t="shared" si="884"/>
        <v>0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0</v>
      </c>
      <c r="CN208" s="197">
        <f t="shared" si="1249"/>
        <v>0</v>
      </c>
      <c r="CO208" s="197">
        <f t="shared" si="1249"/>
        <v>0</v>
      </c>
      <c r="CP208" s="198">
        <f t="shared" si="1228"/>
        <v>0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0</v>
      </c>
      <c r="CV208" s="197">
        <f t="shared" si="1250"/>
        <v>0</v>
      </c>
      <c r="CW208" s="197">
        <f t="shared" si="1250"/>
        <v>0</v>
      </c>
      <c r="CX208" s="198">
        <f t="shared" si="1230"/>
        <v>0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0</v>
      </c>
      <c r="DL208" s="197">
        <f t="shared" si="1252"/>
        <v>0</v>
      </c>
      <c r="DM208" s="197">
        <f t="shared" si="1252"/>
        <v>0</v>
      </c>
      <c r="DN208" s="198">
        <f t="shared" si="1241"/>
        <v>0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NPgN'!G206</f>
        <v>0</v>
      </c>
      <c r="H209" s="52">
        <f>'[9]NAW3 - Asset Repl - NPgN'!H206</f>
        <v>0</v>
      </c>
      <c r="I209" s="52">
        <f>'[9]NAW3 - Asset Repl - NPgN'!I206</f>
        <v>0</v>
      </c>
      <c r="J209" s="52">
        <f>'[9]NAW3 - Asset Repl - NPgN'!J206</f>
        <v>0</v>
      </c>
      <c r="K209" s="52">
        <f>'[9]NAW3 - Asset Repl - NPgN'!K206</f>
        <v>0</v>
      </c>
      <c r="L209" s="53">
        <f>SUM(G209:K209)</f>
        <v>0</v>
      </c>
      <c r="M209" s="52">
        <f>'[9]NAW3 - Asset Repl - NPgN'!M206</f>
        <v>0</v>
      </c>
      <c r="N209" s="52">
        <f>'[9]NAW3 - Asset Repl - NPgN'!N206</f>
        <v>0</v>
      </c>
      <c r="O209" s="52">
        <f>'[9]NAW3 - Asset Repl - NPgN'!O206</f>
        <v>0</v>
      </c>
      <c r="P209" s="52">
        <f>'[9]NAW3 - Asset Repl - NPgN'!P206</f>
        <v>0</v>
      </c>
      <c r="Q209" s="52">
        <f>'[9]NAW3 - Asset Repl - NPgN'!Q206</f>
        <v>0</v>
      </c>
      <c r="R209" s="53">
        <f>SUM(M209:Q209)</f>
        <v>0</v>
      </c>
      <c r="S209" s="52">
        <f>'[9]NAW3 - Asset Repl - NPgN'!S206</f>
        <v>0</v>
      </c>
      <c r="T209" s="52">
        <f>'[9]NAW3 - Asset Repl - NPgN'!T206</f>
        <v>0</v>
      </c>
      <c r="U209" s="52">
        <f>'[9]NAW3 - Asset Repl - NPgN'!U206</f>
        <v>0</v>
      </c>
      <c r="V209" s="52">
        <f>'[9]NAW3 - Asset Repl - NPgN'!V206</f>
        <v>0</v>
      </c>
      <c r="W209" s="52">
        <f>'[9]NAW3 - Asset Repl - NPgN'!W206</f>
        <v>0</v>
      </c>
      <c r="X209" s="53">
        <f>SUM(S209:W209)</f>
        <v>0</v>
      </c>
      <c r="Y209" s="54">
        <f>'[9]NAW3 - Asset Repl - NPgN'!Y206</f>
        <v>0</v>
      </c>
      <c r="Z209" s="54">
        <f>'[9]NAW3 - Asset Repl - NPgN'!Z206</f>
        <v>0</v>
      </c>
      <c r="AA209" s="54">
        <f>'[9]NAW3 - Asset Repl - NPgN'!AA206</f>
        <v>0</v>
      </c>
      <c r="AB209" s="54">
        <f>'[9]NAW3 - Asset Repl - NPgN'!AB206</f>
        <v>0</v>
      </c>
      <c r="AC209" s="54">
        <f>'[9]NAW3 - Asset Repl - NPgN'!AC206</f>
        <v>0</v>
      </c>
      <c r="AD209" s="53">
        <f>SUM(Y209:AC209)</f>
        <v>0</v>
      </c>
      <c r="AE209" s="54">
        <f>'[9]NAW3 - Asset Repl - NPgN'!AE206</f>
        <v>0</v>
      </c>
      <c r="AF209" s="54">
        <f>'[9]NAW3 - Asset Repl - NPgN'!AF206</f>
        <v>0</v>
      </c>
      <c r="AG209" s="54">
        <f>'[9]NAW3 - Asset Repl - NPgN'!AG206</f>
        <v>0</v>
      </c>
      <c r="AH209" s="54">
        <f>'[9]NAW3 - Asset Repl - NPgN'!AH206</f>
        <v>0</v>
      </c>
      <c r="AI209" s="54">
        <f>'[9]NAW3 - Asset Repl - NPgN'!AI206</f>
        <v>0</v>
      </c>
      <c r="AJ209" s="53">
        <f>SUM(AE209:AI209)</f>
        <v>0</v>
      </c>
      <c r="AK209" s="54">
        <f>'[9]NAW3 - Asset Repl - NPgN'!AK206</f>
        <v>0</v>
      </c>
      <c r="AL209" s="54">
        <f>'[9]NAW3 - Asset Repl - NPgN'!AL206</f>
        <v>0</v>
      </c>
      <c r="AM209" s="54">
        <f>'[9]NAW3 - Asset Repl - NPgN'!AM206</f>
        <v>0</v>
      </c>
      <c r="AN209" s="54">
        <f>'[9]NAW3 - Asset Repl - NPgN'!AN206</f>
        <v>0</v>
      </c>
      <c r="AO209" s="54">
        <f>'[9]NAW3 - Asset Repl - NPgN'!AO206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'NPgN - Probs. of Failure'!O$54</f>
        <v>0</v>
      </c>
      <c r="BF209" s="172">
        <f>'NPgN - Probs. of Failure'!P$54</f>
        <v>0</v>
      </c>
      <c r="BG209" s="172">
        <f>'NPgN - Probs. of Failure'!Q$54</f>
        <v>0</v>
      </c>
      <c r="BH209" s="172">
        <f>'NPgN - Probs. of Failure'!R$54</f>
        <v>0</v>
      </c>
      <c r="BI209" s="172">
        <f>'NPgN - Probs. of Failure'!S$54</f>
        <v>0</v>
      </c>
      <c r="BJ209" s="175"/>
      <c r="BK209" s="6"/>
      <c r="BL209" s="51" t="s">
        <v>25</v>
      </c>
      <c r="BM209" s="242">
        <f>IFERROR($BM2*'NPgN - Average Cons. of Failure'!$Q$54,0)</f>
        <v>0</v>
      </c>
      <c r="BN209" s="242">
        <f>IFERROR($BM2*'NPgN - Average Cons. of Failure'!$Q$54,0)</f>
        <v>0</v>
      </c>
      <c r="BO209" s="242">
        <f>IFERROR($BM2*'NPgN - Average Cons. of Failure'!$Q$54,0)</f>
        <v>0</v>
      </c>
      <c r="BP209" s="242">
        <f>IFERROR($BM2*'NPgN - Average Cons. of Failure'!$Q$54,0)</f>
        <v>0</v>
      </c>
      <c r="BQ209" s="242">
        <f>IFERROR($BM2*'NPgN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27</v>
      </c>
      <c r="G210" s="52">
        <f>'[9]NAW3 - Asset Repl - NPgN'!G207</f>
        <v>0</v>
      </c>
      <c r="H210" s="52">
        <f>'[9]NAW3 - Asset Repl - NPgN'!H207</f>
        <v>0</v>
      </c>
      <c r="I210" s="52">
        <f>'[9]NAW3 - Asset Repl - NPgN'!I207</f>
        <v>0</v>
      </c>
      <c r="J210" s="52">
        <f>'[9]NAW3 - Asset Repl - NPgN'!J207</f>
        <v>0</v>
      </c>
      <c r="K210" s="52">
        <f>'[9]NAW3 - Asset Repl - NPgN'!K207</f>
        <v>0</v>
      </c>
      <c r="L210" s="59">
        <f t="shared" ref="L210:L212" si="1262">SUM(G210:K210)</f>
        <v>0</v>
      </c>
      <c r="M210" s="52">
        <f>'[9]NAW3 - Asset Repl - NPgN'!M207</f>
        <v>0</v>
      </c>
      <c r="N210" s="52">
        <f>'[9]NAW3 - Asset Repl - NPgN'!N207</f>
        <v>0</v>
      </c>
      <c r="O210" s="52">
        <f>'[9]NAW3 - Asset Repl - NPgN'!O207</f>
        <v>0</v>
      </c>
      <c r="P210" s="52">
        <f>'[9]NAW3 - Asset Repl - NPgN'!P207</f>
        <v>0</v>
      </c>
      <c r="Q210" s="52">
        <f>'[9]NAW3 - Asset Repl - NPgN'!Q207</f>
        <v>0</v>
      </c>
      <c r="R210" s="59">
        <f t="shared" ref="R210:R212" si="1263">SUM(M210:Q210)</f>
        <v>0</v>
      </c>
      <c r="S210" s="52">
        <f>'[9]NAW3 - Asset Repl - NPgN'!S207</f>
        <v>0</v>
      </c>
      <c r="T210" s="52">
        <f>'[9]NAW3 - Asset Repl - NPgN'!T207</f>
        <v>0</v>
      </c>
      <c r="U210" s="52">
        <f>'[9]NAW3 - Asset Repl - NPgN'!U207</f>
        <v>0</v>
      </c>
      <c r="V210" s="52">
        <f>'[9]NAW3 - Asset Repl - NPgN'!V207</f>
        <v>0</v>
      </c>
      <c r="W210" s="52">
        <f>'[9]NAW3 - Asset Repl - NPgN'!W207</f>
        <v>0</v>
      </c>
      <c r="X210" s="59">
        <f t="shared" ref="X210:X212" si="1264">SUM(S210:W210)</f>
        <v>0</v>
      </c>
      <c r="Y210" s="52">
        <f>'[9]NAW3 - Asset Repl - NPgN'!Y207</f>
        <v>0</v>
      </c>
      <c r="Z210" s="52">
        <f>'[9]NAW3 - Asset Repl - NPgN'!Z207</f>
        <v>0</v>
      </c>
      <c r="AA210" s="52">
        <f>'[9]NAW3 - Asset Repl - NPgN'!AA207</f>
        <v>0</v>
      </c>
      <c r="AB210" s="52">
        <f>'[9]NAW3 - Asset Repl - NPgN'!AB207</f>
        <v>0</v>
      </c>
      <c r="AC210" s="52">
        <f>'[9]NAW3 - Asset Repl - NPgN'!AC207</f>
        <v>0</v>
      </c>
      <c r="AD210" s="59">
        <f t="shared" ref="AD210:AD212" si="1265">SUM(Y210:AC210)</f>
        <v>0</v>
      </c>
      <c r="AE210" s="52">
        <f>'[9]NAW3 - Asset Repl - NPgN'!AE207</f>
        <v>0</v>
      </c>
      <c r="AF210" s="52">
        <f>'[9]NAW3 - Asset Repl - NPgN'!AF207</f>
        <v>0</v>
      </c>
      <c r="AG210" s="52">
        <f>'[9]NAW3 - Asset Repl - NPgN'!AG207</f>
        <v>0</v>
      </c>
      <c r="AH210" s="52">
        <f>'[9]NAW3 - Asset Repl - NPgN'!AH207</f>
        <v>0</v>
      </c>
      <c r="AI210" s="52">
        <f>'[9]NAW3 - Asset Repl - NPgN'!AI207</f>
        <v>0</v>
      </c>
      <c r="AJ210" s="59">
        <f t="shared" ref="AJ210:AJ212" si="1266">SUM(AE210:AI210)</f>
        <v>0</v>
      </c>
      <c r="AK210" s="52">
        <f>'[9]NAW3 - Asset Repl - NPgN'!AK207</f>
        <v>0</v>
      </c>
      <c r="AL210" s="52">
        <f>'[9]NAW3 - Asset Repl - NPgN'!AL207</f>
        <v>0</v>
      </c>
      <c r="AM210" s="52">
        <f>'[9]NAW3 - Asset Repl - NPgN'!AM207</f>
        <v>0</v>
      </c>
      <c r="AN210" s="52">
        <f>'[9]NAW3 - Asset Repl - NPgN'!AN207</f>
        <v>0</v>
      </c>
      <c r="AO210" s="52">
        <f>'[9]NAW3 - Asset Repl - NPgN'!AO207</f>
        <v>0</v>
      </c>
      <c r="AP210" s="59">
        <f t="shared" ref="AP210:AP212" si="1267">SUM(AK210:AO210)</f>
        <v>0</v>
      </c>
      <c r="BB210" s="6"/>
      <c r="BC210" s="6"/>
      <c r="BD210" s="58" t="s">
        <v>27</v>
      </c>
      <c r="BE210" s="172">
        <f>'NPgN - Probs. of Failure'!O$54</f>
        <v>0</v>
      </c>
      <c r="BF210" s="172">
        <f>'NPgN - Probs. of Failure'!P$54</f>
        <v>0</v>
      </c>
      <c r="BG210" s="172">
        <f>'NPgN - Probs. of Failure'!Q$54</f>
        <v>0</v>
      </c>
      <c r="BH210" s="172">
        <f>'NPgN - Probs. of Failure'!R$54</f>
        <v>0</v>
      </c>
      <c r="BI210" s="172">
        <f>'NPgN - Probs. of Failure'!S$54</f>
        <v>0</v>
      </c>
      <c r="BJ210" s="176"/>
      <c r="BK210" s="6"/>
      <c r="BL210" s="58" t="s">
        <v>27</v>
      </c>
      <c r="BM210" s="242">
        <f>IFERROR($BM3*'NPgN - Average Cons. of Failure'!$Q$54,0)</f>
        <v>0</v>
      </c>
      <c r="BN210" s="242">
        <f>IFERROR($BM3*'NPgN - Average Cons. of Failure'!$Q$54,0)</f>
        <v>0</v>
      </c>
      <c r="BO210" s="242">
        <f>IFERROR($BM3*'NPgN - Average Cons. of Failure'!$Q$54,0)</f>
        <v>0</v>
      </c>
      <c r="BP210" s="242">
        <f>IFERROR($BM3*'NPgN - Average Cons. of Failure'!$Q$54,0)</f>
        <v>0</v>
      </c>
      <c r="BQ210" s="242">
        <f>IFERROR($BM3*'NPgN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NPgN'!G208</f>
        <v>0</v>
      </c>
      <c r="H211" s="52">
        <f>'[9]NAW3 - Asset Repl - NPgN'!H208</f>
        <v>0</v>
      </c>
      <c r="I211" s="52">
        <f>'[9]NAW3 - Asset Repl - NPgN'!I208</f>
        <v>0</v>
      </c>
      <c r="J211" s="52">
        <f>'[9]NAW3 - Asset Repl - NPgN'!J208</f>
        <v>0</v>
      </c>
      <c r="K211" s="52">
        <f>'[9]NAW3 - Asset Repl - NPgN'!K208</f>
        <v>0</v>
      </c>
      <c r="L211" s="59">
        <f t="shared" si="1262"/>
        <v>0</v>
      </c>
      <c r="M211" s="52">
        <f>'[9]NAW3 - Asset Repl - NPgN'!M208</f>
        <v>0</v>
      </c>
      <c r="N211" s="52">
        <f>'[9]NAW3 - Asset Repl - NPgN'!N208</f>
        <v>0</v>
      </c>
      <c r="O211" s="52">
        <f>'[9]NAW3 - Asset Repl - NPgN'!O208</f>
        <v>0</v>
      </c>
      <c r="P211" s="52">
        <f>'[9]NAW3 - Asset Repl - NPgN'!P208</f>
        <v>0</v>
      </c>
      <c r="Q211" s="52">
        <f>'[9]NAW3 - Asset Repl - NPgN'!Q208</f>
        <v>0</v>
      </c>
      <c r="R211" s="59">
        <f t="shared" si="1263"/>
        <v>0</v>
      </c>
      <c r="S211" s="52">
        <f>'[9]NAW3 - Asset Repl - NPgN'!S208</f>
        <v>0</v>
      </c>
      <c r="T211" s="52">
        <f>'[9]NAW3 - Asset Repl - NPgN'!T208</f>
        <v>0</v>
      </c>
      <c r="U211" s="52">
        <f>'[9]NAW3 - Asset Repl - NPgN'!U208</f>
        <v>0</v>
      </c>
      <c r="V211" s="52">
        <f>'[9]NAW3 - Asset Repl - NPgN'!V208</f>
        <v>0</v>
      </c>
      <c r="W211" s="52">
        <f>'[9]NAW3 - Asset Repl - NPgN'!W208</f>
        <v>0</v>
      </c>
      <c r="X211" s="59">
        <f t="shared" si="1264"/>
        <v>0</v>
      </c>
      <c r="Y211" s="52">
        <f>'[9]NAW3 - Asset Repl - NPgN'!Y208</f>
        <v>0</v>
      </c>
      <c r="Z211" s="52">
        <f>'[9]NAW3 - Asset Repl - NPgN'!Z208</f>
        <v>0</v>
      </c>
      <c r="AA211" s="52">
        <f>'[9]NAW3 - Asset Repl - NPgN'!AA208</f>
        <v>0</v>
      </c>
      <c r="AB211" s="52">
        <f>'[9]NAW3 - Asset Repl - NPgN'!AB208</f>
        <v>0</v>
      </c>
      <c r="AC211" s="52">
        <f>'[9]NAW3 - Asset Repl - NPgN'!AC208</f>
        <v>0</v>
      </c>
      <c r="AD211" s="59">
        <f t="shared" si="1265"/>
        <v>0</v>
      </c>
      <c r="AE211" s="52">
        <f>'[9]NAW3 - Asset Repl - NPgN'!AE208</f>
        <v>0</v>
      </c>
      <c r="AF211" s="52">
        <f>'[9]NAW3 - Asset Repl - NPgN'!AF208</f>
        <v>0</v>
      </c>
      <c r="AG211" s="52">
        <f>'[9]NAW3 - Asset Repl - NPgN'!AG208</f>
        <v>0</v>
      </c>
      <c r="AH211" s="52">
        <f>'[9]NAW3 - Asset Repl - NPgN'!AH208</f>
        <v>0</v>
      </c>
      <c r="AI211" s="52">
        <f>'[9]NAW3 - Asset Repl - NPgN'!AI208</f>
        <v>0</v>
      </c>
      <c r="AJ211" s="59">
        <f t="shared" si="1266"/>
        <v>0</v>
      </c>
      <c r="AK211" s="52">
        <f>'[9]NAW3 - Asset Repl - NPgN'!AK208</f>
        <v>0</v>
      </c>
      <c r="AL211" s="52">
        <f>'[9]NAW3 - Asset Repl - NPgN'!AL208</f>
        <v>0</v>
      </c>
      <c r="AM211" s="52">
        <f>'[9]NAW3 - Asset Repl - NPgN'!AM208</f>
        <v>0</v>
      </c>
      <c r="AN211" s="52">
        <f>'[9]NAW3 - Asset Repl - NPgN'!AN208</f>
        <v>0</v>
      </c>
      <c r="AO211" s="52">
        <f>'[9]NAW3 - Asset Repl - NPgN'!AO208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'NPgN - Probs. of Failure'!O$54</f>
        <v>0</v>
      </c>
      <c r="BF211" s="172">
        <f>'NPgN - Probs. of Failure'!P$54</f>
        <v>0</v>
      </c>
      <c r="BG211" s="172">
        <f>'NPgN - Probs. of Failure'!Q$54</f>
        <v>0</v>
      </c>
      <c r="BH211" s="172">
        <f>'NPgN - Probs. of Failure'!R$54</f>
        <v>0</v>
      </c>
      <c r="BI211" s="172">
        <f>'NPgN - Probs. of Failure'!S$54</f>
        <v>0</v>
      </c>
      <c r="BJ211" s="176"/>
      <c r="BK211" s="6"/>
      <c r="BL211" s="58" t="s">
        <v>29</v>
      </c>
      <c r="BM211" s="242">
        <f>IFERROR($BM4*'NPgN - Average Cons. of Failure'!$Q$54,0)</f>
        <v>0</v>
      </c>
      <c r="BN211" s="242">
        <f>IFERROR($BM4*'NPgN - Average Cons. of Failure'!$Q$54,0)</f>
        <v>0</v>
      </c>
      <c r="BO211" s="242">
        <f>IFERROR($BM4*'NPgN - Average Cons. of Failure'!$Q$54,0)</f>
        <v>0</v>
      </c>
      <c r="BP211" s="242">
        <f>IFERROR($BM4*'NPgN - Average Cons. of Failure'!$Q$54,0)</f>
        <v>0</v>
      </c>
      <c r="BQ211" s="242">
        <f>IFERROR($BM4*'NPgN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NPgN'!G209</f>
        <v>0</v>
      </c>
      <c r="H212" s="52">
        <f>'[9]NAW3 - Asset Repl - NPgN'!H209</f>
        <v>0</v>
      </c>
      <c r="I212" s="52">
        <f>'[9]NAW3 - Asset Repl - NPgN'!I209</f>
        <v>0</v>
      </c>
      <c r="J212" s="52">
        <f>'[9]NAW3 - Asset Repl - NPgN'!J209</f>
        <v>0</v>
      </c>
      <c r="K212" s="52">
        <f>'[9]NAW3 - Asset Repl - NPgN'!K209</f>
        <v>0</v>
      </c>
      <c r="L212" s="59">
        <f t="shared" si="1262"/>
        <v>0</v>
      </c>
      <c r="M212" s="52">
        <f>'[9]NAW3 - Asset Repl - NPgN'!M209</f>
        <v>0</v>
      </c>
      <c r="N212" s="52">
        <f>'[9]NAW3 - Asset Repl - NPgN'!N209</f>
        <v>0</v>
      </c>
      <c r="O212" s="52">
        <f>'[9]NAW3 - Asset Repl - NPgN'!O209</f>
        <v>0</v>
      </c>
      <c r="P212" s="52">
        <f>'[9]NAW3 - Asset Repl - NPgN'!P209</f>
        <v>0</v>
      </c>
      <c r="Q212" s="52">
        <f>'[9]NAW3 - Asset Repl - NPgN'!Q209</f>
        <v>0</v>
      </c>
      <c r="R212" s="59">
        <f t="shared" si="1263"/>
        <v>0</v>
      </c>
      <c r="S212" s="52">
        <f>'[9]NAW3 - Asset Repl - NPgN'!S209</f>
        <v>0</v>
      </c>
      <c r="T212" s="52">
        <f>'[9]NAW3 - Asset Repl - NPgN'!T209</f>
        <v>0</v>
      </c>
      <c r="U212" s="52">
        <f>'[9]NAW3 - Asset Repl - NPgN'!U209</f>
        <v>0</v>
      </c>
      <c r="V212" s="52">
        <f>'[9]NAW3 - Asset Repl - NPgN'!V209</f>
        <v>0</v>
      </c>
      <c r="W212" s="52">
        <f>'[9]NAW3 - Asset Repl - NPgN'!W209</f>
        <v>0</v>
      </c>
      <c r="X212" s="59">
        <f t="shared" si="1264"/>
        <v>0</v>
      </c>
      <c r="Y212" s="52">
        <f>'[9]NAW3 - Asset Repl - NPgN'!Y209</f>
        <v>0</v>
      </c>
      <c r="Z212" s="52">
        <f>'[9]NAW3 - Asset Repl - NPgN'!Z209</f>
        <v>0</v>
      </c>
      <c r="AA212" s="52">
        <f>'[9]NAW3 - Asset Repl - NPgN'!AA209</f>
        <v>0</v>
      </c>
      <c r="AB212" s="52">
        <f>'[9]NAW3 - Asset Repl - NPgN'!AB209</f>
        <v>0</v>
      </c>
      <c r="AC212" s="52">
        <f>'[9]NAW3 - Asset Repl - NPgN'!AC209</f>
        <v>0</v>
      </c>
      <c r="AD212" s="59">
        <f t="shared" si="1265"/>
        <v>0</v>
      </c>
      <c r="AE212" s="52">
        <f>'[9]NAW3 - Asset Repl - NPgN'!AE209</f>
        <v>0</v>
      </c>
      <c r="AF212" s="52">
        <f>'[9]NAW3 - Asset Repl - NPgN'!AF209</f>
        <v>0</v>
      </c>
      <c r="AG212" s="52">
        <f>'[9]NAW3 - Asset Repl - NPgN'!AG209</f>
        <v>0</v>
      </c>
      <c r="AH212" s="52">
        <f>'[9]NAW3 - Asset Repl - NPgN'!AH209</f>
        <v>0</v>
      </c>
      <c r="AI212" s="52">
        <f>'[9]NAW3 - Asset Repl - NPgN'!AI209</f>
        <v>0</v>
      </c>
      <c r="AJ212" s="59">
        <f t="shared" si="1266"/>
        <v>0</v>
      </c>
      <c r="AK212" s="52">
        <f>'[9]NAW3 - Asset Repl - NPgN'!AK209</f>
        <v>0</v>
      </c>
      <c r="AL212" s="52">
        <f>'[9]NAW3 - Asset Repl - NPgN'!AL209</f>
        <v>0</v>
      </c>
      <c r="AM212" s="52">
        <f>'[9]NAW3 - Asset Repl - NPgN'!AM209</f>
        <v>0</v>
      </c>
      <c r="AN212" s="52">
        <f>'[9]NAW3 - Asset Repl - NPgN'!AN209</f>
        <v>0</v>
      </c>
      <c r="AO212" s="52">
        <f>'[9]NAW3 - Asset Repl - NPgN'!AO209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'NPgN - Probs. of Failure'!O$54</f>
        <v>0</v>
      </c>
      <c r="BF212" s="172">
        <f>'NPgN - Probs. of Failure'!P$54</f>
        <v>0</v>
      </c>
      <c r="BG212" s="172">
        <f>'NPgN - Probs. of Failure'!Q$54</f>
        <v>0</v>
      </c>
      <c r="BH212" s="172">
        <f>'NPgN - Probs. of Failure'!R$54</f>
        <v>0</v>
      </c>
      <c r="BI212" s="172">
        <f>'NPgN - Probs. of Failure'!S$54</f>
        <v>0</v>
      </c>
      <c r="BJ212" s="176"/>
      <c r="BK212" s="6"/>
      <c r="BL212" s="58" t="s">
        <v>30</v>
      </c>
      <c r="BM212" s="242">
        <f>IFERROR($BM5*'NPgN - Average Cons. of Failure'!$Q$54,0)</f>
        <v>0</v>
      </c>
      <c r="BN212" s="242">
        <f>IFERROR($BM5*'NPgN - Average Cons. of Failure'!$Q$54,0)</f>
        <v>0</v>
      </c>
      <c r="BO212" s="242">
        <f>IFERROR($BM5*'NPgN - Average Cons. of Failure'!$Q$54,0)</f>
        <v>0</v>
      </c>
      <c r="BP212" s="242">
        <f>IFERROR($BM5*'NPgN - Average Cons. of Failure'!$Q$54,0)</f>
        <v>0</v>
      </c>
      <c r="BQ212" s="242">
        <f>IFERROR($BM5*'NPgN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NPgN'!G211</f>
        <v>0</v>
      </c>
      <c r="H214" s="52">
        <f>'[9]NAW3 - Asset Repl - NPgN'!H211</f>
        <v>0</v>
      </c>
      <c r="I214" s="52">
        <f>'[9]NAW3 - Asset Repl - NPgN'!I211</f>
        <v>0</v>
      </c>
      <c r="J214" s="52">
        <f>'[9]NAW3 - Asset Repl - NPgN'!J211</f>
        <v>0</v>
      </c>
      <c r="K214" s="52">
        <f>'[9]NAW3 - Asset Repl - NPgN'!K211</f>
        <v>0</v>
      </c>
      <c r="L214" s="53">
        <f>SUM(G214:K214)</f>
        <v>0</v>
      </c>
      <c r="M214" s="52">
        <f>'[9]NAW3 - Asset Repl - NPgN'!M211</f>
        <v>0</v>
      </c>
      <c r="N214" s="52">
        <f>'[9]NAW3 - Asset Repl - NPgN'!N211</f>
        <v>0</v>
      </c>
      <c r="O214" s="52">
        <f>'[9]NAW3 - Asset Repl - NPgN'!O211</f>
        <v>0</v>
      </c>
      <c r="P214" s="52">
        <f>'[9]NAW3 - Asset Repl - NPgN'!P211</f>
        <v>0</v>
      </c>
      <c r="Q214" s="52">
        <f>'[9]NAW3 - Asset Repl - NPgN'!Q211</f>
        <v>0</v>
      </c>
      <c r="R214" s="53">
        <f>SUM(M214:Q214)</f>
        <v>0</v>
      </c>
      <c r="S214" s="52">
        <f>'[9]NAW3 - Asset Repl - NPgN'!S211</f>
        <v>0</v>
      </c>
      <c r="T214" s="52">
        <f>'[9]NAW3 - Asset Repl - NPgN'!T211</f>
        <v>0</v>
      </c>
      <c r="U214" s="52">
        <f>'[9]NAW3 - Asset Repl - NPgN'!U211</f>
        <v>0</v>
      </c>
      <c r="V214" s="52">
        <f>'[9]NAW3 - Asset Repl - NPgN'!V211</f>
        <v>0</v>
      </c>
      <c r="W214" s="52">
        <f>'[9]NAW3 - Asset Repl - NPgN'!W211</f>
        <v>0</v>
      </c>
      <c r="X214" s="53">
        <f>SUM(S214:W214)</f>
        <v>0</v>
      </c>
      <c r="Y214" s="54">
        <f>'[9]NAW3 - Asset Repl - NPgN'!Y211</f>
        <v>0</v>
      </c>
      <c r="Z214" s="54">
        <f>'[9]NAW3 - Asset Repl - NPgN'!Z211</f>
        <v>0</v>
      </c>
      <c r="AA214" s="54">
        <f>'[9]NAW3 - Asset Repl - NPgN'!AA211</f>
        <v>0</v>
      </c>
      <c r="AB214" s="54">
        <f>'[9]NAW3 - Asset Repl - NPgN'!AB211</f>
        <v>0</v>
      </c>
      <c r="AC214" s="54">
        <f>'[9]NAW3 - Asset Repl - NPgN'!AC211</f>
        <v>0</v>
      </c>
      <c r="AD214" s="53">
        <f>SUM(Y214:AC214)</f>
        <v>0</v>
      </c>
      <c r="AE214" s="54">
        <f>'[9]NAW3 - Asset Repl - NPgN'!AE211</f>
        <v>0</v>
      </c>
      <c r="AF214" s="54">
        <f>'[9]NAW3 - Asset Repl - NPgN'!AF211</f>
        <v>0</v>
      </c>
      <c r="AG214" s="54">
        <f>'[9]NAW3 - Asset Repl - NPgN'!AG211</f>
        <v>0</v>
      </c>
      <c r="AH214" s="54">
        <f>'[9]NAW3 - Asset Repl - NPgN'!AH211</f>
        <v>0</v>
      </c>
      <c r="AI214" s="54">
        <f>'[9]NAW3 - Asset Repl - NPgN'!AI211</f>
        <v>0</v>
      </c>
      <c r="AJ214" s="53">
        <f>SUM(AE214:AI214)</f>
        <v>0</v>
      </c>
      <c r="AK214" s="54">
        <f>'[9]NAW3 - Asset Repl - NPgN'!AK211</f>
        <v>0</v>
      </c>
      <c r="AL214" s="54">
        <f>'[9]NAW3 - Asset Repl - NPgN'!AL211</f>
        <v>0</v>
      </c>
      <c r="AM214" s="54">
        <f>'[9]NAW3 - Asset Repl - NPgN'!AM211</f>
        <v>0</v>
      </c>
      <c r="AN214" s="54">
        <f>'[9]NAW3 - Asset Repl - NPgN'!AN211</f>
        <v>0</v>
      </c>
      <c r="AO214" s="54">
        <f>'[9]NAW3 - Asset Repl - NPgN'!AO211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'NPgN - Probs. of Failure'!O$55</f>
        <v>0</v>
      </c>
      <c r="BF214" s="172">
        <f>'NPgN - Probs. of Failure'!P$55</f>
        <v>0</v>
      </c>
      <c r="BG214" s="172">
        <f>'NPgN - Probs. of Failure'!Q$55</f>
        <v>0</v>
      </c>
      <c r="BH214" s="172">
        <f>'NPgN - Probs. of Failure'!R$55</f>
        <v>0</v>
      </c>
      <c r="BI214" s="172">
        <f>'NPgN - Probs. of Failure'!S$55</f>
        <v>0</v>
      </c>
      <c r="BJ214" s="175"/>
      <c r="BK214" s="6"/>
      <c r="BL214" s="51" t="s">
        <v>25</v>
      </c>
      <c r="BM214" s="242">
        <f>IFERROR($BM2*'NPgN - Average Cons. of Failure'!$Q$55,0)</f>
        <v>0</v>
      </c>
      <c r="BN214" s="242">
        <f>IFERROR($BM2*'NPgN - Average Cons. of Failure'!$Q$55,0)</f>
        <v>0</v>
      </c>
      <c r="BO214" s="242">
        <f>IFERROR($BM2*'NPgN - Average Cons. of Failure'!$Q$55,0)</f>
        <v>0</v>
      </c>
      <c r="BP214" s="242">
        <f>IFERROR($BM2*'NPgN - Average Cons. of Failure'!$Q$55,0)</f>
        <v>0</v>
      </c>
      <c r="BQ214" s="242">
        <f>IFERROR($BM2*'NPgN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27</v>
      </c>
      <c r="G215" s="52">
        <f>'[9]NAW3 - Asset Repl - NPgN'!G212</f>
        <v>0</v>
      </c>
      <c r="H215" s="52">
        <f>'[9]NAW3 - Asset Repl - NPgN'!H212</f>
        <v>0</v>
      </c>
      <c r="I215" s="52">
        <f>'[9]NAW3 - Asset Repl - NPgN'!I212</f>
        <v>0</v>
      </c>
      <c r="J215" s="52">
        <f>'[9]NAW3 - Asset Repl - NPgN'!J212</f>
        <v>0</v>
      </c>
      <c r="K215" s="52">
        <f>'[9]NAW3 - Asset Repl - NPgN'!K212</f>
        <v>0</v>
      </c>
      <c r="L215" s="59">
        <f t="shared" ref="L215:L217" si="1294">SUM(G215:K215)</f>
        <v>0</v>
      </c>
      <c r="M215" s="52">
        <f>'[9]NAW3 - Asset Repl - NPgN'!M212</f>
        <v>0</v>
      </c>
      <c r="N215" s="52">
        <f>'[9]NAW3 - Asset Repl - NPgN'!N212</f>
        <v>0</v>
      </c>
      <c r="O215" s="52">
        <f>'[9]NAW3 - Asset Repl - NPgN'!O212</f>
        <v>0</v>
      </c>
      <c r="P215" s="52">
        <f>'[9]NAW3 - Asset Repl - NPgN'!P212</f>
        <v>0</v>
      </c>
      <c r="Q215" s="52">
        <f>'[9]NAW3 - Asset Repl - NPgN'!Q212</f>
        <v>0</v>
      </c>
      <c r="R215" s="59">
        <f t="shared" ref="R215:R217" si="1295">SUM(M215:Q215)</f>
        <v>0</v>
      </c>
      <c r="S215" s="52">
        <f>'[9]NAW3 - Asset Repl - NPgN'!S212</f>
        <v>0</v>
      </c>
      <c r="T215" s="52">
        <f>'[9]NAW3 - Asset Repl - NPgN'!T212</f>
        <v>0</v>
      </c>
      <c r="U215" s="52">
        <f>'[9]NAW3 - Asset Repl - NPgN'!U212</f>
        <v>0</v>
      </c>
      <c r="V215" s="52">
        <f>'[9]NAW3 - Asset Repl - NPgN'!V212</f>
        <v>0</v>
      </c>
      <c r="W215" s="52">
        <f>'[9]NAW3 - Asset Repl - NPgN'!W212</f>
        <v>0</v>
      </c>
      <c r="X215" s="59">
        <f t="shared" ref="X215:X217" si="1296">SUM(S215:W215)</f>
        <v>0</v>
      </c>
      <c r="Y215" s="52">
        <f>'[9]NAW3 - Asset Repl - NPgN'!Y212</f>
        <v>0</v>
      </c>
      <c r="Z215" s="52">
        <f>'[9]NAW3 - Asset Repl - NPgN'!Z212</f>
        <v>0</v>
      </c>
      <c r="AA215" s="52">
        <f>'[9]NAW3 - Asset Repl - NPgN'!AA212</f>
        <v>0</v>
      </c>
      <c r="AB215" s="52">
        <f>'[9]NAW3 - Asset Repl - NPgN'!AB212</f>
        <v>0</v>
      </c>
      <c r="AC215" s="52">
        <f>'[9]NAW3 - Asset Repl - NPgN'!AC212</f>
        <v>0</v>
      </c>
      <c r="AD215" s="59">
        <f t="shared" ref="AD215:AD217" si="1297">SUM(Y215:AC215)</f>
        <v>0</v>
      </c>
      <c r="AE215" s="52">
        <f>'[9]NAW3 - Asset Repl - NPgN'!AE212</f>
        <v>0</v>
      </c>
      <c r="AF215" s="52">
        <f>'[9]NAW3 - Asset Repl - NPgN'!AF212</f>
        <v>0</v>
      </c>
      <c r="AG215" s="52">
        <f>'[9]NAW3 - Asset Repl - NPgN'!AG212</f>
        <v>0</v>
      </c>
      <c r="AH215" s="52">
        <f>'[9]NAW3 - Asset Repl - NPgN'!AH212</f>
        <v>0</v>
      </c>
      <c r="AI215" s="52">
        <f>'[9]NAW3 - Asset Repl - NPgN'!AI212</f>
        <v>0</v>
      </c>
      <c r="AJ215" s="59">
        <f t="shared" ref="AJ215:AJ217" si="1298">SUM(AE215:AI215)</f>
        <v>0</v>
      </c>
      <c r="AK215" s="52">
        <f>'[9]NAW3 - Asset Repl - NPgN'!AK212</f>
        <v>0</v>
      </c>
      <c r="AL215" s="52">
        <f>'[9]NAW3 - Asset Repl - NPgN'!AL212</f>
        <v>0</v>
      </c>
      <c r="AM215" s="52">
        <f>'[9]NAW3 - Asset Repl - NPgN'!AM212</f>
        <v>0</v>
      </c>
      <c r="AN215" s="52">
        <f>'[9]NAW3 - Asset Repl - NPgN'!AN212</f>
        <v>0</v>
      </c>
      <c r="AO215" s="52">
        <f>'[9]NAW3 - Asset Repl - NPgN'!AO212</f>
        <v>0</v>
      </c>
      <c r="AP215" s="59">
        <f t="shared" ref="AP215:AP217" si="1299">SUM(AK215:AO215)</f>
        <v>0</v>
      </c>
      <c r="BB215" s="6"/>
      <c r="BC215" s="6"/>
      <c r="BD215" s="58" t="s">
        <v>27</v>
      </c>
      <c r="BE215" s="172">
        <f>'NPgN - Probs. of Failure'!O$55</f>
        <v>0</v>
      </c>
      <c r="BF215" s="172">
        <f>'NPgN - Probs. of Failure'!P$55</f>
        <v>0</v>
      </c>
      <c r="BG215" s="172">
        <f>'NPgN - Probs. of Failure'!Q$55</f>
        <v>0</v>
      </c>
      <c r="BH215" s="172">
        <f>'NPgN - Probs. of Failure'!R$55</f>
        <v>0</v>
      </c>
      <c r="BI215" s="172">
        <f>'NPgN - Probs. of Failure'!S$55</f>
        <v>0</v>
      </c>
      <c r="BJ215" s="176"/>
      <c r="BK215" s="6"/>
      <c r="BL215" s="58" t="s">
        <v>27</v>
      </c>
      <c r="BM215" s="242">
        <f>IFERROR($BM3*'NPgN - Average Cons. of Failure'!$Q$55,0)</f>
        <v>0</v>
      </c>
      <c r="BN215" s="242">
        <f>IFERROR($BM3*'NPgN - Average Cons. of Failure'!$Q$55,0)</f>
        <v>0</v>
      </c>
      <c r="BO215" s="242">
        <f>IFERROR($BM3*'NPgN - Average Cons. of Failure'!$Q$55,0)</f>
        <v>0</v>
      </c>
      <c r="BP215" s="242">
        <f>IFERROR($BM3*'NPgN - Average Cons. of Failure'!$Q$55,0)</f>
        <v>0</v>
      </c>
      <c r="BQ215" s="242">
        <f>IFERROR($BM3*'NPgN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NPgN'!G213</f>
        <v>0</v>
      </c>
      <c r="H216" s="52">
        <f>'[9]NAW3 - Asset Repl - NPgN'!H213</f>
        <v>0</v>
      </c>
      <c r="I216" s="52">
        <f>'[9]NAW3 - Asset Repl - NPgN'!I213</f>
        <v>0</v>
      </c>
      <c r="J216" s="52">
        <f>'[9]NAW3 - Asset Repl - NPgN'!J213</f>
        <v>0</v>
      </c>
      <c r="K216" s="52">
        <f>'[9]NAW3 - Asset Repl - NPgN'!K213</f>
        <v>0</v>
      </c>
      <c r="L216" s="59">
        <f t="shared" si="1294"/>
        <v>0</v>
      </c>
      <c r="M216" s="52">
        <f>'[9]NAW3 - Asset Repl - NPgN'!M213</f>
        <v>0</v>
      </c>
      <c r="N216" s="52">
        <f>'[9]NAW3 - Asset Repl - NPgN'!N213</f>
        <v>0</v>
      </c>
      <c r="O216" s="52">
        <f>'[9]NAW3 - Asset Repl - NPgN'!O213</f>
        <v>0</v>
      </c>
      <c r="P216" s="52">
        <f>'[9]NAW3 - Asset Repl - NPgN'!P213</f>
        <v>0</v>
      </c>
      <c r="Q216" s="52">
        <f>'[9]NAW3 - Asset Repl - NPgN'!Q213</f>
        <v>0</v>
      </c>
      <c r="R216" s="59">
        <f t="shared" si="1295"/>
        <v>0</v>
      </c>
      <c r="S216" s="52">
        <f>'[9]NAW3 - Asset Repl - NPgN'!S213</f>
        <v>0</v>
      </c>
      <c r="T216" s="52">
        <f>'[9]NAW3 - Asset Repl - NPgN'!T213</f>
        <v>0</v>
      </c>
      <c r="U216" s="52">
        <f>'[9]NAW3 - Asset Repl - NPgN'!U213</f>
        <v>0</v>
      </c>
      <c r="V216" s="52">
        <f>'[9]NAW3 - Asset Repl - NPgN'!V213</f>
        <v>0</v>
      </c>
      <c r="W216" s="52">
        <f>'[9]NAW3 - Asset Repl - NPgN'!W213</f>
        <v>0</v>
      </c>
      <c r="X216" s="59">
        <f t="shared" si="1296"/>
        <v>0</v>
      </c>
      <c r="Y216" s="52">
        <f>'[9]NAW3 - Asset Repl - NPgN'!Y213</f>
        <v>0</v>
      </c>
      <c r="Z216" s="52">
        <f>'[9]NAW3 - Asset Repl - NPgN'!Z213</f>
        <v>0</v>
      </c>
      <c r="AA216" s="52">
        <f>'[9]NAW3 - Asset Repl - NPgN'!AA213</f>
        <v>0</v>
      </c>
      <c r="AB216" s="52">
        <f>'[9]NAW3 - Asset Repl - NPgN'!AB213</f>
        <v>0</v>
      </c>
      <c r="AC216" s="52">
        <f>'[9]NAW3 - Asset Repl - NPgN'!AC213</f>
        <v>0</v>
      </c>
      <c r="AD216" s="59">
        <f t="shared" si="1297"/>
        <v>0</v>
      </c>
      <c r="AE216" s="52">
        <f>'[9]NAW3 - Asset Repl - NPgN'!AE213</f>
        <v>0</v>
      </c>
      <c r="AF216" s="52">
        <f>'[9]NAW3 - Asset Repl - NPgN'!AF213</f>
        <v>0</v>
      </c>
      <c r="AG216" s="52">
        <f>'[9]NAW3 - Asset Repl - NPgN'!AG213</f>
        <v>0</v>
      </c>
      <c r="AH216" s="52">
        <f>'[9]NAW3 - Asset Repl - NPgN'!AH213</f>
        <v>0</v>
      </c>
      <c r="AI216" s="52">
        <f>'[9]NAW3 - Asset Repl - NPgN'!AI213</f>
        <v>0</v>
      </c>
      <c r="AJ216" s="59">
        <f t="shared" si="1298"/>
        <v>0</v>
      </c>
      <c r="AK216" s="52">
        <f>'[9]NAW3 - Asset Repl - NPgN'!AK213</f>
        <v>0</v>
      </c>
      <c r="AL216" s="52">
        <f>'[9]NAW3 - Asset Repl - NPgN'!AL213</f>
        <v>0</v>
      </c>
      <c r="AM216" s="52">
        <f>'[9]NAW3 - Asset Repl - NPgN'!AM213</f>
        <v>0</v>
      </c>
      <c r="AN216" s="52">
        <f>'[9]NAW3 - Asset Repl - NPgN'!AN213</f>
        <v>0</v>
      </c>
      <c r="AO216" s="52">
        <f>'[9]NAW3 - Asset Repl - NPgN'!AO213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'NPgN - Probs. of Failure'!O$55</f>
        <v>0</v>
      </c>
      <c r="BF216" s="172">
        <f>'NPgN - Probs. of Failure'!P$55</f>
        <v>0</v>
      </c>
      <c r="BG216" s="172">
        <f>'NPgN - Probs. of Failure'!Q$55</f>
        <v>0</v>
      </c>
      <c r="BH216" s="172">
        <f>'NPgN - Probs. of Failure'!R$55</f>
        <v>0</v>
      </c>
      <c r="BI216" s="172">
        <f>'NPgN - Probs. of Failure'!S$55</f>
        <v>0</v>
      </c>
      <c r="BJ216" s="176"/>
      <c r="BK216" s="6"/>
      <c r="BL216" s="58" t="s">
        <v>29</v>
      </c>
      <c r="BM216" s="242">
        <f>IFERROR($BM4*'NPgN - Average Cons. of Failure'!$Q$55,0)</f>
        <v>0</v>
      </c>
      <c r="BN216" s="242">
        <f>IFERROR($BM4*'NPgN - Average Cons. of Failure'!$Q$55,0)</f>
        <v>0</v>
      </c>
      <c r="BO216" s="242">
        <f>IFERROR($BM4*'NPgN - Average Cons. of Failure'!$Q$55,0)</f>
        <v>0</v>
      </c>
      <c r="BP216" s="242">
        <f>IFERROR($BM4*'NPgN - Average Cons. of Failure'!$Q$55,0)</f>
        <v>0</v>
      </c>
      <c r="BQ216" s="242">
        <f>IFERROR($BM4*'NPgN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NPgN'!G214</f>
        <v>0</v>
      </c>
      <c r="H217" s="52">
        <f>'[9]NAW3 - Asset Repl - NPgN'!H214</f>
        <v>0</v>
      </c>
      <c r="I217" s="52">
        <f>'[9]NAW3 - Asset Repl - NPgN'!I214</f>
        <v>0</v>
      </c>
      <c r="J217" s="52">
        <f>'[9]NAW3 - Asset Repl - NPgN'!J214</f>
        <v>0</v>
      </c>
      <c r="K217" s="52">
        <f>'[9]NAW3 - Asset Repl - NPgN'!K214</f>
        <v>0</v>
      </c>
      <c r="L217" s="59">
        <f t="shared" si="1294"/>
        <v>0</v>
      </c>
      <c r="M217" s="52">
        <f>'[9]NAW3 - Asset Repl - NPgN'!M214</f>
        <v>0</v>
      </c>
      <c r="N217" s="52">
        <f>'[9]NAW3 - Asset Repl - NPgN'!N214</f>
        <v>0</v>
      </c>
      <c r="O217" s="52">
        <f>'[9]NAW3 - Asset Repl - NPgN'!O214</f>
        <v>0</v>
      </c>
      <c r="P217" s="52">
        <f>'[9]NAW3 - Asset Repl - NPgN'!P214</f>
        <v>0</v>
      </c>
      <c r="Q217" s="52">
        <f>'[9]NAW3 - Asset Repl - NPgN'!Q214</f>
        <v>0</v>
      </c>
      <c r="R217" s="59">
        <f t="shared" si="1295"/>
        <v>0</v>
      </c>
      <c r="S217" s="52">
        <f>'[9]NAW3 - Asset Repl - NPgN'!S214</f>
        <v>0</v>
      </c>
      <c r="T217" s="52">
        <f>'[9]NAW3 - Asset Repl - NPgN'!T214</f>
        <v>0</v>
      </c>
      <c r="U217" s="52">
        <f>'[9]NAW3 - Asset Repl - NPgN'!U214</f>
        <v>0</v>
      </c>
      <c r="V217" s="52">
        <f>'[9]NAW3 - Asset Repl - NPgN'!V214</f>
        <v>0</v>
      </c>
      <c r="W217" s="52">
        <f>'[9]NAW3 - Asset Repl - NPgN'!W214</f>
        <v>0</v>
      </c>
      <c r="X217" s="59">
        <f t="shared" si="1296"/>
        <v>0</v>
      </c>
      <c r="Y217" s="52">
        <f>'[9]NAW3 - Asset Repl - NPgN'!Y214</f>
        <v>0</v>
      </c>
      <c r="Z217" s="52">
        <f>'[9]NAW3 - Asset Repl - NPgN'!Z214</f>
        <v>0</v>
      </c>
      <c r="AA217" s="52">
        <f>'[9]NAW3 - Asset Repl - NPgN'!AA214</f>
        <v>0</v>
      </c>
      <c r="AB217" s="52">
        <f>'[9]NAW3 - Asset Repl - NPgN'!AB214</f>
        <v>0</v>
      </c>
      <c r="AC217" s="52">
        <f>'[9]NAW3 - Asset Repl - NPgN'!AC214</f>
        <v>0</v>
      </c>
      <c r="AD217" s="59">
        <f t="shared" si="1297"/>
        <v>0</v>
      </c>
      <c r="AE217" s="52">
        <f>'[9]NAW3 - Asset Repl - NPgN'!AE214</f>
        <v>0</v>
      </c>
      <c r="AF217" s="52">
        <f>'[9]NAW3 - Asset Repl - NPgN'!AF214</f>
        <v>0</v>
      </c>
      <c r="AG217" s="52">
        <f>'[9]NAW3 - Asset Repl - NPgN'!AG214</f>
        <v>0</v>
      </c>
      <c r="AH217" s="52">
        <f>'[9]NAW3 - Asset Repl - NPgN'!AH214</f>
        <v>0</v>
      </c>
      <c r="AI217" s="52">
        <f>'[9]NAW3 - Asset Repl - NPgN'!AI214</f>
        <v>0</v>
      </c>
      <c r="AJ217" s="59">
        <f t="shared" si="1298"/>
        <v>0</v>
      </c>
      <c r="AK217" s="52">
        <f>'[9]NAW3 - Asset Repl - NPgN'!AK214</f>
        <v>0</v>
      </c>
      <c r="AL217" s="52">
        <f>'[9]NAW3 - Asset Repl - NPgN'!AL214</f>
        <v>0</v>
      </c>
      <c r="AM217" s="52">
        <f>'[9]NAW3 - Asset Repl - NPgN'!AM214</f>
        <v>0</v>
      </c>
      <c r="AN217" s="52">
        <f>'[9]NAW3 - Asset Repl - NPgN'!AN214</f>
        <v>0</v>
      </c>
      <c r="AO217" s="52">
        <f>'[9]NAW3 - Asset Repl - NPgN'!AO214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'NPgN - Probs. of Failure'!O$55</f>
        <v>0</v>
      </c>
      <c r="BF217" s="172">
        <f>'NPgN - Probs. of Failure'!P$55</f>
        <v>0</v>
      </c>
      <c r="BG217" s="172">
        <f>'NPgN - Probs. of Failure'!Q$55</f>
        <v>0</v>
      </c>
      <c r="BH217" s="172">
        <f>'NPgN - Probs. of Failure'!R$55</f>
        <v>0</v>
      </c>
      <c r="BI217" s="172">
        <f>'NPgN - Probs. of Failure'!S$55</f>
        <v>0</v>
      </c>
      <c r="BJ217" s="176"/>
      <c r="BK217" s="6"/>
      <c r="BL217" s="58" t="s">
        <v>30</v>
      </c>
      <c r="BM217" s="242">
        <f>IFERROR($BM5*'NPgN - Average Cons. of Failure'!$Q$55,0)</f>
        <v>0</v>
      </c>
      <c r="BN217" s="242">
        <f>IFERROR($BM5*'NPgN - Average Cons. of Failure'!$Q$55,0)</f>
        <v>0</v>
      </c>
      <c r="BO217" s="242">
        <f>IFERROR($BM5*'NPgN - Average Cons. of Failure'!$Q$55,0)</f>
        <v>0</v>
      </c>
      <c r="BP217" s="242">
        <f>IFERROR($BM5*'NPgN - Average Cons. of Failure'!$Q$55,0)</f>
        <v>0</v>
      </c>
      <c r="BQ217" s="242">
        <f>IFERROR($BM5*'NPgN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NPgN'!G216</f>
        <v>0</v>
      </c>
      <c r="H219" s="52">
        <f>'[9]NAW3 - Asset Repl - NPgN'!H216</f>
        <v>0</v>
      </c>
      <c r="I219" s="52">
        <f>'[9]NAW3 - Asset Repl - NPgN'!I216</f>
        <v>0</v>
      </c>
      <c r="J219" s="52">
        <f>'[9]NAW3 - Asset Repl - NPgN'!J216</f>
        <v>0</v>
      </c>
      <c r="K219" s="52">
        <f>'[9]NAW3 - Asset Repl - NPgN'!K216</f>
        <v>0</v>
      </c>
      <c r="L219" s="53">
        <f>SUM(G219:K219)</f>
        <v>0</v>
      </c>
      <c r="M219" s="52">
        <f>'[9]NAW3 - Asset Repl - NPgN'!M216</f>
        <v>0</v>
      </c>
      <c r="N219" s="52">
        <f>'[9]NAW3 - Asset Repl - NPgN'!N216</f>
        <v>0</v>
      </c>
      <c r="O219" s="52">
        <f>'[9]NAW3 - Asset Repl - NPgN'!O216</f>
        <v>0</v>
      </c>
      <c r="P219" s="52">
        <f>'[9]NAW3 - Asset Repl - NPgN'!P216</f>
        <v>0</v>
      </c>
      <c r="Q219" s="52">
        <f>'[9]NAW3 - Asset Repl - NPgN'!Q216</f>
        <v>0</v>
      </c>
      <c r="R219" s="53">
        <f>SUM(M219:Q219)</f>
        <v>0</v>
      </c>
      <c r="S219" s="52">
        <f>'[9]NAW3 - Asset Repl - NPgN'!S216</f>
        <v>0</v>
      </c>
      <c r="T219" s="52">
        <f>'[9]NAW3 - Asset Repl - NPgN'!T216</f>
        <v>0</v>
      </c>
      <c r="U219" s="52">
        <f>'[9]NAW3 - Asset Repl - NPgN'!U216</f>
        <v>0</v>
      </c>
      <c r="V219" s="52">
        <f>'[9]NAW3 - Asset Repl - NPgN'!V216</f>
        <v>0</v>
      </c>
      <c r="W219" s="52">
        <f>'[9]NAW3 - Asset Repl - NPgN'!W216</f>
        <v>0</v>
      </c>
      <c r="X219" s="53">
        <f>SUM(S219:W219)</f>
        <v>0</v>
      </c>
      <c r="Y219" s="54">
        <f>'[9]NAW3 - Asset Repl - NPgN'!Y216</f>
        <v>0</v>
      </c>
      <c r="Z219" s="54">
        <f>'[9]NAW3 - Asset Repl - NPgN'!Z216</f>
        <v>0</v>
      </c>
      <c r="AA219" s="54">
        <f>'[9]NAW3 - Asset Repl - NPgN'!AA216</f>
        <v>0</v>
      </c>
      <c r="AB219" s="54">
        <f>'[9]NAW3 - Asset Repl - NPgN'!AB216</f>
        <v>0</v>
      </c>
      <c r="AC219" s="54">
        <f>'[9]NAW3 - Asset Repl - NPgN'!AC216</f>
        <v>0</v>
      </c>
      <c r="AD219" s="53">
        <f>SUM(Y219:AC219)</f>
        <v>0</v>
      </c>
      <c r="AE219" s="54">
        <f>'[9]NAW3 - Asset Repl - NPgN'!AE216</f>
        <v>0</v>
      </c>
      <c r="AF219" s="54">
        <f>'[9]NAW3 - Asset Repl - NPgN'!AF216</f>
        <v>0</v>
      </c>
      <c r="AG219" s="54">
        <f>'[9]NAW3 - Asset Repl - NPgN'!AG216</f>
        <v>0</v>
      </c>
      <c r="AH219" s="54">
        <f>'[9]NAW3 - Asset Repl - NPgN'!AH216</f>
        <v>0</v>
      </c>
      <c r="AI219" s="54">
        <f>'[9]NAW3 - Asset Repl - NPgN'!AI216</f>
        <v>0</v>
      </c>
      <c r="AJ219" s="53">
        <f>SUM(AE219:AI219)</f>
        <v>0</v>
      </c>
      <c r="AK219" s="54">
        <f>'[9]NAW3 - Asset Repl - NPgN'!AK216</f>
        <v>0</v>
      </c>
      <c r="AL219" s="54">
        <f>'[9]NAW3 - Asset Repl - NPgN'!AL216</f>
        <v>0</v>
      </c>
      <c r="AM219" s="54">
        <f>'[9]NAW3 - Asset Repl - NPgN'!AM216</f>
        <v>0</v>
      </c>
      <c r="AN219" s="54">
        <f>'[9]NAW3 - Asset Repl - NPgN'!AN216</f>
        <v>0</v>
      </c>
      <c r="AO219" s="54">
        <f>'[9]NAW3 - Asset Repl - NPgN'!AO216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'NPgN - Probs. of Failure'!O$56</f>
        <v>0</v>
      </c>
      <c r="BF219" s="172">
        <f>'NPgN - Probs. of Failure'!P$56</f>
        <v>0</v>
      </c>
      <c r="BG219" s="172">
        <f>'NPgN - Probs. of Failure'!Q$56</f>
        <v>0</v>
      </c>
      <c r="BH219" s="172">
        <f>'NPgN - Probs. of Failure'!R$56</f>
        <v>0</v>
      </c>
      <c r="BI219" s="172">
        <f>'NPgN - Probs. of Failure'!S$56</f>
        <v>0</v>
      </c>
      <c r="BJ219" s="175"/>
      <c r="BK219" s="6"/>
      <c r="BL219" s="51" t="s">
        <v>25</v>
      </c>
      <c r="BM219" s="242">
        <f>IFERROR($BM2*'NPgN - Average Cons. of Failure'!$Q$56,0)</f>
        <v>0</v>
      </c>
      <c r="BN219" s="242">
        <f>IFERROR($BM2*'NPgN - Average Cons. of Failure'!$Q$56,0)</f>
        <v>0</v>
      </c>
      <c r="BO219" s="242">
        <f>IFERROR($BM2*'NPgN - Average Cons. of Failure'!$Q$56,0)</f>
        <v>0</v>
      </c>
      <c r="BP219" s="242">
        <f>IFERROR($BM2*'NPgN - Average Cons. of Failure'!$Q$56,0)</f>
        <v>0</v>
      </c>
      <c r="BQ219" s="242">
        <f>IFERROR($BM2*'NPgN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NPgN'!G217</f>
        <v>0</v>
      </c>
      <c r="H220" s="52">
        <f>'[9]NAW3 - Asset Repl - NPgN'!H217</f>
        <v>0</v>
      </c>
      <c r="I220" s="52">
        <f>'[9]NAW3 - Asset Repl - NPgN'!I217</f>
        <v>0</v>
      </c>
      <c r="J220" s="52">
        <f>'[9]NAW3 - Asset Repl - NPgN'!J217</f>
        <v>0</v>
      </c>
      <c r="K220" s="52">
        <f>'[9]NAW3 - Asset Repl - NPgN'!K217</f>
        <v>0</v>
      </c>
      <c r="L220" s="59">
        <f t="shared" ref="L220:L222" si="1325">SUM(G220:K220)</f>
        <v>0</v>
      </c>
      <c r="M220" s="52">
        <f>'[9]NAW3 - Asset Repl - NPgN'!M217</f>
        <v>0</v>
      </c>
      <c r="N220" s="52">
        <f>'[9]NAW3 - Asset Repl - NPgN'!N217</f>
        <v>0</v>
      </c>
      <c r="O220" s="52">
        <f>'[9]NAW3 - Asset Repl - NPgN'!O217</f>
        <v>0</v>
      </c>
      <c r="P220" s="52">
        <f>'[9]NAW3 - Asset Repl - NPgN'!P217</f>
        <v>0</v>
      </c>
      <c r="Q220" s="52">
        <f>'[9]NAW3 - Asset Repl - NPgN'!Q217</f>
        <v>0</v>
      </c>
      <c r="R220" s="59">
        <f t="shared" ref="R220:R222" si="1326">SUM(M220:Q220)</f>
        <v>0</v>
      </c>
      <c r="S220" s="52">
        <f>'[9]NAW3 - Asset Repl - NPgN'!S217</f>
        <v>0</v>
      </c>
      <c r="T220" s="52">
        <f>'[9]NAW3 - Asset Repl - NPgN'!T217</f>
        <v>0</v>
      </c>
      <c r="U220" s="52">
        <f>'[9]NAW3 - Asset Repl - NPgN'!U217</f>
        <v>0</v>
      </c>
      <c r="V220" s="52">
        <f>'[9]NAW3 - Asset Repl - NPgN'!V217</f>
        <v>0</v>
      </c>
      <c r="W220" s="52">
        <f>'[9]NAW3 - Asset Repl - NPgN'!W217</f>
        <v>0</v>
      </c>
      <c r="X220" s="59">
        <f t="shared" ref="X220:X222" si="1327">SUM(S220:W220)</f>
        <v>0</v>
      </c>
      <c r="Y220" s="52">
        <f>'[9]NAW3 - Asset Repl - NPgN'!Y217</f>
        <v>0</v>
      </c>
      <c r="Z220" s="52">
        <f>'[9]NAW3 - Asset Repl - NPgN'!Z217</f>
        <v>0</v>
      </c>
      <c r="AA220" s="52">
        <f>'[9]NAW3 - Asset Repl - NPgN'!AA217</f>
        <v>0</v>
      </c>
      <c r="AB220" s="52">
        <f>'[9]NAW3 - Asset Repl - NPgN'!AB217</f>
        <v>0</v>
      </c>
      <c r="AC220" s="52">
        <f>'[9]NAW3 - Asset Repl - NPgN'!AC217</f>
        <v>0</v>
      </c>
      <c r="AD220" s="59">
        <f t="shared" ref="AD220:AD222" si="1328">SUM(Y220:AC220)</f>
        <v>0</v>
      </c>
      <c r="AE220" s="52">
        <f>'[9]NAW3 - Asset Repl - NPgN'!AE217</f>
        <v>0</v>
      </c>
      <c r="AF220" s="52">
        <f>'[9]NAW3 - Asset Repl - NPgN'!AF217</f>
        <v>0</v>
      </c>
      <c r="AG220" s="52">
        <f>'[9]NAW3 - Asset Repl - NPgN'!AG217</f>
        <v>0</v>
      </c>
      <c r="AH220" s="52">
        <f>'[9]NAW3 - Asset Repl - NPgN'!AH217</f>
        <v>0</v>
      </c>
      <c r="AI220" s="52">
        <f>'[9]NAW3 - Asset Repl - NPgN'!AI217</f>
        <v>0</v>
      </c>
      <c r="AJ220" s="59">
        <f t="shared" ref="AJ220:AJ222" si="1329">SUM(AE220:AI220)</f>
        <v>0</v>
      </c>
      <c r="AK220" s="52">
        <f>'[9]NAW3 - Asset Repl - NPgN'!AK217</f>
        <v>0</v>
      </c>
      <c r="AL220" s="52">
        <f>'[9]NAW3 - Asset Repl - NPgN'!AL217</f>
        <v>0</v>
      </c>
      <c r="AM220" s="52">
        <f>'[9]NAW3 - Asset Repl - NPgN'!AM217</f>
        <v>0</v>
      </c>
      <c r="AN220" s="52">
        <f>'[9]NAW3 - Asset Repl - NPgN'!AN217</f>
        <v>0</v>
      </c>
      <c r="AO220" s="52">
        <f>'[9]NAW3 - Asset Repl - NPgN'!AO217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'NPgN - Probs. of Failure'!O$56</f>
        <v>0</v>
      </c>
      <c r="BF220" s="172">
        <f>'NPgN - Probs. of Failure'!P$56</f>
        <v>0</v>
      </c>
      <c r="BG220" s="172">
        <f>'NPgN - Probs. of Failure'!Q$56</f>
        <v>0</v>
      </c>
      <c r="BH220" s="172">
        <f>'NPgN - Probs. of Failure'!R$56</f>
        <v>0</v>
      </c>
      <c r="BI220" s="172">
        <f>'NPgN - Probs. of Failure'!S$56</f>
        <v>0</v>
      </c>
      <c r="BJ220" s="176"/>
      <c r="BK220" s="6"/>
      <c r="BL220" s="58" t="s">
        <v>27</v>
      </c>
      <c r="BM220" s="242">
        <f>IFERROR($BM3*'NPgN - Average Cons. of Failure'!$Q$56,0)</f>
        <v>0</v>
      </c>
      <c r="BN220" s="242">
        <f>IFERROR($BM3*'NPgN - Average Cons. of Failure'!$Q$56,0)</f>
        <v>0</v>
      </c>
      <c r="BO220" s="242">
        <f>IFERROR($BM3*'NPgN - Average Cons. of Failure'!$Q$56,0)</f>
        <v>0</v>
      </c>
      <c r="BP220" s="242">
        <f>IFERROR($BM3*'NPgN - Average Cons. of Failure'!$Q$56,0)</f>
        <v>0</v>
      </c>
      <c r="BQ220" s="242">
        <f>IFERROR($BM3*'NPgN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NPgN'!G218</f>
        <v>0</v>
      </c>
      <c r="H221" s="52">
        <f>'[9]NAW3 - Asset Repl - NPgN'!H218</f>
        <v>0</v>
      </c>
      <c r="I221" s="52">
        <f>'[9]NAW3 - Asset Repl - NPgN'!I218</f>
        <v>0</v>
      </c>
      <c r="J221" s="52">
        <f>'[9]NAW3 - Asset Repl - NPgN'!J218</f>
        <v>0</v>
      </c>
      <c r="K221" s="52">
        <f>'[9]NAW3 - Asset Repl - NPgN'!K218</f>
        <v>0</v>
      </c>
      <c r="L221" s="59">
        <f t="shared" si="1325"/>
        <v>0</v>
      </c>
      <c r="M221" s="52">
        <f>'[9]NAW3 - Asset Repl - NPgN'!M218</f>
        <v>0</v>
      </c>
      <c r="N221" s="52">
        <f>'[9]NAW3 - Asset Repl - NPgN'!N218</f>
        <v>0</v>
      </c>
      <c r="O221" s="52">
        <f>'[9]NAW3 - Asset Repl - NPgN'!O218</f>
        <v>0</v>
      </c>
      <c r="P221" s="52">
        <f>'[9]NAW3 - Asset Repl - NPgN'!P218</f>
        <v>0</v>
      </c>
      <c r="Q221" s="52">
        <f>'[9]NAW3 - Asset Repl - NPgN'!Q218</f>
        <v>0</v>
      </c>
      <c r="R221" s="59">
        <f t="shared" si="1326"/>
        <v>0</v>
      </c>
      <c r="S221" s="52">
        <f>'[9]NAW3 - Asset Repl - NPgN'!S218</f>
        <v>0</v>
      </c>
      <c r="T221" s="52">
        <f>'[9]NAW3 - Asset Repl - NPgN'!T218</f>
        <v>0</v>
      </c>
      <c r="U221" s="52">
        <f>'[9]NAW3 - Asset Repl - NPgN'!U218</f>
        <v>0</v>
      </c>
      <c r="V221" s="52">
        <f>'[9]NAW3 - Asset Repl - NPgN'!V218</f>
        <v>0</v>
      </c>
      <c r="W221" s="52">
        <f>'[9]NAW3 - Asset Repl - NPgN'!W218</f>
        <v>0</v>
      </c>
      <c r="X221" s="59">
        <f t="shared" si="1327"/>
        <v>0</v>
      </c>
      <c r="Y221" s="52">
        <f>'[9]NAW3 - Asset Repl - NPgN'!Y218</f>
        <v>0</v>
      </c>
      <c r="Z221" s="52">
        <f>'[9]NAW3 - Asset Repl - NPgN'!Z218</f>
        <v>0</v>
      </c>
      <c r="AA221" s="52">
        <f>'[9]NAW3 - Asset Repl - NPgN'!AA218</f>
        <v>0</v>
      </c>
      <c r="AB221" s="52">
        <f>'[9]NAW3 - Asset Repl - NPgN'!AB218</f>
        <v>0</v>
      </c>
      <c r="AC221" s="52">
        <f>'[9]NAW3 - Asset Repl - NPgN'!AC218</f>
        <v>0</v>
      </c>
      <c r="AD221" s="59">
        <f t="shared" si="1328"/>
        <v>0</v>
      </c>
      <c r="AE221" s="52">
        <f>'[9]NAW3 - Asset Repl - NPgN'!AE218</f>
        <v>0</v>
      </c>
      <c r="AF221" s="52">
        <f>'[9]NAW3 - Asset Repl - NPgN'!AF218</f>
        <v>0</v>
      </c>
      <c r="AG221" s="52">
        <f>'[9]NAW3 - Asset Repl - NPgN'!AG218</f>
        <v>0</v>
      </c>
      <c r="AH221" s="52">
        <f>'[9]NAW3 - Asset Repl - NPgN'!AH218</f>
        <v>0</v>
      </c>
      <c r="AI221" s="52">
        <f>'[9]NAW3 - Asset Repl - NPgN'!AI218</f>
        <v>0</v>
      </c>
      <c r="AJ221" s="59">
        <f t="shared" si="1329"/>
        <v>0</v>
      </c>
      <c r="AK221" s="52">
        <f>'[9]NAW3 - Asset Repl - NPgN'!AK218</f>
        <v>0</v>
      </c>
      <c r="AL221" s="52">
        <f>'[9]NAW3 - Asset Repl - NPgN'!AL218</f>
        <v>0</v>
      </c>
      <c r="AM221" s="52">
        <f>'[9]NAW3 - Asset Repl - NPgN'!AM218</f>
        <v>0</v>
      </c>
      <c r="AN221" s="52">
        <f>'[9]NAW3 - Asset Repl - NPgN'!AN218</f>
        <v>0</v>
      </c>
      <c r="AO221" s="52">
        <f>'[9]NAW3 - Asset Repl - NPgN'!AO218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'NPgN - Probs. of Failure'!O$56</f>
        <v>0</v>
      </c>
      <c r="BF221" s="172">
        <f>'NPgN - Probs. of Failure'!P$56</f>
        <v>0</v>
      </c>
      <c r="BG221" s="172">
        <f>'NPgN - Probs. of Failure'!Q$56</f>
        <v>0</v>
      </c>
      <c r="BH221" s="172">
        <f>'NPgN - Probs. of Failure'!R$56</f>
        <v>0</v>
      </c>
      <c r="BI221" s="172">
        <f>'NPgN - Probs. of Failure'!S$56</f>
        <v>0</v>
      </c>
      <c r="BJ221" s="176"/>
      <c r="BK221" s="6"/>
      <c r="BL221" s="58" t="s">
        <v>29</v>
      </c>
      <c r="BM221" s="242">
        <f>IFERROR($BM4*'NPgN - Average Cons. of Failure'!$Q$56,0)</f>
        <v>0</v>
      </c>
      <c r="BN221" s="242">
        <f>IFERROR($BM4*'NPgN - Average Cons. of Failure'!$Q$56,0)</f>
        <v>0</v>
      </c>
      <c r="BO221" s="242">
        <f>IFERROR($BM4*'NPgN - Average Cons. of Failure'!$Q$56,0)</f>
        <v>0</v>
      </c>
      <c r="BP221" s="242">
        <f>IFERROR($BM4*'NPgN - Average Cons. of Failure'!$Q$56,0)</f>
        <v>0</v>
      </c>
      <c r="BQ221" s="242">
        <f>IFERROR($BM4*'NPgN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NPgN'!G219</f>
        <v>0</v>
      </c>
      <c r="H222" s="52">
        <f>'[9]NAW3 - Asset Repl - NPgN'!H219</f>
        <v>0</v>
      </c>
      <c r="I222" s="52">
        <f>'[9]NAW3 - Asset Repl - NPgN'!I219</f>
        <v>0</v>
      </c>
      <c r="J222" s="52">
        <f>'[9]NAW3 - Asset Repl - NPgN'!J219</f>
        <v>0</v>
      </c>
      <c r="K222" s="52">
        <f>'[9]NAW3 - Asset Repl - NPgN'!K219</f>
        <v>0</v>
      </c>
      <c r="L222" s="59">
        <f t="shared" si="1325"/>
        <v>0</v>
      </c>
      <c r="M222" s="52">
        <f>'[9]NAW3 - Asset Repl - NPgN'!M219</f>
        <v>0</v>
      </c>
      <c r="N222" s="52">
        <f>'[9]NAW3 - Asset Repl - NPgN'!N219</f>
        <v>0</v>
      </c>
      <c r="O222" s="52">
        <f>'[9]NAW3 - Asset Repl - NPgN'!O219</f>
        <v>0</v>
      </c>
      <c r="P222" s="52">
        <f>'[9]NAW3 - Asset Repl - NPgN'!P219</f>
        <v>0</v>
      </c>
      <c r="Q222" s="52">
        <f>'[9]NAW3 - Asset Repl - NPgN'!Q219</f>
        <v>0</v>
      </c>
      <c r="R222" s="59">
        <f t="shared" si="1326"/>
        <v>0</v>
      </c>
      <c r="S222" s="52">
        <f>'[9]NAW3 - Asset Repl - NPgN'!S219</f>
        <v>0</v>
      </c>
      <c r="T222" s="52">
        <f>'[9]NAW3 - Asset Repl - NPgN'!T219</f>
        <v>0</v>
      </c>
      <c r="U222" s="52">
        <f>'[9]NAW3 - Asset Repl - NPgN'!U219</f>
        <v>0</v>
      </c>
      <c r="V222" s="52">
        <f>'[9]NAW3 - Asset Repl - NPgN'!V219</f>
        <v>0</v>
      </c>
      <c r="W222" s="52">
        <f>'[9]NAW3 - Asset Repl - NPgN'!W219</f>
        <v>0</v>
      </c>
      <c r="X222" s="59">
        <f t="shared" si="1327"/>
        <v>0</v>
      </c>
      <c r="Y222" s="52">
        <f>'[9]NAW3 - Asset Repl - NPgN'!Y219</f>
        <v>0</v>
      </c>
      <c r="Z222" s="52">
        <f>'[9]NAW3 - Asset Repl - NPgN'!Z219</f>
        <v>0</v>
      </c>
      <c r="AA222" s="52">
        <f>'[9]NAW3 - Asset Repl - NPgN'!AA219</f>
        <v>0</v>
      </c>
      <c r="AB222" s="52">
        <f>'[9]NAW3 - Asset Repl - NPgN'!AB219</f>
        <v>0</v>
      </c>
      <c r="AC222" s="52">
        <f>'[9]NAW3 - Asset Repl - NPgN'!AC219</f>
        <v>0</v>
      </c>
      <c r="AD222" s="59">
        <f t="shared" si="1328"/>
        <v>0</v>
      </c>
      <c r="AE222" s="52">
        <f>'[9]NAW3 - Asset Repl - NPgN'!AE219</f>
        <v>0</v>
      </c>
      <c r="AF222" s="52">
        <f>'[9]NAW3 - Asset Repl - NPgN'!AF219</f>
        <v>0</v>
      </c>
      <c r="AG222" s="52">
        <f>'[9]NAW3 - Asset Repl - NPgN'!AG219</f>
        <v>0</v>
      </c>
      <c r="AH222" s="52">
        <f>'[9]NAW3 - Asset Repl - NPgN'!AH219</f>
        <v>0</v>
      </c>
      <c r="AI222" s="52">
        <f>'[9]NAW3 - Asset Repl - NPgN'!AI219</f>
        <v>0</v>
      </c>
      <c r="AJ222" s="59">
        <f t="shared" si="1329"/>
        <v>0</v>
      </c>
      <c r="AK222" s="52">
        <f>'[9]NAW3 - Asset Repl - NPgN'!AK219</f>
        <v>0</v>
      </c>
      <c r="AL222" s="52">
        <f>'[9]NAW3 - Asset Repl - NPgN'!AL219</f>
        <v>0</v>
      </c>
      <c r="AM222" s="52">
        <f>'[9]NAW3 - Asset Repl - NPgN'!AM219</f>
        <v>0</v>
      </c>
      <c r="AN222" s="52">
        <f>'[9]NAW3 - Asset Repl - NPgN'!AN219</f>
        <v>0</v>
      </c>
      <c r="AO222" s="52">
        <f>'[9]NAW3 - Asset Repl - NPgN'!AO219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'NPgN - Probs. of Failure'!O$56</f>
        <v>0</v>
      </c>
      <c r="BF222" s="172">
        <f>'NPgN - Probs. of Failure'!P$56</f>
        <v>0</v>
      </c>
      <c r="BG222" s="172">
        <f>'NPgN - Probs. of Failure'!Q$56</f>
        <v>0</v>
      </c>
      <c r="BH222" s="172">
        <f>'NPgN - Probs. of Failure'!R$56</f>
        <v>0</v>
      </c>
      <c r="BI222" s="172">
        <f>'NPgN - Probs. of Failure'!S$56</f>
        <v>0</v>
      </c>
      <c r="BJ222" s="176"/>
      <c r="BK222" s="6"/>
      <c r="BL222" s="58" t="s">
        <v>30</v>
      </c>
      <c r="BM222" s="242">
        <f>IFERROR($BM5*'NPgN - Average Cons. of Failure'!$Q$56,0)</f>
        <v>0</v>
      </c>
      <c r="BN222" s="242">
        <f>IFERROR($BM5*'NPgN - Average Cons. of Failure'!$Q$56,0)</f>
        <v>0</v>
      </c>
      <c r="BO222" s="242">
        <f>IFERROR($BM5*'NPgN - Average Cons. of Failure'!$Q$56,0)</f>
        <v>0</v>
      </c>
      <c r="BP222" s="242">
        <f>IFERROR($BM5*'NPgN - Average Cons. of Failure'!$Q$56,0)</f>
        <v>0</v>
      </c>
      <c r="BQ222" s="242">
        <f>IFERROR($BM5*'NPgN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NPgN'!G221</f>
        <v>0</v>
      </c>
      <c r="H224" s="52">
        <f>'[9]NAW3 - Asset Repl - NPgN'!H221</f>
        <v>0</v>
      </c>
      <c r="I224" s="52">
        <f>'[9]NAW3 - Asset Repl - NPgN'!I221</f>
        <v>0</v>
      </c>
      <c r="J224" s="52">
        <f>'[9]NAW3 - Asset Repl - NPgN'!J221</f>
        <v>0</v>
      </c>
      <c r="K224" s="52">
        <f>'[9]NAW3 - Asset Repl - NPgN'!K221</f>
        <v>0</v>
      </c>
      <c r="L224" s="53">
        <f>SUM(G224:K224)</f>
        <v>0</v>
      </c>
      <c r="M224" s="52">
        <f>'[9]NAW3 - Asset Repl - NPgN'!M221</f>
        <v>0</v>
      </c>
      <c r="N224" s="52">
        <f>'[9]NAW3 - Asset Repl - NPgN'!N221</f>
        <v>0</v>
      </c>
      <c r="O224" s="52">
        <f>'[9]NAW3 - Asset Repl - NPgN'!O221</f>
        <v>0</v>
      </c>
      <c r="P224" s="52">
        <f>'[9]NAW3 - Asset Repl - NPgN'!P221</f>
        <v>0</v>
      </c>
      <c r="Q224" s="52">
        <f>'[9]NAW3 - Asset Repl - NPgN'!Q221</f>
        <v>0</v>
      </c>
      <c r="R224" s="53">
        <f>SUM(M224:Q224)</f>
        <v>0</v>
      </c>
      <c r="S224" s="52">
        <f>'[9]NAW3 - Asset Repl - NPgN'!S221</f>
        <v>0</v>
      </c>
      <c r="T224" s="52">
        <f>'[9]NAW3 - Asset Repl - NPgN'!T221</f>
        <v>0</v>
      </c>
      <c r="U224" s="52">
        <f>'[9]NAW3 - Asset Repl - NPgN'!U221</f>
        <v>0</v>
      </c>
      <c r="V224" s="52">
        <f>'[9]NAW3 - Asset Repl - NPgN'!V221</f>
        <v>0</v>
      </c>
      <c r="W224" s="52">
        <f>'[9]NAW3 - Asset Repl - NPgN'!W221</f>
        <v>0</v>
      </c>
      <c r="X224" s="53">
        <f>SUM(S224:W224)</f>
        <v>0</v>
      </c>
      <c r="Y224" s="54">
        <f>'[9]NAW3 - Asset Repl - NPgN'!Y221</f>
        <v>0</v>
      </c>
      <c r="Z224" s="54">
        <f>'[9]NAW3 - Asset Repl - NPgN'!Z221</f>
        <v>0</v>
      </c>
      <c r="AA224" s="54">
        <f>'[9]NAW3 - Asset Repl - NPgN'!AA221</f>
        <v>0</v>
      </c>
      <c r="AB224" s="54">
        <f>'[9]NAW3 - Asset Repl - NPgN'!AB221</f>
        <v>0</v>
      </c>
      <c r="AC224" s="54">
        <f>'[9]NAW3 - Asset Repl - NPgN'!AC221</f>
        <v>0</v>
      </c>
      <c r="AD224" s="53">
        <f>SUM(Y224:AC224)</f>
        <v>0</v>
      </c>
      <c r="AE224" s="54">
        <f>'[9]NAW3 - Asset Repl - NPgN'!AE221</f>
        <v>0</v>
      </c>
      <c r="AF224" s="54">
        <f>'[9]NAW3 - Asset Repl - NPgN'!AF221</f>
        <v>0</v>
      </c>
      <c r="AG224" s="54">
        <f>'[9]NAW3 - Asset Repl - NPgN'!AG221</f>
        <v>0</v>
      </c>
      <c r="AH224" s="54">
        <f>'[9]NAW3 - Asset Repl - NPgN'!AH221</f>
        <v>0</v>
      </c>
      <c r="AI224" s="54">
        <f>'[9]NAW3 - Asset Repl - NPgN'!AI221</f>
        <v>0</v>
      </c>
      <c r="AJ224" s="53">
        <f>SUM(AE224:AI224)</f>
        <v>0</v>
      </c>
      <c r="AK224" s="54">
        <f>'[9]NAW3 - Asset Repl - NPgN'!AK221</f>
        <v>0</v>
      </c>
      <c r="AL224" s="54">
        <f>'[9]NAW3 - Asset Repl - NPgN'!AL221</f>
        <v>0</v>
      </c>
      <c r="AM224" s="54">
        <f>'[9]NAW3 - Asset Repl - NPgN'!AM221</f>
        <v>0</v>
      </c>
      <c r="AN224" s="54">
        <f>'[9]NAW3 - Asset Repl - NPgN'!AN221</f>
        <v>0</v>
      </c>
      <c r="AO224" s="54">
        <f>'[9]NAW3 - Asset Repl - NPgN'!AO221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'NPgN - Probs. of Failure'!O$57</f>
        <v>0</v>
      </c>
      <c r="BF224" s="172">
        <f>'NPgN - Probs. of Failure'!P$57</f>
        <v>0</v>
      </c>
      <c r="BG224" s="172">
        <f>'NPgN - Probs. of Failure'!Q$57</f>
        <v>0</v>
      </c>
      <c r="BH224" s="172">
        <f>'NPgN - Probs. of Failure'!R$57</f>
        <v>0</v>
      </c>
      <c r="BI224" s="172">
        <f>'NPgN - Probs. of Failure'!S$57</f>
        <v>0</v>
      </c>
      <c r="BJ224" s="175"/>
      <c r="BK224" s="6"/>
      <c r="BL224" s="51" t="s">
        <v>25</v>
      </c>
      <c r="BM224" s="242">
        <f>IFERROR($BM2*'NPgN - Average Cons. of Failure'!$Q$57,0)</f>
        <v>0</v>
      </c>
      <c r="BN224" s="242">
        <f>IFERROR($BM2*'NPgN - Average Cons. of Failure'!$Q$57,0)</f>
        <v>0</v>
      </c>
      <c r="BO224" s="242">
        <f>IFERROR($BM2*'NPgN - Average Cons. of Failure'!$Q$57,0)</f>
        <v>0</v>
      </c>
      <c r="BP224" s="242">
        <f>IFERROR($BM2*'NPgN - Average Cons. of Failure'!$Q$57,0)</f>
        <v>0</v>
      </c>
      <c r="BQ224" s="242">
        <f>IFERROR($BM2*'NPgN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NPgN'!G222</f>
        <v>0</v>
      </c>
      <c r="H225" s="52">
        <f>'[9]NAW3 - Asset Repl - NPgN'!H222</f>
        <v>0</v>
      </c>
      <c r="I225" s="52">
        <f>'[9]NAW3 - Asset Repl - NPgN'!I222</f>
        <v>0</v>
      </c>
      <c r="J225" s="52">
        <f>'[9]NAW3 - Asset Repl - NPgN'!J222</f>
        <v>0</v>
      </c>
      <c r="K225" s="52">
        <f>'[9]NAW3 - Asset Repl - NPgN'!K222</f>
        <v>0</v>
      </c>
      <c r="L225" s="59">
        <f t="shared" ref="L225:L227" si="1356">SUM(G225:K225)</f>
        <v>0</v>
      </c>
      <c r="M225" s="52">
        <f>'[9]NAW3 - Asset Repl - NPgN'!M222</f>
        <v>0</v>
      </c>
      <c r="N225" s="52">
        <f>'[9]NAW3 - Asset Repl - NPgN'!N222</f>
        <v>0</v>
      </c>
      <c r="O225" s="52">
        <f>'[9]NAW3 - Asset Repl - NPgN'!O222</f>
        <v>0</v>
      </c>
      <c r="P225" s="52">
        <f>'[9]NAW3 - Asset Repl - NPgN'!P222</f>
        <v>0</v>
      </c>
      <c r="Q225" s="52">
        <f>'[9]NAW3 - Asset Repl - NPgN'!Q222</f>
        <v>0</v>
      </c>
      <c r="R225" s="59">
        <f t="shared" ref="R225:R227" si="1357">SUM(M225:Q225)</f>
        <v>0</v>
      </c>
      <c r="S225" s="52">
        <f>'[9]NAW3 - Asset Repl - NPgN'!S222</f>
        <v>0</v>
      </c>
      <c r="T225" s="52">
        <f>'[9]NAW3 - Asset Repl - NPgN'!T222</f>
        <v>0</v>
      </c>
      <c r="U225" s="52">
        <f>'[9]NAW3 - Asset Repl - NPgN'!U222</f>
        <v>0</v>
      </c>
      <c r="V225" s="52">
        <f>'[9]NAW3 - Asset Repl - NPgN'!V222</f>
        <v>0</v>
      </c>
      <c r="W225" s="52">
        <f>'[9]NAW3 - Asset Repl - NPgN'!W222</f>
        <v>0</v>
      </c>
      <c r="X225" s="59">
        <f t="shared" ref="X225:X227" si="1358">SUM(S225:W225)</f>
        <v>0</v>
      </c>
      <c r="Y225" s="52">
        <f>'[9]NAW3 - Asset Repl - NPgN'!Y222</f>
        <v>0</v>
      </c>
      <c r="Z225" s="52">
        <f>'[9]NAW3 - Asset Repl - NPgN'!Z222</f>
        <v>0</v>
      </c>
      <c r="AA225" s="52">
        <f>'[9]NAW3 - Asset Repl - NPgN'!AA222</f>
        <v>0</v>
      </c>
      <c r="AB225" s="52">
        <f>'[9]NAW3 - Asset Repl - NPgN'!AB222</f>
        <v>0</v>
      </c>
      <c r="AC225" s="52">
        <f>'[9]NAW3 - Asset Repl - NPgN'!AC222</f>
        <v>0</v>
      </c>
      <c r="AD225" s="59">
        <f t="shared" ref="AD225:AD227" si="1359">SUM(Y225:AC225)</f>
        <v>0</v>
      </c>
      <c r="AE225" s="52">
        <f>'[9]NAW3 - Asset Repl - NPgN'!AE222</f>
        <v>0</v>
      </c>
      <c r="AF225" s="52">
        <f>'[9]NAW3 - Asset Repl - NPgN'!AF222</f>
        <v>0</v>
      </c>
      <c r="AG225" s="52">
        <f>'[9]NAW3 - Asset Repl - NPgN'!AG222</f>
        <v>0</v>
      </c>
      <c r="AH225" s="52">
        <f>'[9]NAW3 - Asset Repl - NPgN'!AH222</f>
        <v>0</v>
      </c>
      <c r="AI225" s="52">
        <f>'[9]NAW3 - Asset Repl - NPgN'!AI222</f>
        <v>0</v>
      </c>
      <c r="AJ225" s="59">
        <f t="shared" ref="AJ225:AJ227" si="1360">SUM(AE225:AI225)</f>
        <v>0</v>
      </c>
      <c r="AK225" s="52">
        <f>'[9]NAW3 - Asset Repl - NPgN'!AK222</f>
        <v>0</v>
      </c>
      <c r="AL225" s="52">
        <f>'[9]NAW3 - Asset Repl - NPgN'!AL222</f>
        <v>0</v>
      </c>
      <c r="AM225" s="52">
        <f>'[9]NAW3 - Asset Repl - NPgN'!AM222</f>
        <v>0</v>
      </c>
      <c r="AN225" s="52">
        <f>'[9]NAW3 - Asset Repl - NPgN'!AN222</f>
        <v>0</v>
      </c>
      <c r="AO225" s="52">
        <f>'[9]NAW3 - Asset Repl - NPgN'!AO222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'NPgN - Probs. of Failure'!O$57</f>
        <v>0</v>
      </c>
      <c r="BF225" s="172">
        <f>'NPgN - Probs. of Failure'!P$57</f>
        <v>0</v>
      </c>
      <c r="BG225" s="172">
        <f>'NPgN - Probs. of Failure'!Q$57</f>
        <v>0</v>
      </c>
      <c r="BH225" s="172">
        <f>'NPgN - Probs. of Failure'!R$57</f>
        <v>0</v>
      </c>
      <c r="BI225" s="172">
        <f>'NPgN - Probs. of Failure'!S$57</f>
        <v>0</v>
      </c>
      <c r="BJ225" s="176"/>
      <c r="BK225" s="6"/>
      <c r="BL225" s="58" t="s">
        <v>27</v>
      </c>
      <c r="BM225" s="242">
        <f>IFERROR($BM3*'NPgN - Average Cons. of Failure'!$Q$57,0)</f>
        <v>0</v>
      </c>
      <c r="BN225" s="242">
        <f>IFERROR($BM3*'NPgN - Average Cons. of Failure'!$Q$57,0)</f>
        <v>0</v>
      </c>
      <c r="BO225" s="242">
        <f>IFERROR($BM3*'NPgN - Average Cons. of Failure'!$Q$57,0)</f>
        <v>0</v>
      </c>
      <c r="BP225" s="242">
        <f>IFERROR($BM3*'NPgN - Average Cons. of Failure'!$Q$57,0)</f>
        <v>0</v>
      </c>
      <c r="BQ225" s="242">
        <f>IFERROR($BM3*'NPgN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NPgN'!G223</f>
        <v>0</v>
      </c>
      <c r="H226" s="52">
        <f>'[9]NAW3 - Asset Repl - NPgN'!H223</f>
        <v>0</v>
      </c>
      <c r="I226" s="52">
        <f>'[9]NAW3 - Asset Repl - NPgN'!I223</f>
        <v>0</v>
      </c>
      <c r="J226" s="52">
        <f>'[9]NAW3 - Asset Repl - NPgN'!J223</f>
        <v>0</v>
      </c>
      <c r="K226" s="52">
        <f>'[9]NAW3 - Asset Repl - NPgN'!K223</f>
        <v>0</v>
      </c>
      <c r="L226" s="59">
        <f t="shared" si="1356"/>
        <v>0</v>
      </c>
      <c r="M226" s="52">
        <f>'[9]NAW3 - Asset Repl - NPgN'!M223</f>
        <v>0</v>
      </c>
      <c r="N226" s="52">
        <f>'[9]NAW3 - Asset Repl - NPgN'!N223</f>
        <v>0</v>
      </c>
      <c r="O226" s="52">
        <f>'[9]NAW3 - Asset Repl - NPgN'!O223</f>
        <v>0</v>
      </c>
      <c r="P226" s="52">
        <f>'[9]NAW3 - Asset Repl - NPgN'!P223</f>
        <v>0</v>
      </c>
      <c r="Q226" s="52">
        <f>'[9]NAW3 - Asset Repl - NPgN'!Q223</f>
        <v>0</v>
      </c>
      <c r="R226" s="59">
        <f t="shared" si="1357"/>
        <v>0</v>
      </c>
      <c r="S226" s="52">
        <f>'[9]NAW3 - Asset Repl - NPgN'!S223</f>
        <v>0</v>
      </c>
      <c r="T226" s="52">
        <f>'[9]NAW3 - Asset Repl - NPgN'!T223</f>
        <v>0</v>
      </c>
      <c r="U226" s="52">
        <f>'[9]NAW3 - Asset Repl - NPgN'!U223</f>
        <v>0</v>
      </c>
      <c r="V226" s="52">
        <f>'[9]NAW3 - Asset Repl - NPgN'!V223</f>
        <v>0</v>
      </c>
      <c r="W226" s="52">
        <f>'[9]NAW3 - Asset Repl - NPgN'!W223</f>
        <v>0</v>
      </c>
      <c r="X226" s="59">
        <f t="shared" si="1358"/>
        <v>0</v>
      </c>
      <c r="Y226" s="52">
        <f>'[9]NAW3 - Asset Repl - NPgN'!Y223</f>
        <v>0</v>
      </c>
      <c r="Z226" s="52">
        <f>'[9]NAW3 - Asset Repl - NPgN'!Z223</f>
        <v>0</v>
      </c>
      <c r="AA226" s="52">
        <f>'[9]NAW3 - Asset Repl - NPgN'!AA223</f>
        <v>0</v>
      </c>
      <c r="AB226" s="52">
        <f>'[9]NAW3 - Asset Repl - NPgN'!AB223</f>
        <v>0</v>
      </c>
      <c r="AC226" s="52">
        <f>'[9]NAW3 - Asset Repl - NPgN'!AC223</f>
        <v>0</v>
      </c>
      <c r="AD226" s="59">
        <f t="shared" si="1359"/>
        <v>0</v>
      </c>
      <c r="AE226" s="52">
        <f>'[9]NAW3 - Asset Repl - NPgN'!AE223</f>
        <v>0</v>
      </c>
      <c r="AF226" s="52">
        <f>'[9]NAW3 - Asset Repl - NPgN'!AF223</f>
        <v>0</v>
      </c>
      <c r="AG226" s="52">
        <f>'[9]NAW3 - Asset Repl - NPgN'!AG223</f>
        <v>0</v>
      </c>
      <c r="AH226" s="52">
        <f>'[9]NAW3 - Asset Repl - NPgN'!AH223</f>
        <v>0</v>
      </c>
      <c r="AI226" s="52">
        <f>'[9]NAW3 - Asset Repl - NPgN'!AI223</f>
        <v>0</v>
      </c>
      <c r="AJ226" s="59">
        <f t="shared" si="1360"/>
        <v>0</v>
      </c>
      <c r="AK226" s="52">
        <f>'[9]NAW3 - Asset Repl - NPgN'!AK223</f>
        <v>0</v>
      </c>
      <c r="AL226" s="52">
        <f>'[9]NAW3 - Asset Repl - NPgN'!AL223</f>
        <v>0</v>
      </c>
      <c r="AM226" s="52">
        <f>'[9]NAW3 - Asset Repl - NPgN'!AM223</f>
        <v>0</v>
      </c>
      <c r="AN226" s="52">
        <f>'[9]NAW3 - Asset Repl - NPgN'!AN223</f>
        <v>0</v>
      </c>
      <c r="AO226" s="52">
        <f>'[9]NAW3 - Asset Repl - NPgN'!AO223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'NPgN - Probs. of Failure'!O$57</f>
        <v>0</v>
      </c>
      <c r="BF226" s="172">
        <f>'NPgN - Probs. of Failure'!P$57</f>
        <v>0</v>
      </c>
      <c r="BG226" s="172">
        <f>'NPgN - Probs. of Failure'!Q$57</f>
        <v>0</v>
      </c>
      <c r="BH226" s="172">
        <f>'NPgN - Probs. of Failure'!R$57</f>
        <v>0</v>
      </c>
      <c r="BI226" s="172">
        <f>'NPgN - Probs. of Failure'!S$57</f>
        <v>0</v>
      </c>
      <c r="BJ226" s="176"/>
      <c r="BK226" s="6"/>
      <c r="BL226" s="58" t="s">
        <v>29</v>
      </c>
      <c r="BM226" s="242">
        <f>IFERROR($BM4*'NPgN - Average Cons. of Failure'!$Q$57,0)</f>
        <v>0</v>
      </c>
      <c r="BN226" s="242">
        <f>IFERROR($BM4*'NPgN - Average Cons. of Failure'!$Q$57,0)</f>
        <v>0</v>
      </c>
      <c r="BO226" s="242">
        <f>IFERROR($BM4*'NPgN - Average Cons. of Failure'!$Q$57,0)</f>
        <v>0</v>
      </c>
      <c r="BP226" s="242">
        <f>IFERROR($BM4*'NPgN - Average Cons. of Failure'!$Q$57,0)</f>
        <v>0</v>
      </c>
      <c r="BQ226" s="242">
        <f>IFERROR($BM4*'NPgN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NPgN'!G224</f>
        <v>0</v>
      </c>
      <c r="H227" s="52">
        <f>'[9]NAW3 - Asset Repl - NPgN'!H224</f>
        <v>0</v>
      </c>
      <c r="I227" s="52">
        <f>'[9]NAW3 - Asset Repl - NPgN'!I224</f>
        <v>0</v>
      </c>
      <c r="J227" s="52">
        <f>'[9]NAW3 - Asset Repl - NPgN'!J224</f>
        <v>0</v>
      </c>
      <c r="K227" s="52">
        <f>'[9]NAW3 - Asset Repl - NPgN'!K224</f>
        <v>0</v>
      </c>
      <c r="L227" s="59">
        <f t="shared" si="1356"/>
        <v>0</v>
      </c>
      <c r="M227" s="52">
        <f>'[9]NAW3 - Asset Repl - NPgN'!M224</f>
        <v>0</v>
      </c>
      <c r="N227" s="52">
        <f>'[9]NAW3 - Asset Repl - NPgN'!N224</f>
        <v>0</v>
      </c>
      <c r="O227" s="52">
        <f>'[9]NAW3 - Asset Repl - NPgN'!O224</f>
        <v>0</v>
      </c>
      <c r="P227" s="52">
        <f>'[9]NAW3 - Asset Repl - NPgN'!P224</f>
        <v>0</v>
      </c>
      <c r="Q227" s="52">
        <f>'[9]NAW3 - Asset Repl - NPgN'!Q224</f>
        <v>0</v>
      </c>
      <c r="R227" s="59">
        <f t="shared" si="1357"/>
        <v>0</v>
      </c>
      <c r="S227" s="52">
        <f>'[9]NAW3 - Asset Repl - NPgN'!S224</f>
        <v>0</v>
      </c>
      <c r="T227" s="52">
        <f>'[9]NAW3 - Asset Repl - NPgN'!T224</f>
        <v>0</v>
      </c>
      <c r="U227" s="52">
        <f>'[9]NAW3 - Asset Repl - NPgN'!U224</f>
        <v>0</v>
      </c>
      <c r="V227" s="52">
        <f>'[9]NAW3 - Asset Repl - NPgN'!V224</f>
        <v>0</v>
      </c>
      <c r="W227" s="52">
        <f>'[9]NAW3 - Asset Repl - NPgN'!W224</f>
        <v>0</v>
      </c>
      <c r="X227" s="59">
        <f t="shared" si="1358"/>
        <v>0</v>
      </c>
      <c r="Y227" s="52">
        <f>'[9]NAW3 - Asset Repl - NPgN'!Y224</f>
        <v>0</v>
      </c>
      <c r="Z227" s="52">
        <f>'[9]NAW3 - Asset Repl - NPgN'!Z224</f>
        <v>0</v>
      </c>
      <c r="AA227" s="52">
        <f>'[9]NAW3 - Asset Repl - NPgN'!AA224</f>
        <v>0</v>
      </c>
      <c r="AB227" s="52">
        <f>'[9]NAW3 - Asset Repl - NPgN'!AB224</f>
        <v>0</v>
      </c>
      <c r="AC227" s="52">
        <f>'[9]NAW3 - Asset Repl - NPgN'!AC224</f>
        <v>0</v>
      </c>
      <c r="AD227" s="59">
        <f t="shared" si="1359"/>
        <v>0</v>
      </c>
      <c r="AE227" s="52">
        <f>'[9]NAW3 - Asset Repl - NPgN'!AE224</f>
        <v>0</v>
      </c>
      <c r="AF227" s="52">
        <f>'[9]NAW3 - Asset Repl - NPgN'!AF224</f>
        <v>0</v>
      </c>
      <c r="AG227" s="52">
        <f>'[9]NAW3 - Asset Repl - NPgN'!AG224</f>
        <v>0</v>
      </c>
      <c r="AH227" s="52">
        <f>'[9]NAW3 - Asset Repl - NPgN'!AH224</f>
        <v>0</v>
      </c>
      <c r="AI227" s="52">
        <f>'[9]NAW3 - Asset Repl - NPgN'!AI224</f>
        <v>0</v>
      </c>
      <c r="AJ227" s="59">
        <f t="shared" si="1360"/>
        <v>0</v>
      </c>
      <c r="AK227" s="52">
        <f>'[9]NAW3 - Asset Repl - NPgN'!AK224</f>
        <v>0</v>
      </c>
      <c r="AL227" s="52">
        <f>'[9]NAW3 - Asset Repl - NPgN'!AL224</f>
        <v>0</v>
      </c>
      <c r="AM227" s="52">
        <f>'[9]NAW3 - Asset Repl - NPgN'!AM224</f>
        <v>0</v>
      </c>
      <c r="AN227" s="52">
        <f>'[9]NAW3 - Asset Repl - NPgN'!AN224</f>
        <v>0</v>
      </c>
      <c r="AO227" s="52">
        <f>'[9]NAW3 - Asset Repl - NPgN'!AO224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'NPgN - Probs. of Failure'!O$57</f>
        <v>0</v>
      </c>
      <c r="BF227" s="172">
        <f>'NPgN - Probs. of Failure'!P$57</f>
        <v>0</v>
      </c>
      <c r="BG227" s="172">
        <f>'NPgN - Probs. of Failure'!Q$57</f>
        <v>0</v>
      </c>
      <c r="BH227" s="172">
        <f>'NPgN - Probs. of Failure'!R$57</f>
        <v>0</v>
      </c>
      <c r="BI227" s="172">
        <f>'NPgN - Probs. of Failure'!S$57</f>
        <v>0</v>
      </c>
      <c r="BJ227" s="176"/>
      <c r="BK227" s="6"/>
      <c r="BL227" s="58" t="s">
        <v>30</v>
      </c>
      <c r="BM227" s="242">
        <f>IFERROR($BM5*'NPgN - Average Cons. of Failure'!$Q$57,0)</f>
        <v>0</v>
      </c>
      <c r="BN227" s="242">
        <f>IFERROR($BM5*'NPgN - Average Cons. of Failure'!$Q$57,0)</f>
        <v>0</v>
      </c>
      <c r="BO227" s="242">
        <f>IFERROR($BM5*'NPgN - Average Cons. of Failure'!$Q$57,0)</f>
        <v>0</v>
      </c>
      <c r="BP227" s="242">
        <f>IFERROR($BM5*'NPgN - Average Cons. of Failure'!$Q$57,0)</f>
        <v>0</v>
      </c>
      <c r="BQ227" s="242">
        <f>IFERROR($BM5*'NPgN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NPgN'!G226</f>
        <v>0</v>
      </c>
      <c r="H229" s="52">
        <f>'[9]NAW3 - Asset Repl - NPgN'!H226</f>
        <v>0</v>
      </c>
      <c r="I229" s="52">
        <f>'[9]NAW3 - Asset Repl - NPgN'!I226</f>
        <v>0</v>
      </c>
      <c r="J229" s="52">
        <f>'[9]NAW3 - Asset Repl - NPgN'!J226</f>
        <v>0</v>
      </c>
      <c r="K229" s="52">
        <f>'[9]NAW3 - Asset Repl - NPgN'!K226</f>
        <v>0</v>
      </c>
      <c r="L229" s="53">
        <f>SUM(G229:K229)</f>
        <v>0</v>
      </c>
      <c r="M229" s="69">
        <f>'[9]NAW3 - Asset Repl - NPgN'!M226</f>
        <v>0</v>
      </c>
      <c r="N229" s="69">
        <f>'[9]NAW3 - Asset Repl - NPgN'!N226</f>
        <v>0</v>
      </c>
      <c r="O229" s="69">
        <f>'[9]NAW3 - Asset Repl - NPgN'!O226</f>
        <v>0</v>
      </c>
      <c r="P229" s="69">
        <f>'[9]NAW3 - Asset Repl - NPgN'!P226</f>
        <v>0</v>
      </c>
      <c r="Q229" s="69">
        <f>'[9]NAW3 - Asset Repl - NPgN'!Q226</f>
        <v>0</v>
      </c>
      <c r="R229" s="53">
        <f>SUM(M229:Q229)</f>
        <v>0</v>
      </c>
      <c r="S229" s="52">
        <f>'[9]NAW3 - Asset Repl - NPgN'!S226</f>
        <v>0</v>
      </c>
      <c r="T229" s="52">
        <f>'[9]NAW3 - Asset Repl - NPgN'!T226</f>
        <v>0</v>
      </c>
      <c r="U229" s="52">
        <f>'[9]NAW3 - Asset Repl - NPgN'!U226</f>
        <v>0</v>
      </c>
      <c r="V229" s="52">
        <f>'[9]NAW3 - Asset Repl - NPgN'!V226</f>
        <v>0</v>
      </c>
      <c r="W229" s="52">
        <f>'[9]NAW3 - Asset Repl - NPgN'!W226</f>
        <v>0</v>
      </c>
      <c r="X229" s="53">
        <f>SUM(S229:W229)</f>
        <v>0</v>
      </c>
      <c r="Y229" s="69">
        <f>'[9]NAW3 - Asset Repl - NPgN'!Y226</f>
        <v>0</v>
      </c>
      <c r="Z229" s="69">
        <f>'[9]NAW3 - Asset Repl - NPgN'!Z226</f>
        <v>0</v>
      </c>
      <c r="AA229" s="69">
        <f>'[9]NAW3 - Asset Repl - NPgN'!AA226</f>
        <v>0</v>
      </c>
      <c r="AB229" s="69">
        <f>'[9]NAW3 - Asset Repl - NPgN'!AB226</f>
        <v>0</v>
      </c>
      <c r="AC229" s="69">
        <f>'[9]NAW3 - Asset Repl - NPgN'!AC226</f>
        <v>0</v>
      </c>
      <c r="AD229" s="53">
        <f>SUM(Y229:AC229)</f>
        <v>0</v>
      </c>
      <c r="AE229" s="54">
        <f>'[9]NAW3 - Asset Repl - NPgN'!AE226</f>
        <v>0</v>
      </c>
      <c r="AF229" s="54">
        <f>'[9]NAW3 - Asset Repl - NPgN'!AF226</f>
        <v>0</v>
      </c>
      <c r="AG229" s="54">
        <f>'[9]NAW3 - Asset Repl - NPgN'!AG226</f>
        <v>0</v>
      </c>
      <c r="AH229" s="54">
        <f>'[9]NAW3 - Asset Repl - NPgN'!AH226</f>
        <v>0</v>
      </c>
      <c r="AI229" s="54">
        <f>'[9]NAW3 - Asset Repl - NPgN'!AI226</f>
        <v>0</v>
      </c>
      <c r="AJ229" s="53">
        <f>SUM(AE229:AI229)</f>
        <v>0</v>
      </c>
      <c r="AK229" s="69">
        <f>'[9]NAW3 - Asset Repl - NPgN'!AK226</f>
        <v>0</v>
      </c>
      <c r="AL229" s="69">
        <f>'[9]NAW3 - Asset Repl - NPgN'!AL226</f>
        <v>0</v>
      </c>
      <c r="AM229" s="69">
        <f>'[9]NAW3 - Asset Repl - NPgN'!AM226</f>
        <v>0</v>
      </c>
      <c r="AN229" s="69">
        <f>'[9]NAW3 - Asset Repl - NPgN'!AN226</f>
        <v>0</v>
      </c>
      <c r="AO229" s="69">
        <f>'[9]NAW3 - Asset Repl - NPgN'!AO226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'NPgN - Probs. of Failure'!O$58</f>
        <v>0</v>
      </c>
      <c r="BF229" s="172">
        <f>'NPgN - Probs. of Failure'!P$58</f>
        <v>0</v>
      </c>
      <c r="BG229" s="172">
        <f>'NPgN - Probs. of Failure'!Q$58</f>
        <v>0</v>
      </c>
      <c r="BH229" s="172">
        <f>'NPgN - Probs. of Failure'!R$58</f>
        <v>0</v>
      </c>
      <c r="BI229" s="172">
        <f>'NPgN - Probs. of Failure'!S$58</f>
        <v>0</v>
      </c>
      <c r="BJ229" s="175"/>
      <c r="BK229" s="6"/>
      <c r="BL229" s="51" t="s">
        <v>25</v>
      </c>
      <c r="BM229" s="242">
        <f>IFERROR($BM2*'NPgN - Average Cons. of Failure'!$Q$58,0)</f>
        <v>0</v>
      </c>
      <c r="BN229" s="242">
        <f>IFERROR($BM2*'NPgN - Average Cons. of Failure'!$Q$58,0)</f>
        <v>0</v>
      </c>
      <c r="BO229" s="242">
        <f>IFERROR($BM2*'NPgN - Average Cons. of Failure'!$Q$58,0)</f>
        <v>0</v>
      </c>
      <c r="BP229" s="242">
        <f>IFERROR($BM2*'NPgN - Average Cons. of Failure'!$Q$58,0)</f>
        <v>0</v>
      </c>
      <c r="BQ229" s="242">
        <f>IFERROR($BM2*'NPgN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NPgN'!G227</f>
        <v>0</v>
      </c>
      <c r="H230" s="52">
        <f>'[9]NAW3 - Asset Repl - NPgN'!H227</f>
        <v>0</v>
      </c>
      <c r="I230" s="52">
        <f>'[9]NAW3 - Asset Repl - NPgN'!I227</f>
        <v>0</v>
      </c>
      <c r="J230" s="52">
        <f>'[9]NAW3 - Asset Repl - NPgN'!J227</f>
        <v>0</v>
      </c>
      <c r="K230" s="52">
        <f>'[9]NAW3 - Asset Repl - NPgN'!K227</f>
        <v>0</v>
      </c>
      <c r="L230" s="59">
        <f t="shared" ref="L230:L232" si="1387">SUM(G230:K230)</f>
        <v>0</v>
      </c>
      <c r="M230" s="52">
        <f>'[9]NAW3 - Asset Repl - NPgN'!M227</f>
        <v>0</v>
      </c>
      <c r="N230" s="52">
        <f>'[9]NAW3 - Asset Repl - NPgN'!N227</f>
        <v>0</v>
      </c>
      <c r="O230" s="52">
        <f>'[9]NAW3 - Asset Repl - NPgN'!O227</f>
        <v>0</v>
      </c>
      <c r="P230" s="52">
        <f>'[9]NAW3 - Asset Repl - NPgN'!P227</f>
        <v>0</v>
      </c>
      <c r="Q230" s="52">
        <f>'[9]NAW3 - Asset Repl - NPgN'!Q227</f>
        <v>0</v>
      </c>
      <c r="R230" s="59">
        <f t="shared" ref="R230:R232" si="1388">SUM(M230:Q230)</f>
        <v>0</v>
      </c>
      <c r="S230" s="52">
        <f>'[9]NAW3 - Asset Repl - NPgN'!S227</f>
        <v>0</v>
      </c>
      <c r="T230" s="52">
        <f>'[9]NAW3 - Asset Repl - NPgN'!T227</f>
        <v>0</v>
      </c>
      <c r="U230" s="52">
        <f>'[9]NAW3 - Asset Repl - NPgN'!U227</f>
        <v>0</v>
      </c>
      <c r="V230" s="52">
        <f>'[9]NAW3 - Asset Repl - NPgN'!V227</f>
        <v>0</v>
      </c>
      <c r="W230" s="52">
        <f>'[9]NAW3 - Asset Repl - NPgN'!W227</f>
        <v>0</v>
      </c>
      <c r="X230" s="59">
        <f t="shared" ref="X230:X232" si="1389">SUM(S230:W230)</f>
        <v>0</v>
      </c>
      <c r="Y230" s="52">
        <f>'[9]NAW3 - Asset Repl - NPgN'!Y227</f>
        <v>0</v>
      </c>
      <c r="Z230" s="52">
        <f>'[9]NAW3 - Asset Repl - NPgN'!Z227</f>
        <v>0</v>
      </c>
      <c r="AA230" s="52">
        <f>'[9]NAW3 - Asset Repl - NPgN'!AA227</f>
        <v>0</v>
      </c>
      <c r="AB230" s="52">
        <f>'[9]NAW3 - Asset Repl - NPgN'!AB227</f>
        <v>0</v>
      </c>
      <c r="AC230" s="52">
        <f>'[9]NAW3 - Asset Repl - NPgN'!AC227</f>
        <v>0</v>
      </c>
      <c r="AD230" s="59">
        <f t="shared" ref="AD230:AD232" si="1390">SUM(Y230:AC230)</f>
        <v>0</v>
      </c>
      <c r="AE230" s="52">
        <f>'[9]NAW3 - Asset Repl - NPgN'!AE227</f>
        <v>0</v>
      </c>
      <c r="AF230" s="52">
        <f>'[9]NAW3 - Asset Repl - NPgN'!AF227</f>
        <v>0</v>
      </c>
      <c r="AG230" s="52">
        <f>'[9]NAW3 - Asset Repl - NPgN'!AG227</f>
        <v>0</v>
      </c>
      <c r="AH230" s="52">
        <f>'[9]NAW3 - Asset Repl - NPgN'!AH227</f>
        <v>0</v>
      </c>
      <c r="AI230" s="52">
        <f>'[9]NAW3 - Asset Repl - NPgN'!AI227</f>
        <v>0</v>
      </c>
      <c r="AJ230" s="59">
        <f t="shared" ref="AJ230:AJ232" si="1391">SUM(AE230:AI230)</f>
        <v>0</v>
      </c>
      <c r="AK230" s="52">
        <f>'[9]NAW3 - Asset Repl - NPgN'!AK227</f>
        <v>0</v>
      </c>
      <c r="AL230" s="52">
        <f>'[9]NAW3 - Asset Repl - NPgN'!AL227</f>
        <v>0</v>
      </c>
      <c r="AM230" s="52">
        <f>'[9]NAW3 - Asset Repl - NPgN'!AM227</f>
        <v>0</v>
      </c>
      <c r="AN230" s="52">
        <f>'[9]NAW3 - Asset Repl - NPgN'!AN227</f>
        <v>0</v>
      </c>
      <c r="AO230" s="52">
        <f>'[9]NAW3 - Asset Repl - NPgN'!AO227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'NPgN - Probs. of Failure'!O$58</f>
        <v>0</v>
      </c>
      <c r="BF230" s="172">
        <f>'NPgN - Probs. of Failure'!P$58</f>
        <v>0</v>
      </c>
      <c r="BG230" s="172">
        <f>'NPgN - Probs. of Failure'!Q$58</f>
        <v>0</v>
      </c>
      <c r="BH230" s="172">
        <f>'NPgN - Probs. of Failure'!R$58</f>
        <v>0</v>
      </c>
      <c r="BI230" s="172">
        <f>'NPgN - Probs. of Failure'!S$58</f>
        <v>0</v>
      </c>
      <c r="BJ230" s="176"/>
      <c r="BK230" s="6"/>
      <c r="BL230" s="58" t="s">
        <v>27</v>
      </c>
      <c r="BM230" s="242">
        <f>IFERROR($BM3*'NPgN - Average Cons. of Failure'!$Q$58,0)</f>
        <v>0</v>
      </c>
      <c r="BN230" s="242">
        <f>IFERROR($BM3*'NPgN - Average Cons. of Failure'!$Q$58,0)</f>
        <v>0</v>
      </c>
      <c r="BO230" s="242">
        <f>IFERROR($BM3*'NPgN - Average Cons. of Failure'!$Q$58,0)</f>
        <v>0</v>
      </c>
      <c r="BP230" s="242">
        <f>IFERROR($BM3*'NPgN - Average Cons. of Failure'!$Q$58,0)</f>
        <v>0</v>
      </c>
      <c r="BQ230" s="242">
        <f>IFERROR($BM3*'NPgN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NPgN'!G228</f>
        <v>0</v>
      </c>
      <c r="H231" s="52">
        <f>'[9]NAW3 - Asset Repl - NPgN'!H228</f>
        <v>0</v>
      </c>
      <c r="I231" s="52">
        <f>'[9]NAW3 - Asset Repl - NPgN'!I228</f>
        <v>0</v>
      </c>
      <c r="J231" s="52">
        <f>'[9]NAW3 - Asset Repl - NPgN'!J228</f>
        <v>0</v>
      </c>
      <c r="K231" s="52">
        <f>'[9]NAW3 - Asset Repl - NPgN'!K228</f>
        <v>0</v>
      </c>
      <c r="L231" s="59">
        <f t="shared" si="1387"/>
        <v>0</v>
      </c>
      <c r="M231" s="52">
        <f>'[9]NAW3 - Asset Repl - NPgN'!M228</f>
        <v>0</v>
      </c>
      <c r="N231" s="52">
        <f>'[9]NAW3 - Asset Repl - NPgN'!N228</f>
        <v>0</v>
      </c>
      <c r="O231" s="52">
        <f>'[9]NAW3 - Asset Repl - NPgN'!O228</f>
        <v>0</v>
      </c>
      <c r="P231" s="52">
        <f>'[9]NAW3 - Asset Repl - NPgN'!P228</f>
        <v>0</v>
      </c>
      <c r="Q231" s="52">
        <f>'[9]NAW3 - Asset Repl - NPgN'!Q228</f>
        <v>0</v>
      </c>
      <c r="R231" s="59">
        <f t="shared" si="1388"/>
        <v>0</v>
      </c>
      <c r="S231" s="52">
        <f>'[9]NAW3 - Asset Repl - NPgN'!S228</f>
        <v>0</v>
      </c>
      <c r="T231" s="52">
        <f>'[9]NAW3 - Asset Repl - NPgN'!T228</f>
        <v>0</v>
      </c>
      <c r="U231" s="52">
        <f>'[9]NAW3 - Asset Repl - NPgN'!U228</f>
        <v>0</v>
      </c>
      <c r="V231" s="52">
        <f>'[9]NAW3 - Asset Repl - NPgN'!V228</f>
        <v>0</v>
      </c>
      <c r="W231" s="52">
        <f>'[9]NAW3 - Asset Repl - NPgN'!W228</f>
        <v>0</v>
      </c>
      <c r="X231" s="59">
        <f t="shared" si="1389"/>
        <v>0</v>
      </c>
      <c r="Y231" s="52">
        <f>'[9]NAW3 - Asset Repl - NPgN'!Y228</f>
        <v>0</v>
      </c>
      <c r="Z231" s="52">
        <f>'[9]NAW3 - Asset Repl - NPgN'!Z228</f>
        <v>0</v>
      </c>
      <c r="AA231" s="52">
        <f>'[9]NAW3 - Asset Repl - NPgN'!AA228</f>
        <v>0</v>
      </c>
      <c r="AB231" s="52">
        <f>'[9]NAW3 - Asset Repl - NPgN'!AB228</f>
        <v>0</v>
      </c>
      <c r="AC231" s="52">
        <f>'[9]NAW3 - Asset Repl - NPgN'!AC228</f>
        <v>0</v>
      </c>
      <c r="AD231" s="59">
        <f t="shared" si="1390"/>
        <v>0</v>
      </c>
      <c r="AE231" s="52">
        <f>'[9]NAW3 - Asset Repl - NPgN'!AE228</f>
        <v>0</v>
      </c>
      <c r="AF231" s="52">
        <f>'[9]NAW3 - Asset Repl - NPgN'!AF228</f>
        <v>0</v>
      </c>
      <c r="AG231" s="52">
        <f>'[9]NAW3 - Asset Repl - NPgN'!AG228</f>
        <v>0</v>
      </c>
      <c r="AH231" s="52">
        <f>'[9]NAW3 - Asset Repl - NPgN'!AH228</f>
        <v>0</v>
      </c>
      <c r="AI231" s="52">
        <f>'[9]NAW3 - Asset Repl - NPgN'!AI228</f>
        <v>0</v>
      </c>
      <c r="AJ231" s="59">
        <f t="shared" si="1391"/>
        <v>0</v>
      </c>
      <c r="AK231" s="52">
        <f>'[9]NAW3 - Asset Repl - NPgN'!AK228</f>
        <v>0</v>
      </c>
      <c r="AL231" s="52">
        <f>'[9]NAW3 - Asset Repl - NPgN'!AL228</f>
        <v>0</v>
      </c>
      <c r="AM231" s="52">
        <f>'[9]NAW3 - Asset Repl - NPgN'!AM228</f>
        <v>0</v>
      </c>
      <c r="AN231" s="52">
        <f>'[9]NAW3 - Asset Repl - NPgN'!AN228</f>
        <v>0</v>
      </c>
      <c r="AO231" s="52">
        <f>'[9]NAW3 - Asset Repl - NPgN'!AO228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'NPgN - Probs. of Failure'!O$58</f>
        <v>0</v>
      </c>
      <c r="BF231" s="172">
        <f>'NPgN - Probs. of Failure'!P$58</f>
        <v>0</v>
      </c>
      <c r="BG231" s="172">
        <f>'NPgN - Probs. of Failure'!Q$58</f>
        <v>0</v>
      </c>
      <c r="BH231" s="172">
        <f>'NPgN - Probs. of Failure'!R$58</f>
        <v>0</v>
      </c>
      <c r="BI231" s="172">
        <f>'NPgN - Probs. of Failure'!S$58</f>
        <v>0</v>
      </c>
      <c r="BJ231" s="176"/>
      <c r="BK231" s="6"/>
      <c r="BL231" s="58" t="s">
        <v>29</v>
      </c>
      <c r="BM231" s="242">
        <f>IFERROR($BM4*'NPgN - Average Cons. of Failure'!$Q$58,0)</f>
        <v>0</v>
      </c>
      <c r="BN231" s="242">
        <f>IFERROR($BM4*'NPgN - Average Cons. of Failure'!$Q$58,0)</f>
        <v>0</v>
      </c>
      <c r="BO231" s="242">
        <f>IFERROR($BM4*'NPgN - Average Cons. of Failure'!$Q$58,0)</f>
        <v>0</v>
      </c>
      <c r="BP231" s="242">
        <f>IFERROR($BM4*'NPgN - Average Cons. of Failure'!$Q$58,0)</f>
        <v>0</v>
      </c>
      <c r="BQ231" s="242">
        <f>IFERROR($BM4*'NPgN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NPgN'!G229</f>
        <v>0</v>
      </c>
      <c r="H232" s="52">
        <f>'[9]NAW3 - Asset Repl - NPgN'!H229</f>
        <v>0</v>
      </c>
      <c r="I232" s="52">
        <f>'[9]NAW3 - Asset Repl - NPgN'!I229</f>
        <v>0</v>
      </c>
      <c r="J232" s="52">
        <f>'[9]NAW3 - Asset Repl - NPgN'!J229</f>
        <v>0</v>
      </c>
      <c r="K232" s="52">
        <f>'[9]NAW3 - Asset Repl - NPgN'!K229</f>
        <v>0</v>
      </c>
      <c r="L232" s="59">
        <f t="shared" si="1387"/>
        <v>0</v>
      </c>
      <c r="M232" s="52">
        <f>'[9]NAW3 - Asset Repl - NPgN'!M229</f>
        <v>0</v>
      </c>
      <c r="N232" s="52">
        <f>'[9]NAW3 - Asset Repl - NPgN'!N229</f>
        <v>0</v>
      </c>
      <c r="O232" s="52">
        <f>'[9]NAW3 - Asset Repl - NPgN'!O229</f>
        <v>0</v>
      </c>
      <c r="P232" s="52">
        <f>'[9]NAW3 - Asset Repl - NPgN'!P229</f>
        <v>0</v>
      </c>
      <c r="Q232" s="52">
        <f>'[9]NAW3 - Asset Repl - NPgN'!Q229</f>
        <v>0</v>
      </c>
      <c r="R232" s="59">
        <f t="shared" si="1388"/>
        <v>0</v>
      </c>
      <c r="S232" s="52">
        <f>'[9]NAW3 - Asset Repl - NPgN'!S229</f>
        <v>0</v>
      </c>
      <c r="T232" s="52">
        <f>'[9]NAW3 - Asset Repl - NPgN'!T229</f>
        <v>0</v>
      </c>
      <c r="U232" s="52">
        <f>'[9]NAW3 - Asset Repl - NPgN'!U229</f>
        <v>0</v>
      </c>
      <c r="V232" s="52">
        <f>'[9]NAW3 - Asset Repl - NPgN'!V229</f>
        <v>0</v>
      </c>
      <c r="W232" s="52">
        <f>'[9]NAW3 - Asset Repl - NPgN'!W229</f>
        <v>0</v>
      </c>
      <c r="X232" s="59">
        <f t="shared" si="1389"/>
        <v>0</v>
      </c>
      <c r="Y232" s="52">
        <f>'[9]NAW3 - Asset Repl - NPgN'!Y229</f>
        <v>0</v>
      </c>
      <c r="Z232" s="52">
        <f>'[9]NAW3 - Asset Repl - NPgN'!Z229</f>
        <v>0</v>
      </c>
      <c r="AA232" s="52">
        <f>'[9]NAW3 - Asset Repl - NPgN'!AA229</f>
        <v>0</v>
      </c>
      <c r="AB232" s="52">
        <f>'[9]NAW3 - Asset Repl - NPgN'!AB229</f>
        <v>0</v>
      </c>
      <c r="AC232" s="52">
        <f>'[9]NAW3 - Asset Repl - NPgN'!AC229</f>
        <v>0</v>
      </c>
      <c r="AD232" s="59">
        <f t="shared" si="1390"/>
        <v>0</v>
      </c>
      <c r="AE232" s="52">
        <f>'[9]NAW3 - Asset Repl - NPgN'!AE229</f>
        <v>0</v>
      </c>
      <c r="AF232" s="52">
        <f>'[9]NAW3 - Asset Repl - NPgN'!AF229</f>
        <v>0</v>
      </c>
      <c r="AG232" s="52">
        <f>'[9]NAW3 - Asset Repl - NPgN'!AG229</f>
        <v>0</v>
      </c>
      <c r="AH232" s="52">
        <f>'[9]NAW3 - Asset Repl - NPgN'!AH229</f>
        <v>0</v>
      </c>
      <c r="AI232" s="52">
        <f>'[9]NAW3 - Asset Repl - NPgN'!AI229</f>
        <v>0</v>
      </c>
      <c r="AJ232" s="59">
        <f t="shared" si="1391"/>
        <v>0</v>
      </c>
      <c r="AK232" s="52">
        <f>'[9]NAW3 - Asset Repl - NPgN'!AK229</f>
        <v>0</v>
      </c>
      <c r="AL232" s="52">
        <f>'[9]NAW3 - Asset Repl - NPgN'!AL229</f>
        <v>0</v>
      </c>
      <c r="AM232" s="52">
        <f>'[9]NAW3 - Asset Repl - NPgN'!AM229</f>
        <v>0</v>
      </c>
      <c r="AN232" s="52">
        <f>'[9]NAW3 - Asset Repl - NPgN'!AN229</f>
        <v>0</v>
      </c>
      <c r="AO232" s="52">
        <f>'[9]NAW3 - Asset Repl - NPgN'!AO229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'NPgN - Probs. of Failure'!O$58</f>
        <v>0</v>
      </c>
      <c r="BF232" s="172">
        <f>'NPgN - Probs. of Failure'!P$58</f>
        <v>0</v>
      </c>
      <c r="BG232" s="172">
        <f>'NPgN - Probs. of Failure'!Q$58</f>
        <v>0</v>
      </c>
      <c r="BH232" s="172">
        <f>'NPgN - Probs. of Failure'!R$58</f>
        <v>0</v>
      </c>
      <c r="BI232" s="172">
        <f>'NPgN - Probs. of Failure'!S$58</f>
        <v>0</v>
      </c>
      <c r="BJ232" s="176"/>
      <c r="BK232" s="6"/>
      <c r="BL232" s="58" t="s">
        <v>30</v>
      </c>
      <c r="BM232" s="242">
        <f>IFERROR($BM5*'NPgN - Average Cons. of Failure'!$Q$58,0)</f>
        <v>0</v>
      </c>
      <c r="BN232" s="242">
        <f>IFERROR($BM5*'NPgN - Average Cons. of Failure'!$Q$58,0)</f>
        <v>0</v>
      </c>
      <c r="BO232" s="242">
        <f>IFERROR($BM5*'NPgN - Average Cons. of Failure'!$Q$58,0)</f>
        <v>0</v>
      </c>
      <c r="BP232" s="242">
        <f>IFERROR($BM5*'NPgN - Average Cons. of Failure'!$Q$58,0)</f>
        <v>0</v>
      </c>
      <c r="BQ232" s="242">
        <f>IFERROR($BM5*'NPgN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66952.35642110843</v>
      </c>
      <c r="CD234" s="198">
        <f t="shared" ref="CD234:CG234" si="1410">SUM(CD233,CD228,CD223,CD218,CD213,CD208,CD203,CD198,CD193,CD188,CD183,CD178)</f>
        <v>260076.70780959263</v>
      </c>
      <c r="CE234" s="198">
        <f t="shared" si="1410"/>
        <v>63469.685535011944</v>
      </c>
      <c r="CF234" s="198">
        <f t="shared" si="1410"/>
        <v>90585.979583026405</v>
      </c>
      <c r="CG234" s="198">
        <f t="shared" si="1410"/>
        <v>15381.360706432613</v>
      </c>
      <c r="CH234" s="198">
        <f t="shared" si="1286"/>
        <v>496466.09005517198</v>
      </c>
      <c r="CI234" s="68"/>
      <c r="CJ234" s="68"/>
      <c r="CK234" s="198">
        <f>SUM(CK233,CK228,CK223,CK218,CK213,CK208,CK203,CK198,CK193,CK188,CK183,CK178)</f>
        <v>81350.295670764928</v>
      </c>
      <c r="CL234" s="198">
        <f t="shared" ref="CL234:CO234" si="1411">SUM(CL233,CL228,CL223,CL218,CL213,CL208,CL203,CL198,CL193,CL188,CL183,CL178)</f>
        <v>260076.70780959263</v>
      </c>
      <c r="CM234" s="198">
        <f t="shared" si="1411"/>
        <v>63469.685535011944</v>
      </c>
      <c r="CN234" s="198">
        <f t="shared" si="1411"/>
        <v>50483.377812443476</v>
      </c>
      <c r="CO234" s="198">
        <f t="shared" si="1411"/>
        <v>945.92484594622078</v>
      </c>
      <c r="CP234" s="198">
        <f t="shared" si="1228"/>
        <v>456325.99167375918</v>
      </c>
      <c r="CS234" s="198">
        <f>SUM(CS233,CS228,CS223,CS218,CS213,CS208,CS203,CS198,CS193,CS188,CS183,CS178)</f>
        <v>78580.862496530215</v>
      </c>
      <c r="CT234" s="198">
        <f t="shared" ref="CT234:CW234" si="1412">SUM(CT233,CT228,CT223,CT218,CT213,CT208,CT203,CT198,CT193,CT188,CT183,CT178)</f>
        <v>261754.35145926819</v>
      </c>
      <c r="CU234" s="198">
        <f t="shared" si="1412"/>
        <v>56690.739366778464</v>
      </c>
      <c r="CV234" s="198">
        <f t="shared" si="1412"/>
        <v>51567.231914351112</v>
      </c>
      <c r="CW234" s="198">
        <f t="shared" si="1412"/>
        <v>153549.10394251667</v>
      </c>
      <c r="CX234" s="198">
        <f t="shared" si="1230"/>
        <v>602142.28917944466</v>
      </c>
      <c r="CY234" s="6"/>
      <c r="CZ234" s="6"/>
      <c r="DA234" s="198">
        <f>SUM(DA233,DA228,DA223,DA218,DA213,DA208,DA203,DA198,DA193,DA188,DA183,DA178)</f>
        <v>95481.752488185331</v>
      </c>
      <c r="DB234" s="198">
        <f t="shared" ref="DB234:DE234" si="1413">SUM(DB233,DB228,DB223,DB218,DB213,DB208,DB203,DB198,DB193,DB188,DB183,DB178)</f>
        <v>261754.35145926819</v>
      </c>
      <c r="DC234" s="198">
        <f t="shared" si="1413"/>
        <v>56690.739366778464</v>
      </c>
      <c r="DD234" s="198">
        <f t="shared" si="1413"/>
        <v>51567.231914351112</v>
      </c>
      <c r="DE234" s="198">
        <f t="shared" si="1413"/>
        <v>112305.00148398412</v>
      </c>
      <c r="DF234" s="198">
        <f t="shared" si="1232"/>
        <v>577799.07671256724</v>
      </c>
      <c r="DG234" s="6"/>
      <c r="DH234" s="6"/>
      <c r="DI234" s="198">
        <f>SUM(DI233,DI228,DI223,DI218,DI213,DI208,DI203,DI198,DI193,DI188,DI183,DI178)</f>
        <v>77800.740475619037</v>
      </c>
      <c r="DJ234" s="198">
        <f t="shared" ref="DJ234:DM234" si="1414">SUM(DJ233,DJ228,DJ223,DJ218,DJ213,DJ208,DJ203,DJ198,DJ193,DJ188,DJ183,DJ178)</f>
        <v>258231.29979494947</v>
      </c>
      <c r="DK234" s="198">
        <f t="shared" si="1414"/>
        <v>66859.158619128691</v>
      </c>
      <c r="DL234" s="198">
        <f t="shared" si="1414"/>
        <v>62405.772933427594</v>
      </c>
      <c r="DM234" s="198">
        <f t="shared" si="1414"/>
        <v>174171.15517178294</v>
      </c>
      <c r="DN234" s="198">
        <f t="shared" si="1241"/>
        <v>639468.12699490774</v>
      </c>
      <c r="DO234" s="6"/>
      <c r="DP234" s="6"/>
      <c r="DQ234" s="198">
        <f>SUM(DQ233,DQ228,DQ223,DQ218,DQ213,DQ208,DQ203,DQ198,DQ193,DQ188,DQ183,DQ178)</f>
        <v>120709.8027934077</v>
      </c>
      <c r="DR234" s="198">
        <f t="shared" ref="DR234:DU234" si="1415">SUM(DR233,DR228,DR223,DR218,DR213,DR208,DR203,DR198,DR193,DR188,DR183,DR178)</f>
        <v>258231.29979494947</v>
      </c>
      <c r="DS234" s="198">
        <f t="shared" si="1415"/>
        <v>66859.158619128691</v>
      </c>
      <c r="DT234" s="198">
        <f t="shared" si="1415"/>
        <v>62405.772933427594</v>
      </c>
      <c r="DU234" s="198">
        <f t="shared" si="1415"/>
        <v>132927.05271325039</v>
      </c>
      <c r="DV234" s="198">
        <f t="shared" si="1235"/>
        <v>641133.08685416379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Repl - NPgN'!G233</f>
        <v>0</v>
      </c>
      <c r="H236" s="52">
        <f>'[9]NAW3 - Asset Repl - NPgN'!H233</f>
        <v>0</v>
      </c>
      <c r="I236" s="52">
        <f>'[9]NAW3 - Asset Repl - NPgN'!I233</f>
        <v>0</v>
      </c>
      <c r="J236" s="52">
        <f>'[9]NAW3 - Asset Repl - NPgN'!J233</f>
        <v>0</v>
      </c>
      <c r="K236" s="52">
        <f>'[9]NAW3 - Asset Repl - NPgN'!K233</f>
        <v>0</v>
      </c>
      <c r="L236" s="80">
        <f>SUM(G236:K236)</f>
        <v>0</v>
      </c>
      <c r="M236" s="52">
        <f>'[9]NAW3 - Asset Repl - NPgN'!M233</f>
        <v>0</v>
      </c>
      <c r="N236" s="52">
        <f>'[9]NAW3 - Asset Repl - NPgN'!N233</f>
        <v>0</v>
      </c>
      <c r="O236" s="52">
        <f>'[9]NAW3 - Asset Repl - NPgN'!O233</f>
        <v>0</v>
      </c>
      <c r="P236" s="52">
        <f>'[9]NAW3 - Asset Repl - NPgN'!P233</f>
        <v>0</v>
      </c>
      <c r="Q236" s="52">
        <f>'[9]NAW3 - Asset Repl - NPgN'!Q233</f>
        <v>0</v>
      </c>
      <c r="R236" s="53">
        <f>SUM(M236:Q236)</f>
        <v>0</v>
      </c>
      <c r="S236" s="52">
        <f>'[9]NAW3 - Asset Repl - NPgN'!S233</f>
        <v>0</v>
      </c>
      <c r="T236" s="52">
        <f>'[9]NAW3 - Asset Repl - NPgN'!T233</f>
        <v>0</v>
      </c>
      <c r="U236" s="52">
        <f>'[9]NAW3 - Asset Repl - NPgN'!U233</f>
        <v>0</v>
      </c>
      <c r="V236" s="52">
        <f>'[9]NAW3 - Asset Repl - NPgN'!V233</f>
        <v>0</v>
      </c>
      <c r="W236" s="52">
        <f>'[9]NAW3 - Asset Repl - NPgN'!W233</f>
        <v>0</v>
      </c>
      <c r="X236" s="53">
        <f>SUM(S236:W236)</f>
        <v>0</v>
      </c>
      <c r="Y236" s="54">
        <f>'[9]NAW3 - Asset Repl - NPgN'!Y233</f>
        <v>0</v>
      </c>
      <c r="Z236" s="54">
        <f>'[9]NAW3 - Asset Repl - NPgN'!Z233</f>
        <v>0</v>
      </c>
      <c r="AA236" s="54">
        <f>'[9]NAW3 - Asset Repl - NPgN'!AA233</f>
        <v>0</v>
      </c>
      <c r="AB236" s="54">
        <f>'[9]NAW3 - Asset Repl - NPgN'!AB233</f>
        <v>0</v>
      </c>
      <c r="AC236" s="54">
        <f>'[9]NAW3 - Asset Repl - NPgN'!AC233</f>
        <v>0</v>
      </c>
      <c r="AD236" s="53">
        <f>SUM(Y236:AC236)</f>
        <v>0</v>
      </c>
      <c r="AE236" s="54">
        <f>'[9]NAW3 - Asset Repl - NPgN'!AE233</f>
        <v>0</v>
      </c>
      <c r="AF236" s="54">
        <f>'[9]NAW3 - Asset Repl - NPgN'!AF233</f>
        <v>0</v>
      </c>
      <c r="AG236" s="54">
        <f>'[9]NAW3 - Asset Repl - NPgN'!AG233</f>
        <v>0</v>
      </c>
      <c r="AH236" s="54">
        <f>'[9]NAW3 - Asset Repl - NPgN'!AH233</f>
        <v>0</v>
      </c>
      <c r="AI236" s="54">
        <f>'[9]NAW3 - Asset Repl - NPgN'!AI233</f>
        <v>0</v>
      </c>
      <c r="AJ236" s="53">
        <f>SUM(AE236:AI236)</f>
        <v>0</v>
      </c>
      <c r="AK236" s="54">
        <f>'[9]NAW3 - Asset Repl - NPgN'!AK233</f>
        <v>0</v>
      </c>
      <c r="AL236" s="54">
        <f>'[9]NAW3 - Asset Repl - NPgN'!AL233</f>
        <v>0</v>
      </c>
      <c r="AM236" s="54">
        <f>'[9]NAW3 - Asset Repl - NPgN'!AM233</f>
        <v>0</v>
      </c>
      <c r="AN236" s="54">
        <f>'[9]NAW3 - Asset Repl - NPgN'!AN233</f>
        <v>0</v>
      </c>
      <c r="AO236" s="54">
        <f>'[9]NAW3 - Asset Repl - NPgN'!AO233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'NPgN - Probs. of Failure'!O$61</f>
        <v>0</v>
      </c>
      <c r="BF236" s="172">
        <f>'NPgN - Probs. of Failure'!P$61</f>
        <v>0</v>
      </c>
      <c r="BG236" s="172">
        <f>'NPgN - Probs. of Failure'!Q$61</f>
        <v>0</v>
      </c>
      <c r="BH236" s="172">
        <f>'NPgN - Probs. of Failure'!R$61</f>
        <v>0</v>
      </c>
      <c r="BI236" s="172">
        <f>'NPgN - Probs. of Failure'!S$61</f>
        <v>0</v>
      </c>
      <c r="BJ236" s="175"/>
      <c r="BK236" s="6"/>
      <c r="BL236" s="51" t="s">
        <v>25</v>
      </c>
      <c r="BM236" s="242">
        <f>IFERROR($BM2*'NPgN - Average Cons. of Failure'!$Q$61,0)</f>
        <v>0</v>
      </c>
      <c r="BN236" s="242">
        <f>IFERROR($BM2*'NPgN - Average Cons. of Failure'!$Q$61,0)</f>
        <v>0</v>
      </c>
      <c r="BO236" s="242">
        <f>IFERROR($BM2*'NPgN - Average Cons. of Failure'!$Q$61,0)</f>
        <v>0</v>
      </c>
      <c r="BP236" s="242">
        <f>IFERROR($BM2*'NPgN - Average Cons. of Failure'!$Q$61,0)</f>
        <v>0</v>
      </c>
      <c r="BQ236" s="242">
        <f>IFERROR($BM2*'NPgN - Average Cons. of Failure'!$Q$61,0)</f>
        <v>0</v>
      </c>
      <c r="BR236" s="175"/>
      <c r="BS236" s="6"/>
      <c r="BT236" s="51" t="s">
        <v>25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27</v>
      </c>
      <c r="G237" s="52">
        <f>'[9]NAW3 - Asset Repl - NPgN'!G234</f>
        <v>0</v>
      </c>
      <c r="H237" s="52">
        <f>'[9]NAW3 - Asset Repl - NPgN'!H234</f>
        <v>0</v>
      </c>
      <c r="I237" s="52">
        <f>'[9]NAW3 - Asset Repl - NPgN'!I234</f>
        <v>0</v>
      </c>
      <c r="J237" s="52">
        <f>'[9]NAW3 - Asset Repl - NPgN'!J234</f>
        <v>0</v>
      </c>
      <c r="K237" s="52">
        <f>'[9]NAW3 - Asset Repl - NPgN'!K234</f>
        <v>0</v>
      </c>
      <c r="L237" s="59">
        <f t="shared" ref="L237:L239" si="1424">SUM(G237:K237)</f>
        <v>0</v>
      </c>
      <c r="M237" s="52">
        <f>'[9]NAW3 - Asset Repl - NPgN'!M234</f>
        <v>0</v>
      </c>
      <c r="N237" s="52">
        <f>'[9]NAW3 - Asset Repl - NPgN'!N234</f>
        <v>0</v>
      </c>
      <c r="O237" s="52">
        <f>'[9]NAW3 - Asset Repl - NPgN'!O234</f>
        <v>0</v>
      </c>
      <c r="P237" s="52">
        <f>'[9]NAW3 - Asset Repl - NPgN'!P234</f>
        <v>0</v>
      </c>
      <c r="Q237" s="52">
        <f>'[9]NAW3 - Asset Repl - NPgN'!Q234</f>
        <v>0</v>
      </c>
      <c r="R237" s="59">
        <f t="shared" ref="R237:R239" si="1425">SUM(M237:Q237)</f>
        <v>0</v>
      </c>
      <c r="S237" s="52">
        <f>'[9]NAW3 - Asset Repl - NPgN'!S234</f>
        <v>0</v>
      </c>
      <c r="T237" s="52">
        <f>'[9]NAW3 - Asset Repl - NPgN'!T234</f>
        <v>0</v>
      </c>
      <c r="U237" s="52">
        <f>'[9]NAW3 - Asset Repl - NPgN'!U234</f>
        <v>0</v>
      </c>
      <c r="V237" s="52">
        <f>'[9]NAW3 - Asset Repl - NPgN'!V234</f>
        <v>0</v>
      </c>
      <c r="W237" s="52">
        <f>'[9]NAW3 - Asset Repl - NPgN'!W234</f>
        <v>0</v>
      </c>
      <c r="X237" s="59">
        <f t="shared" ref="X237:X239" si="1426">SUM(S237:W237)</f>
        <v>0</v>
      </c>
      <c r="Y237" s="52">
        <f>'[9]NAW3 - Asset Repl - NPgN'!Y234</f>
        <v>0</v>
      </c>
      <c r="Z237" s="52">
        <f>'[9]NAW3 - Asset Repl - NPgN'!Z234</f>
        <v>0</v>
      </c>
      <c r="AA237" s="52">
        <f>'[9]NAW3 - Asset Repl - NPgN'!AA234</f>
        <v>0</v>
      </c>
      <c r="AB237" s="52">
        <f>'[9]NAW3 - Asset Repl - NPgN'!AB234</f>
        <v>0</v>
      </c>
      <c r="AC237" s="52">
        <f>'[9]NAW3 - Asset Repl - NPgN'!AC234</f>
        <v>0</v>
      </c>
      <c r="AD237" s="59">
        <f t="shared" ref="AD237:AD239" si="1427">SUM(Y237:AC237)</f>
        <v>0</v>
      </c>
      <c r="AE237" s="52">
        <f>'[9]NAW3 - Asset Repl - NPgN'!AE234</f>
        <v>0</v>
      </c>
      <c r="AF237" s="52">
        <f>'[9]NAW3 - Asset Repl - NPgN'!AF234</f>
        <v>0</v>
      </c>
      <c r="AG237" s="52">
        <f>'[9]NAW3 - Asset Repl - NPgN'!AG234</f>
        <v>0</v>
      </c>
      <c r="AH237" s="52">
        <f>'[9]NAW3 - Asset Repl - NPgN'!AH234</f>
        <v>0</v>
      </c>
      <c r="AI237" s="52">
        <f>'[9]NAW3 - Asset Repl - NPgN'!AI234</f>
        <v>0</v>
      </c>
      <c r="AJ237" s="59">
        <f t="shared" ref="AJ237:AJ239" si="1428">SUM(AE237:AI237)</f>
        <v>0</v>
      </c>
      <c r="AK237" s="52">
        <f>'[9]NAW3 - Asset Repl - NPgN'!AK234</f>
        <v>0</v>
      </c>
      <c r="AL237" s="52">
        <f>'[9]NAW3 - Asset Repl - NPgN'!AL234</f>
        <v>0</v>
      </c>
      <c r="AM237" s="52">
        <f>'[9]NAW3 - Asset Repl - NPgN'!AM234</f>
        <v>0</v>
      </c>
      <c r="AN237" s="52">
        <f>'[9]NAW3 - Asset Repl - NPgN'!AN234</f>
        <v>0</v>
      </c>
      <c r="AO237" s="52">
        <f>'[9]NAW3 - Asset Repl - NPgN'!AO234</f>
        <v>0</v>
      </c>
      <c r="AP237" s="59">
        <f t="shared" ref="AP237:AP239" si="1429">SUM(AK237:AO237)</f>
        <v>0</v>
      </c>
      <c r="BB237" s="6"/>
      <c r="BC237" s="6"/>
      <c r="BD237" s="58" t="s">
        <v>27</v>
      </c>
      <c r="BE237" s="172">
        <f>'NPgN - Probs. of Failure'!O$61</f>
        <v>0</v>
      </c>
      <c r="BF237" s="172">
        <f>'NPgN - Probs. of Failure'!P$61</f>
        <v>0</v>
      </c>
      <c r="BG237" s="172">
        <f>'NPgN - Probs. of Failure'!Q$61</f>
        <v>0</v>
      </c>
      <c r="BH237" s="172">
        <f>'NPgN - Probs. of Failure'!R$61</f>
        <v>0</v>
      </c>
      <c r="BI237" s="172">
        <f>'NPgN - Probs. of Failure'!S$61</f>
        <v>0</v>
      </c>
      <c r="BJ237" s="176"/>
      <c r="BK237" s="6"/>
      <c r="BL237" s="58" t="s">
        <v>27</v>
      </c>
      <c r="BM237" s="242">
        <f>IFERROR($BM3*'NPgN - Average Cons. of Failure'!$Q$61,0)</f>
        <v>0</v>
      </c>
      <c r="BN237" s="242">
        <f>IFERROR($BM3*'NPgN - Average Cons. of Failure'!$Q$61,0)</f>
        <v>0</v>
      </c>
      <c r="BO237" s="242">
        <f>IFERROR($BM3*'NPgN - Average Cons. of Failure'!$Q$61,0)</f>
        <v>0</v>
      </c>
      <c r="BP237" s="242">
        <f>IFERROR($BM3*'NPgN - Average Cons. of Failure'!$Q$61,0)</f>
        <v>0</v>
      </c>
      <c r="BQ237" s="242">
        <f>IFERROR($BM3*'NPgN - Average Cons. of Failure'!$Q$61,0)</f>
        <v>0</v>
      </c>
      <c r="BR237" s="176"/>
      <c r="BS237" s="6"/>
      <c r="BT237" s="58" t="s">
        <v>27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27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Repl - NPgN'!G235</f>
        <v>0</v>
      </c>
      <c r="H238" s="52">
        <f>'[9]NAW3 - Asset Repl - NPgN'!H235</f>
        <v>0</v>
      </c>
      <c r="I238" s="52">
        <f>'[9]NAW3 - Asset Repl - NPgN'!I235</f>
        <v>0</v>
      </c>
      <c r="J238" s="52">
        <f>'[9]NAW3 - Asset Repl - NPgN'!J235</f>
        <v>0</v>
      </c>
      <c r="K238" s="52">
        <f>'[9]NAW3 - Asset Repl - NPgN'!K235</f>
        <v>0</v>
      </c>
      <c r="L238" s="59">
        <f t="shared" si="1424"/>
        <v>0</v>
      </c>
      <c r="M238" s="52">
        <f>'[9]NAW3 - Asset Repl - NPgN'!M235</f>
        <v>0</v>
      </c>
      <c r="N238" s="52">
        <f>'[9]NAW3 - Asset Repl - NPgN'!N235</f>
        <v>0</v>
      </c>
      <c r="O238" s="52">
        <f>'[9]NAW3 - Asset Repl - NPgN'!O235</f>
        <v>0</v>
      </c>
      <c r="P238" s="52">
        <f>'[9]NAW3 - Asset Repl - NPgN'!P235</f>
        <v>0</v>
      </c>
      <c r="Q238" s="52">
        <f>'[9]NAW3 - Asset Repl - NPgN'!Q235</f>
        <v>0</v>
      </c>
      <c r="R238" s="59">
        <f t="shared" si="1425"/>
        <v>0</v>
      </c>
      <c r="S238" s="52">
        <f>'[9]NAW3 - Asset Repl - NPgN'!S235</f>
        <v>0</v>
      </c>
      <c r="T238" s="52">
        <f>'[9]NAW3 - Asset Repl - NPgN'!T235</f>
        <v>0</v>
      </c>
      <c r="U238" s="52">
        <f>'[9]NAW3 - Asset Repl - NPgN'!U235</f>
        <v>0</v>
      </c>
      <c r="V238" s="52">
        <f>'[9]NAW3 - Asset Repl - NPgN'!V235</f>
        <v>0</v>
      </c>
      <c r="W238" s="52">
        <f>'[9]NAW3 - Asset Repl - NPgN'!W235</f>
        <v>0</v>
      </c>
      <c r="X238" s="59">
        <f t="shared" si="1426"/>
        <v>0</v>
      </c>
      <c r="Y238" s="52">
        <f>'[9]NAW3 - Asset Repl - NPgN'!Y235</f>
        <v>0</v>
      </c>
      <c r="Z238" s="52">
        <f>'[9]NAW3 - Asset Repl - NPgN'!Z235</f>
        <v>0</v>
      </c>
      <c r="AA238" s="52">
        <f>'[9]NAW3 - Asset Repl - NPgN'!AA235</f>
        <v>0</v>
      </c>
      <c r="AB238" s="52">
        <f>'[9]NAW3 - Asset Repl - NPgN'!AB235</f>
        <v>0</v>
      </c>
      <c r="AC238" s="52">
        <f>'[9]NAW3 - Asset Repl - NPgN'!AC235</f>
        <v>0</v>
      </c>
      <c r="AD238" s="59">
        <f t="shared" si="1427"/>
        <v>0</v>
      </c>
      <c r="AE238" s="52">
        <f>'[9]NAW3 - Asset Repl - NPgN'!AE235</f>
        <v>0</v>
      </c>
      <c r="AF238" s="52">
        <f>'[9]NAW3 - Asset Repl - NPgN'!AF235</f>
        <v>0</v>
      </c>
      <c r="AG238" s="52">
        <f>'[9]NAW3 - Asset Repl - NPgN'!AG235</f>
        <v>0</v>
      </c>
      <c r="AH238" s="52">
        <f>'[9]NAW3 - Asset Repl - NPgN'!AH235</f>
        <v>0</v>
      </c>
      <c r="AI238" s="52">
        <f>'[9]NAW3 - Asset Repl - NPgN'!AI235</f>
        <v>0</v>
      </c>
      <c r="AJ238" s="59">
        <f t="shared" si="1428"/>
        <v>0</v>
      </c>
      <c r="AK238" s="52">
        <f>'[9]NAW3 - Asset Repl - NPgN'!AK235</f>
        <v>0</v>
      </c>
      <c r="AL238" s="52">
        <f>'[9]NAW3 - Asset Repl - NPgN'!AL235</f>
        <v>0</v>
      </c>
      <c r="AM238" s="52">
        <f>'[9]NAW3 - Asset Repl - NPgN'!AM235</f>
        <v>0</v>
      </c>
      <c r="AN238" s="52">
        <f>'[9]NAW3 - Asset Repl - NPgN'!AN235</f>
        <v>0</v>
      </c>
      <c r="AO238" s="52">
        <f>'[9]NAW3 - Asset Repl - NPgN'!AO235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'NPgN - Probs. of Failure'!O$61</f>
        <v>0</v>
      </c>
      <c r="BF238" s="172">
        <f>'NPgN - Probs. of Failure'!P$61</f>
        <v>0</v>
      </c>
      <c r="BG238" s="172">
        <f>'NPgN - Probs. of Failure'!Q$61</f>
        <v>0</v>
      </c>
      <c r="BH238" s="172">
        <f>'NPgN - Probs. of Failure'!R$61</f>
        <v>0</v>
      </c>
      <c r="BI238" s="172">
        <f>'NPgN - Probs. of Failure'!S$61</f>
        <v>0</v>
      </c>
      <c r="BJ238" s="176"/>
      <c r="BK238" s="6"/>
      <c r="BL238" s="58" t="s">
        <v>29</v>
      </c>
      <c r="BM238" s="242">
        <f>IFERROR($BM4*'NPgN - Average Cons. of Failure'!$Q$61,0)</f>
        <v>0</v>
      </c>
      <c r="BN238" s="242">
        <f>IFERROR($BM4*'NPgN - Average Cons. of Failure'!$Q$61,0)</f>
        <v>0</v>
      </c>
      <c r="BO238" s="242">
        <f>IFERROR($BM4*'NPgN - Average Cons. of Failure'!$Q$61,0)</f>
        <v>0</v>
      </c>
      <c r="BP238" s="242">
        <f>IFERROR($BM4*'NPgN - Average Cons. of Failure'!$Q$61,0)</f>
        <v>0</v>
      </c>
      <c r="BQ238" s="242">
        <f>IFERROR($BM4*'NPgN - Average Cons. of Failure'!$Q$61,0)</f>
        <v>0</v>
      </c>
      <c r="BR238" s="176"/>
      <c r="BS238" s="6"/>
      <c r="BT238" s="58" t="s">
        <v>29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29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NPgN'!G236</f>
        <v>0</v>
      </c>
      <c r="H239" s="52">
        <f>'[9]NAW3 - Asset Repl - NPgN'!H236</f>
        <v>0</v>
      </c>
      <c r="I239" s="52">
        <f>'[9]NAW3 - Asset Repl - NPgN'!I236</f>
        <v>0</v>
      </c>
      <c r="J239" s="52">
        <f>'[9]NAW3 - Asset Repl - NPgN'!J236</f>
        <v>0</v>
      </c>
      <c r="K239" s="52">
        <f>'[9]NAW3 - Asset Repl - NPgN'!K236</f>
        <v>0</v>
      </c>
      <c r="L239" s="59">
        <f t="shared" si="1424"/>
        <v>0</v>
      </c>
      <c r="M239" s="52">
        <f>'[9]NAW3 - Asset Repl - NPgN'!M236</f>
        <v>0</v>
      </c>
      <c r="N239" s="52">
        <f>'[9]NAW3 - Asset Repl - NPgN'!N236</f>
        <v>0</v>
      </c>
      <c r="O239" s="52">
        <f>'[9]NAW3 - Asset Repl - NPgN'!O236</f>
        <v>0</v>
      </c>
      <c r="P239" s="52">
        <f>'[9]NAW3 - Asset Repl - NPgN'!P236</f>
        <v>0</v>
      </c>
      <c r="Q239" s="52">
        <f>'[9]NAW3 - Asset Repl - NPgN'!Q236</f>
        <v>0</v>
      </c>
      <c r="R239" s="59">
        <f t="shared" si="1425"/>
        <v>0</v>
      </c>
      <c r="S239" s="52">
        <f>'[9]NAW3 - Asset Repl - NPgN'!S236</f>
        <v>0</v>
      </c>
      <c r="T239" s="52">
        <f>'[9]NAW3 - Asset Repl - NPgN'!T236</f>
        <v>0</v>
      </c>
      <c r="U239" s="52">
        <f>'[9]NAW3 - Asset Repl - NPgN'!U236</f>
        <v>0</v>
      </c>
      <c r="V239" s="52">
        <f>'[9]NAW3 - Asset Repl - NPgN'!V236</f>
        <v>0</v>
      </c>
      <c r="W239" s="52">
        <f>'[9]NAW3 - Asset Repl - NPgN'!W236</f>
        <v>0</v>
      </c>
      <c r="X239" s="59">
        <f t="shared" si="1426"/>
        <v>0</v>
      </c>
      <c r="Y239" s="52">
        <f>'[9]NAW3 - Asset Repl - NPgN'!Y236</f>
        <v>0</v>
      </c>
      <c r="Z239" s="52">
        <f>'[9]NAW3 - Asset Repl - NPgN'!Z236</f>
        <v>0</v>
      </c>
      <c r="AA239" s="52">
        <f>'[9]NAW3 - Asset Repl - NPgN'!AA236</f>
        <v>0</v>
      </c>
      <c r="AB239" s="52">
        <f>'[9]NAW3 - Asset Repl - NPgN'!AB236</f>
        <v>0</v>
      </c>
      <c r="AC239" s="52">
        <f>'[9]NAW3 - Asset Repl - NPgN'!AC236</f>
        <v>0</v>
      </c>
      <c r="AD239" s="59">
        <f t="shared" si="1427"/>
        <v>0</v>
      </c>
      <c r="AE239" s="52">
        <f>'[9]NAW3 - Asset Repl - NPgN'!AE236</f>
        <v>0</v>
      </c>
      <c r="AF239" s="52">
        <f>'[9]NAW3 - Asset Repl - NPgN'!AF236</f>
        <v>0</v>
      </c>
      <c r="AG239" s="52">
        <f>'[9]NAW3 - Asset Repl - NPgN'!AG236</f>
        <v>0</v>
      </c>
      <c r="AH239" s="52">
        <f>'[9]NAW3 - Asset Repl - NPgN'!AH236</f>
        <v>0</v>
      </c>
      <c r="AI239" s="52">
        <f>'[9]NAW3 - Asset Repl - NPgN'!AI236</f>
        <v>0</v>
      </c>
      <c r="AJ239" s="59">
        <f t="shared" si="1428"/>
        <v>0</v>
      </c>
      <c r="AK239" s="52">
        <f>'[9]NAW3 - Asset Repl - NPgN'!AK236</f>
        <v>0</v>
      </c>
      <c r="AL239" s="52">
        <f>'[9]NAW3 - Asset Repl - NPgN'!AL236</f>
        <v>0</v>
      </c>
      <c r="AM239" s="52">
        <f>'[9]NAW3 - Asset Repl - NPgN'!AM236</f>
        <v>0</v>
      </c>
      <c r="AN239" s="52">
        <f>'[9]NAW3 - Asset Repl - NPgN'!AN236</f>
        <v>0</v>
      </c>
      <c r="AO239" s="52">
        <f>'[9]NAW3 - Asset Repl - NPgN'!AO236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'NPgN - Probs. of Failure'!O$61</f>
        <v>0</v>
      </c>
      <c r="BF239" s="172">
        <f>'NPgN - Probs. of Failure'!P$61</f>
        <v>0</v>
      </c>
      <c r="BG239" s="172">
        <f>'NPgN - Probs. of Failure'!Q$61</f>
        <v>0</v>
      </c>
      <c r="BH239" s="172">
        <f>'NPgN - Probs. of Failure'!R$61</f>
        <v>0</v>
      </c>
      <c r="BI239" s="172">
        <f>'NPgN - Probs. of Failure'!S$61</f>
        <v>0</v>
      </c>
      <c r="BJ239" s="176"/>
      <c r="BK239" s="6"/>
      <c r="BL239" s="58" t="s">
        <v>30</v>
      </c>
      <c r="BM239" s="242">
        <f>IFERROR($BM5*'NPgN - Average Cons. of Failure'!$Q$61,0)</f>
        <v>0</v>
      </c>
      <c r="BN239" s="242">
        <f>IFERROR($BM5*'NPgN - Average Cons. of Failure'!$Q$61,0)</f>
        <v>0</v>
      </c>
      <c r="BO239" s="242">
        <f>IFERROR($BM5*'NPgN - Average Cons. of Failure'!$Q$61,0)</f>
        <v>0</v>
      </c>
      <c r="BP239" s="242">
        <f>IFERROR($BM5*'NPgN - Average Cons. of Failure'!$Q$61,0)</f>
        <v>0</v>
      </c>
      <c r="BQ239" s="242">
        <f>IFERROR($BM5*'NPgN - Average Cons. of Failure'!$Q$61,0)</f>
        <v>0</v>
      </c>
      <c r="BR239" s="176"/>
      <c r="BS239" s="6"/>
      <c r="BT239" s="58" t="s">
        <v>30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30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NPgN'!G238</f>
        <v>0</v>
      </c>
      <c r="H241" s="52">
        <f>'[9]NAW3 - Asset Repl - NPgN'!H238</f>
        <v>0</v>
      </c>
      <c r="I241" s="52">
        <f>'[9]NAW3 - Asset Repl - NPgN'!I238</f>
        <v>0</v>
      </c>
      <c r="J241" s="52">
        <f>'[9]NAW3 - Asset Repl - NPgN'!J238</f>
        <v>0</v>
      </c>
      <c r="K241" s="52">
        <f>'[9]NAW3 - Asset Repl - NPgN'!K238</f>
        <v>0</v>
      </c>
      <c r="L241" s="53">
        <f>SUM(G241:K241)</f>
        <v>0</v>
      </c>
      <c r="M241" s="52">
        <f>'[9]NAW3 - Asset Repl - NPgN'!M238</f>
        <v>0</v>
      </c>
      <c r="N241" s="52">
        <f>'[9]NAW3 - Asset Repl - NPgN'!N238</f>
        <v>0</v>
      </c>
      <c r="O241" s="52">
        <f>'[9]NAW3 - Asset Repl - NPgN'!O238</f>
        <v>0</v>
      </c>
      <c r="P241" s="52">
        <f>'[9]NAW3 - Asset Repl - NPgN'!P238</f>
        <v>0</v>
      </c>
      <c r="Q241" s="52">
        <f>'[9]NAW3 - Asset Repl - NPgN'!Q238</f>
        <v>0</v>
      </c>
      <c r="R241" s="53">
        <f>SUM(M241:Q241)</f>
        <v>0</v>
      </c>
      <c r="S241" s="52">
        <f>'[9]NAW3 - Asset Repl - NPgN'!S238</f>
        <v>0</v>
      </c>
      <c r="T241" s="52">
        <f>'[9]NAW3 - Asset Repl - NPgN'!T238</f>
        <v>0</v>
      </c>
      <c r="U241" s="52">
        <f>'[9]NAW3 - Asset Repl - NPgN'!U238</f>
        <v>0</v>
      </c>
      <c r="V241" s="52">
        <f>'[9]NAW3 - Asset Repl - NPgN'!V238</f>
        <v>0</v>
      </c>
      <c r="W241" s="52">
        <f>'[9]NAW3 - Asset Repl - NPgN'!W238</f>
        <v>0</v>
      </c>
      <c r="X241" s="53">
        <f>SUM(S241:W241)</f>
        <v>0</v>
      </c>
      <c r="Y241" s="54">
        <f>'[9]NAW3 - Asset Repl - NPgN'!Y238</f>
        <v>0</v>
      </c>
      <c r="Z241" s="54">
        <f>'[9]NAW3 - Asset Repl - NPgN'!Z238</f>
        <v>0</v>
      </c>
      <c r="AA241" s="54">
        <f>'[9]NAW3 - Asset Repl - NPgN'!AA238</f>
        <v>0</v>
      </c>
      <c r="AB241" s="54">
        <f>'[9]NAW3 - Asset Repl - NPgN'!AB238</f>
        <v>0</v>
      </c>
      <c r="AC241" s="54">
        <f>'[9]NAW3 - Asset Repl - NPgN'!AC238</f>
        <v>0</v>
      </c>
      <c r="AD241" s="53">
        <f>SUM(Y241:AC241)</f>
        <v>0</v>
      </c>
      <c r="AE241" s="54">
        <f>'[9]NAW3 - Asset Repl - NPgN'!AE238</f>
        <v>0</v>
      </c>
      <c r="AF241" s="54">
        <f>'[9]NAW3 - Asset Repl - NPgN'!AF238</f>
        <v>0</v>
      </c>
      <c r="AG241" s="54">
        <f>'[9]NAW3 - Asset Repl - NPgN'!AG238</f>
        <v>0</v>
      </c>
      <c r="AH241" s="54">
        <f>'[9]NAW3 - Asset Repl - NPgN'!AH238</f>
        <v>0</v>
      </c>
      <c r="AI241" s="54">
        <f>'[9]NAW3 - Asset Repl - NPgN'!AI238</f>
        <v>0</v>
      </c>
      <c r="AJ241" s="53">
        <f>SUM(AE241:AI241)</f>
        <v>0</v>
      </c>
      <c r="AK241" s="54">
        <f>'[9]NAW3 - Asset Repl - NPgN'!AK238</f>
        <v>0</v>
      </c>
      <c r="AL241" s="54">
        <f>'[9]NAW3 - Asset Repl - NPgN'!AL238</f>
        <v>0</v>
      </c>
      <c r="AM241" s="54">
        <f>'[9]NAW3 - Asset Repl - NPgN'!AM238</f>
        <v>0</v>
      </c>
      <c r="AN241" s="54">
        <f>'[9]NAW3 - Asset Repl - NPgN'!AN238</f>
        <v>0</v>
      </c>
      <c r="AO241" s="54">
        <f>'[9]NAW3 - Asset Repl - NPgN'!AO238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'NPgN - Probs. of Failure'!O$62</f>
        <v>0</v>
      </c>
      <c r="BF241" s="172">
        <f>'NPgN - Probs. of Failure'!P$62</f>
        <v>0</v>
      </c>
      <c r="BG241" s="172">
        <f>'NPgN - Probs. of Failure'!Q$62</f>
        <v>0</v>
      </c>
      <c r="BH241" s="172">
        <f>'NPgN - Probs. of Failure'!R$62</f>
        <v>0</v>
      </c>
      <c r="BI241" s="172">
        <f>'NPgN - Probs. of Failure'!S$62</f>
        <v>0</v>
      </c>
      <c r="BJ241" s="175"/>
      <c r="BK241" s="6"/>
      <c r="BL241" s="51" t="s">
        <v>25</v>
      </c>
      <c r="BM241" s="242">
        <f>IFERROR($BM2*'NPgN - Average Cons. of Failure'!$Q$62,0)</f>
        <v>0</v>
      </c>
      <c r="BN241" s="242">
        <f>IFERROR($BM2*'NPgN - Average Cons. of Failure'!$Q$62,0)</f>
        <v>0</v>
      </c>
      <c r="BO241" s="242">
        <f>IFERROR($BM2*'NPgN - Average Cons. of Failure'!$Q$62,0)</f>
        <v>0</v>
      </c>
      <c r="BP241" s="242">
        <f>IFERROR($BM2*'NPgN - Average Cons. of Failure'!$Q$62,0)</f>
        <v>0</v>
      </c>
      <c r="BQ241" s="242">
        <f>IFERROR($BM2*'NPgN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NPgN'!G239</f>
        <v>0</v>
      </c>
      <c r="H242" s="52">
        <f>'[9]NAW3 - Asset Repl - NPgN'!H239</f>
        <v>0</v>
      </c>
      <c r="I242" s="52">
        <f>'[9]NAW3 - Asset Repl - NPgN'!I239</f>
        <v>0</v>
      </c>
      <c r="J242" s="52">
        <f>'[9]NAW3 - Asset Repl - NPgN'!J239</f>
        <v>0</v>
      </c>
      <c r="K242" s="52">
        <f>'[9]NAW3 - Asset Repl - NPgN'!K239</f>
        <v>0</v>
      </c>
      <c r="L242" s="59">
        <f t="shared" ref="L242:L244" si="1455">SUM(G242:K242)</f>
        <v>0</v>
      </c>
      <c r="M242" s="52">
        <f>'[9]NAW3 - Asset Repl - NPgN'!M239</f>
        <v>0</v>
      </c>
      <c r="N242" s="52">
        <f>'[9]NAW3 - Asset Repl - NPgN'!N239</f>
        <v>0</v>
      </c>
      <c r="O242" s="52">
        <f>'[9]NAW3 - Asset Repl - NPgN'!O239</f>
        <v>0</v>
      </c>
      <c r="P242" s="52">
        <f>'[9]NAW3 - Asset Repl - NPgN'!P239</f>
        <v>0</v>
      </c>
      <c r="Q242" s="52">
        <f>'[9]NAW3 - Asset Repl - NPgN'!Q239</f>
        <v>0</v>
      </c>
      <c r="R242" s="59">
        <f t="shared" ref="R242:R244" si="1456">SUM(M242:Q242)</f>
        <v>0</v>
      </c>
      <c r="S242" s="52">
        <f>'[9]NAW3 - Asset Repl - NPgN'!S239</f>
        <v>0</v>
      </c>
      <c r="T242" s="52">
        <f>'[9]NAW3 - Asset Repl - NPgN'!T239</f>
        <v>0</v>
      </c>
      <c r="U242" s="52">
        <f>'[9]NAW3 - Asset Repl - NPgN'!U239</f>
        <v>0</v>
      </c>
      <c r="V242" s="52">
        <f>'[9]NAW3 - Asset Repl - NPgN'!V239</f>
        <v>0</v>
      </c>
      <c r="W242" s="52">
        <f>'[9]NAW3 - Asset Repl - NPgN'!W239</f>
        <v>0</v>
      </c>
      <c r="X242" s="59">
        <f t="shared" ref="X242:X244" si="1457">SUM(S242:W242)</f>
        <v>0</v>
      </c>
      <c r="Y242" s="52">
        <f>'[9]NAW3 - Asset Repl - NPgN'!Y239</f>
        <v>0</v>
      </c>
      <c r="Z242" s="52">
        <f>'[9]NAW3 - Asset Repl - NPgN'!Z239</f>
        <v>0</v>
      </c>
      <c r="AA242" s="52">
        <f>'[9]NAW3 - Asset Repl - NPgN'!AA239</f>
        <v>0</v>
      </c>
      <c r="AB242" s="52">
        <f>'[9]NAW3 - Asset Repl - NPgN'!AB239</f>
        <v>0</v>
      </c>
      <c r="AC242" s="52">
        <f>'[9]NAW3 - Asset Repl - NPgN'!AC239</f>
        <v>0</v>
      </c>
      <c r="AD242" s="59">
        <f t="shared" ref="AD242:AD244" si="1458">SUM(Y242:AC242)</f>
        <v>0</v>
      </c>
      <c r="AE242" s="52">
        <f>'[9]NAW3 - Asset Repl - NPgN'!AE239</f>
        <v>0</v>
      </c>
      <c r="AF242" s="52">
        <f>'[9]NAW3 - Asset Repl - NPgN'!AF239</f>
        <v>0</v>
      </c>
      <c r="AG242" s="52">
        <f>'[9]NAW3 - Asset Repl - NPgN'!AG239</f>
        <v>0</v>
      </c>
      <c r="AH242" s="52">
        <f>'[9]NAW3 - Asset Repl - NPgN'!AH239</f>
        <v>0</v>
      </c>
      <c r="AI242" s="52">
        <f>'[9]NAW3 - Asset Repl - NPgN'!AI239</f>
        <v>0</v>
      </c>
      <c r="AJ242" s="59">
        <f t="shared" ref="AJ242:AJ244" si="1459">SUM(AE242:AI242)</f>
        <v>0</v>
      </c>
      <c r="AK242" s="52">
        <f>'[9]NAW3 - Asset Repl - NPgN'!AK239</f>
        <v>0</v>
      </c>
      <c r="AL242" s="52">
        <f>'[9]NAW3 - Asset Repl - NPgN'!AL239</f>
        <v>0</v>
      </c>
      <c r="AM242" s="52">
        <f>'[9]NAW3 - Asset Repl - NPgN'!AM239</f>
        <v>0</v>
      </c>
      <c r="AN242" s="52">
        <f>'[9]NAW3 - Asset Repl - NPgN'!AN239</f>
        <v>0</v>
      </c>
      <c r="AO242" s="52">
        <f>'[9]NAW3 - Asset Repl - NPgN'!AO239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'NPgN - Probs. of Failure'!O$62</f>
        <v>0</v>
      </c>
      <c r="BF242" s="172">
        <f>'NPgN - Probs. of Failure'!P$62</f>
        <v>0</v>
      </c>
      <c r="BG242" s="172">
        <f>'NPgN - Probs. of Failure'!Q$62</f>
        <v>0</v>
      </c>
      <c r="BH242" s="172">
        <f>'NPgN - Probs. of Failure'!R$62</f>
        <v>0</v>
      </c>
      <c r="BI242" s="172">
        <f>'NPgN - Probs. of Failure'!S$62</f>
        <v>0</v>
      </c>
      <c r="BJ242" s="176"/>
      <c r="BK242" s="6"/>
      <c r="BL242" s="58" t="s">
        <v>27</v>
      </c>
      <c r="BM242" s="242">
        <f>IFERROR($BM3*'NPgN - Average Cons. of Failure'!$Q$62,0)</f>
        <v>0</v>
      </c>
      <c r="BN242" s="242">
        <f>IFERROR($BM3*'NPgN - Average Cons. of Failure'!$Q$62,0)</f>
        <v>0</v>
      </c>
      <c r="BO242" s="242">
        <f>IFERROR($BM3*'NPgN - Average Cons. of Failure'!$Q$62,0)</f>
        <v>0</v>
      </c>
      <c r="BP242" s="242">
        <f>IFERROR($BM3*'NPgN - Average Cons. of Failure'!$Q$62,0)</f>
        <v>0</v>
      </c>
      <c r="BQ242" s="242">
        <f>IFERROR($BM3*'NPgN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NPgN'!G240</f>
        <v>0</v>
      </c>
      <c r="H243" s="52">
        <f>'[9]NAW3 - Asset Repl - NPgN'!H240</f>
        <v>0</v>
      </c>
      <c r="I243" s="52">
        <f>'[9]NAW3 - Asset Repl - NPgN'!I240</f>
        <v>0</v>
      </c>
      <c r="J243" s="52">
        <f>'[9]NAW3 - Asset Repl - NPgN'!J240</f>
        <v>0</v>
      </c>
      <c r="K243" s="52">
        <f>'[9]NAW3 - Asset Repl - NPgN'!K240</f>
        <v>0</v>
      </c>
      <c r="L243" s="59">
        <f t="shared" si="1455"/>
        <v>0</v>
      </c>
      <c r="M243" s="52">
        <f>'[9]NAW3 - Asset Repl - NPgN'!M240</f>
        <v>0</v>
      </c>
      <c r="N243" s="52">
        <f>'[9]NAW3 - Asset Repl - NPgN'!N240</f>
        <v>0</v>
      </c>
      <c r="O243" s="52">
        <f>'[9]NAW3 - Asset Repl - NPgN'!O240</f>
        <v>0</v>
      </c>
      <c r="P243" s="52">
        <f>'[9]NAW3 - Asset Repl - NPgN'!P240</f>
        <v>0</v>
      </c>
      <c r="Q243" s="52">
        <f>'[9]NAW3 - Asset Repl - NPgN'!Q240</f>
        <v>0</v>
      </c>
      <c r="R243" s="59">
        <f t="shared" si="1456"/>
        <v>0</v>
      </c>
      <c r="S243" s="52">
        <f>'[9]NAW3 - Asset Repl - NPgN'!S240</f>
        <v>0</v>
      </c>
      <c r="T243" s="52">
        <f>'[9]NAW3 - Asset Repl - NPgN'!T240</f>
        <v>0</v>
      </c>
      <c r="U243" s="52">
        <f>'[9]NAW3 - Asset Repl - NPgN'!U240</f>
        <v>0</v>
      </c>
      <c r="V243" s="52">
        <f>'[9]NAW3 - Asset Repl - NPgN'!V240</f>
        <v>0</v>
      </c>
      <c r="W243" s="52">
        <f>'[9]NAW3 - Asset Repl - NPgN'!W240</f>
        <v>0</v>
      </c>
      <c r="X243" s="59">
        <f t="shared" si="1457"/>
        <v>0</v>
      </c>
      <c r="Y243" s="52">
        <f>'[9]NAW3 - Asset Repl - NPgN'!Y240</f>
        <v>0</v>
      </c>
      <c r="Z243" s="52">
        <f>'[9]NAW3 - Asset Repl - NPgN'!Z240</f>
        <v>0</v>
      </c>
      <c r="AA243" s="52">
        <f>'[9]NAW3 - Asset Repl - NPgN'!AA240</f>
        <v>0</v>
      </c>
      <c r="AB243" s="52">
        <f>'[9]NAW3 - Asset Repl - NPgN'!AB240</f>
        <v>0</v>
      </c>
      <c r="AC243" s="52">
        <f>'[9]NAW3 - Asset Repl - NPgN'!AC240</f>
        <v>0</v>
      </c>
      <c r="AD243" s="59">
        <f t="shared" si="1458"/>
        <v>0</v>
      </c>
      <c r="AE243" s="52">
        <f>'[9]NAW3 - Asset Repl - NPgN'!AE240</f>
        <v>0</v>
      </c>
      <c r="AF243" s="52">
        <f>'[9]NAW3 - Asset Repl - NPgN'!AF240</f>
        <v>0</v>
      </c>
      <c r="AG243" s="52">
        <f>'[9]NAW3 - Asset Repl - NPgN'!AG240</f>
        <v>0</v>
      </c>
      <c r="AH243" s="52">
        <f>'[9]NAW3 - Asset Repl - NPgN'!AH240</f>
        <v>0</v>
      </c>
      <c r="AI243" s="52">
        <f>'[9]NAW3 - Asset Repl - NPgN'!AI240</f>
        <v>0</v>
      </c>
      <c r="AJ243" s="59">
        <f t="shared" si="1459"/>
        <v>0</v>
      </c>
      <c r="AK243" s="52">
        <f>'[9]NAW3 - Asset Repl - NPgN'!AK240</f>
        <v>0</v>
      </c>
      <c r="AL243" s="52">
        <f>'[9]NAW3 - Asset Repl - NPgN'!AL240</f>
        <v>0</v>
      </c>
      <c r="AM243" s="52">
        <f>'[9]NAW3 - Asset Repl - NPgN'!AM240</f>
        <v>0</v>
      </c>
      <c r="AN243" s="52">
        <f>'[9]NAW3 - Asset Repl - NPgN'!AN240</f>
        <v>0</v>
      </c>
      <c r="AO243" s="52">
        <f>'[9]NAW3 - Asset Repl - NPgN'!AO240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'NPgN - Probs. of Failure'!O$62</f>
        <v>0</v>
      </c>
      <c r="BF243" s="172">
        <f>'NPgN - Probs. of Failure'!P$62</f>
        <v>0</v>
      </c>
      <c r="BG243" s="172">
        <f>'NPgN - Probs. of Failure'!Q$62</f>
        <v>0</v>
      </c>
      <c r="BH243" s="172">
        <f>'NPgN - Probs. of Failure'!R$62</f>
        <v>0</v>
      </c>
      <c r="BI243" s="172">
        <f>'NPgN - Probs. of Failure'!S$62</f>
        <v>0</v>
      </c>
      <c r="BJ243" s="176"/>
      <c r="BK243" s="6"/>
      <c r="BL243" s="58" t="s">
        <v>29</v>
      </c>
      <c r="BM243" s="242">
        <f>IFERROR($BM4*'NPgN - Average Cons. of Failure'!$Q$62,0)</f>
        <v>0</v>
      </c>
      <c r="BN243" s="242">
        <f>IFERROR($BM4*'NPgN - Average Cons. of Failure'!$Q$62,0)</f>
        <v>0</v>
      </c>
      <c r="BO243" s="242">
        <f>IFERROR($BM4*'NPgN - Average Cons. of Failure'!$Q$62,0)</f>
        <v>0</v>
      </c>
      <c r="BP243" s="242">
        <f>IFERROR($BM4*'NPgN - Average Cons. of Failure'!$Q$62,0)</f>
        <v>0</v>
      </c>
      <c r="BQ243" s="242">
        <f>IFERROR($BM4*'NPgN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NPgN'!G241</f>
        <v>0</v>
      </c>
      <c r="H244" s="52">
        <f>'[9]NAW3 - Asset Repl - NPgN'!H241</f>
        <v>0</v>
      </c>
      <c r="I244" s="52">
        <f>'[9]NAW3 - Asset Repl - NPgN'!I241</f>
        <v>0</v>
      </c>
      <c r="J244" s="52">
        <f>'[9]NAW3 - Asset Repl - NPgN'!J241</f>
        <v>0</v>
      </c>
      <c r="K244" s="52">
        <f>'[9]NAW3 - Asset Repl - NPgN'!K241</f>
        <v>0</v>
      </c>
      <c r="L244" s="59">
        <f t="shared" si="1455"/>
        <v>0</v>
      </c>
      <c r="M244" s="52">
        <f>'[9]NAW3 - Asset Repl - NPgN'!M241</f>
        <v>0</v>
      </c>
      <c r="N244" s="52">
        <f>'[9]NAW3 - Asset Repl - NPgN'!N241</f>
        <v>0</v>
      </c>
      <c r="O244" s="52">
        <f>'[9]NAW3 - Asset Repl - NPgN'!O241</f>
        <v>0</v>
      </c>
      <c r="P244" s="52">
        <f>'[9]NAW3 - Asset Repl - NPgN'!P241</f>
        <v>0</v>
      </c>
      <c r="Q244" s="52">
        <f>'[9]NAW3 - Asset Repl - NPgN'!Q241</f>
        <v>0</v>
      </c>
      <c r="R244" s="59">
        <f t="shared" si="1456"/>
        <v>0</v>
      </c>
      <c r="S244" s="52">
        <f>'[9]NAW3 - Asset Repl - NPgN'!S241</f>
        <v>0</v>
      </c>
      <c r="T244" s="52">
        <f>'[9]NAW3 - Asset Repl - NPgN'!T241</f>
        <v>0</v>
      </c>
      <c r="U244" s="52">
        <f>'[9]NAW3 - Asset Repl - NPgN'!U241</f>
        <v>0</v>
      </c>
      <c r="V244" s="52">
        <f>'[9]NAW3 - Asset Repl - NPgN'!V241</f>
        <v>0</v>
      </c>
      <c r="W244" s="52">
        <f>'[9]NAW3 - Asset Repl - NPgN'!W241</f>
        <v>0</v>
      </c>
      <c r="X244" s="59">
        <f t="shared" si="1457"/>
        <v>0</v>
      </c>
      <c r="Y244" s="52">
        <f>'[9]NAW3 - Asset Repl - NPgN'!Y241</f>
        <v>0</v>
      </c>
      <c r="Z244" s="52">
        <f>'[9]NAW3 - Asset Repl - NPgN'!Z241</f>
        <v>0</v>
      </c>
      <c r="AA244" s="52">
        <f>'[9]NAW3 - Asset Repl - NPgN'!AA241</f>
        <v>0</v>
      </c>
      <c r="AB244" s="52">
        <f>'[9]NAW3 - Asset Repl - NPgN'!AB241</f>
        <v>0</v>
      </c>
      <c r="AC244" s="52">
        <f>'[9]NAW3 - Asset Repl - NPgN'!AC241</f>
        <v>0</v>
      </c>
      <c r="AD244" s="59">
        <f t="shared" si="1458"/>
        <v>0</v>
      </c>
      <c r="AE244" s="52">
        <f>'[9]NAW3 - Asset Repl - NPgN'!AE241</f>
        <v>0</v>
      </c>
      <c r="AF244" s="52">
        <f>'[9]NAW3 - Asset Repl - NPgN'!AF241</f>
        <v>0</v>
      </c>
      <c r="AG244" s="52">
        <f>'[9]NAW3 - Asset Repl - NPgN'!AG241</f>
        <v>0</v>
      </c>
      <c r="AH244" s="52">
        <f>'[9]NAW3 - Asset Repl - NPgN'!AH241</f>
        <v>0</v>
      </c>
      <c r="AI244" s="52">
        <f>'[9]NAW3 - Asset Repl - NPgN'!AI241</f>
        <v>0</v>
      </c>
      <c r="AJ244" s="59">
        <f t="shared" si="1459"/>
        <v>0</v>
      </c>
      <c r="AK244" s="52">
        <f>'[9]NAW3 - Asset Repl - NPgN'!AK241</f>
        <v>0</v>
      </c>
      <c r="AL244" s="52">
        <f>'[9]NAW3 - Asset Repl - NPgN'!AL241</f>
        <v>0</v>
      </c>
      <c r="AM244" s="52">
        <f>'[9]NAW3 - Asset Repl - NPgN'!AM241</f>
        <v>0</v>
      </c>
      <c r="AN244" s="52">
        <f>'[9]NAW3 - Asset Repl - NPgN'!AN241</f>
        <v>0</v>
      </c>
      <c r="AO244" s="52">
        <f>'[9]NAW3 - Asset Repl - NPgN'!AO241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'NPgN - Probs. of Failure'!O$62</f>
        <v>0</v>
      </c>
      <c r="BF244" s="172">
        <f>'NPgN - Probs. of Failure'!P$62</f>
        <v>0</v>
      </c>
      <c r="BG244" s="172">
        <f>'NPgN - Probs. of Failure'!Q$62</f>
        <v>0</v>
      </c>
      <c r="BH244" s="172">
        <f>'NPgN - Probs. of Failure'!R$62</f>
        <v>0</v>
      </c>
      <c r="BI244" s="172">
        <f>'NPgN - Probs. of Failure'!S$62</f>
        <v>0</v>
      </c>
      <c r="BJ244" s="176"/>
      <c r="BK244" s="6"/>
      <c r="BL244" s="58" t="s">
        <v>30</v>
      </c>
      <c r="BM244" s="242">
        <f>IFERROR($BM5*'NPgN - Average Cons. of Failure'!$Q$62,0)</f>
        <v>0</v>
      </c>
      <c r="BN244" s="242">
        <f>IFERROR($BM5*'NPgN - Average Cons. of Failure'!$Q$62,0)</f>
        <v>0</v>
      </c>
      <c r="BO244" s="242">
        <f>IFERROR($BM5*'NPgN - Average Cons. of Failure'!$Q$62,0)</f>
        <v>0</v>
      </c>
      <c r="BP244" s="242">
        <f>IFERROR($BM5*'NPgN - Average Cons. of Failure'!$Q$62,0)</f>
        <v>0</v>
      </c>
      <c r="BQ244" s="242">
        <f>IFERROR($BM5*'NPgN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NPgN'!G243</f>
        <v>0</v>
      </c>
      <c r="H246" s="52">
        <f>'[9]NAW3 - Asset Repl - NPgN'!H243</f>
        <v>0</v>
      </c>
      <c r="I246" s="52">
        <f>'[9]NAW3 - Asset Repl - NPgN'!I243</f>
        <v>0</v>
      </c>
      <c r="J246" s="52">
        <f>'[9]NAW3 - Asset Repl - NPgN'!J243</f>
        <v>0</v>
      </c>
      <c r="K246" s="52">
        <f>'[9]NAW3 - Asset Repl - NPgN'!K243</f>
        <v>0</v>
      </c>
      <c r="L246" s="53">
        <f>SUM(G246:K246)</f>
        <v>0</v>
      </c>
      <c r="M246" s="52">
        <f>'[9]NAW3 - Asset Repl - NPgN'!M243</f>
        <v>0</v>
      </c>
      <c r="N246" s="52">
        <f>'[9]NAW3 - Asset Repl - NPgN'!N243</f>
        <v>0</v>
      </c>
      <c r="O246" s="52">
        <f>'[9]NAW3 - Asset Repl - NPgN'!O243</f>
        <v>0</v>
      </c>
      <c r="P246" s="52">
        <f>'[9]NAW3 - Asset Repl - NPgN'!P243</f>
        <v>0</v>
      </c>
      <c r="Q246" s="52">
        <f>'[9]NAW3 - Asset Repl - NPgN'!Q243</f>
        <v>0</v>
      </c>
      <c r="R246" s="53">
        <f>SUM(M246:Q246)</f>
        <v>0</v>
      </c>
      <c r="S246" s="52">
        <f>'[9]NAW3 - Asset Repl - NPgN'!S243</f>
        <v>0</v>
      </c>
      <c r="T246" s="52">
        <f>'[9]NAW3 - Asset Repl - NPgN'!T243</f>
        <v>0</v>
      </c>
      <c r="U246" s="52">
        <f>'[9]NAW3 - Asset Repl - NPgN'!U243</f>
        <v>0</v>
      </c>
      <c r="V246" s="52">
        <f>'[9]NAW3 - Asset Repl - NPgN'!V243</f>
        <v>0</v>
      </c>
      <c r="W246" s="52">
        <f>'[9]NAW3 - Asset Repl - NPgN'!W243</f>
        <v>0</v>
      </c>
      <c r="X246" s="53">
        <f>SUM(S246:W246)</f>
        <v>0</v>
      </c>
      <c r="Y246" s="54">
        <f>'[9]NAW3 - Asset Repl - NPgN'!Y243</f>
        <v>0</v>
      </c>
      <c r="Z246" s="54">
        <f>'[9]NAW3 - Asset Repl - NPgN'!Z243</f>
        <v>0</v>
      </c>
      <c r="AA246" s="54">
        <f>'[9]NAW3 - Asset Repl - NPgN'!AA243</f>
        <v>0</v>
      </c>
      <c r="AB246" s="54">
        <f>'[9]NAW3 - Asset Repl - NPgN'!AB243</f>
        <v>0</v>
      </c>
      <c r="AC246" s="54">
        <f>'[9]NAW3 - Asset Repl - NPgN'!AC243</f>
        <v>0</v>
      </c>
      <c r="AD246" s="53">
        <f>SUM(Y246:AC246)</f>
        <v>0</v>
      </c>
      <c r="AE246" s="54">
        <f>'[9]NAW3 - Asset Repl - NPgN'!AE243</f>
        <v>0</v>
      </c>
      <c r="AF246" s="54">
        <f>'[9]NAW3 - Asset Repl - NPgN'!AF243</f>
        <v>0</v>
      </c>
      <c r="AG246" s="54">
        <f>'[9]NAW3 - Asset Repl - NPgN'!AG243</f>
        <v>0</v>
      </c>
      <c r="AH246" s="54">
        <f>'[9]NAW3 - Asset Repl - NPgN'!AH243</f>
        <v>0</v>
      </c>
      <c r="AI246" s="54">
        <f>'[9]NAW3 - Asset Repl - NPgN'!AI243</f>
        <v>0</v>
      </c>
      <c r="AJ246" s="53">
        <f>SUM(AE246:AI246)</f>
        <v>0</v>
      </c>
      <c r="AK246" s="54">
        <f>'[9]NAW3 - Asset Repl - NPgN'!AK243</f>
        <v>0</v>
      </c>
      <c r="AL246" s="54">
        <f>'[9]NAW3 - Asset Repl - NPgN'!AL243</f>
        <v>0</v>
      </c>
      <c r="AM246" s="54">
        <f>'[9]NAW3 - Asset Repl - NPgN'!AM243</f>
        <v>0</v>
      </c>
      <c r="AN246" s="54">
        <f>'[9]NAW3 - Asset Repl - NPgN'!AN243</f>
        <v>0</v>
      </c>
      <c r="AO246" s="54">
        <f>'[9]NAW3 - Asset Repl - NPgN'!AO243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'NPgN - Probs. of Failure'!O$63</f>
        <v>0</v>
      </c>
      <c r="BF246" s="172">
        <f>'NPgN - Probs. of Failure'!P$63</f>
        <v>0</v>
      </c>
      <c r="BG246" s="172">
        <f>'NPgN - Probs. of Failure'!Q$63</f>
        <v>0</v>
      </c>
      <c r="BH246" s="172">
        <f>'NPgN - Probs. of Failure'!R$63</f>
        <v>0</v>
      </c>
      <c r="BI246" s="172">
        <f>'NPgN - Probs. of Failure'!S$63</f>
        <v>0</v>
      </c>
      <c r="BJ246" s="175"/>
      <c r="BK246" s="6"/>
      <c r="BL246" s="51" t="s">
        <v>25</v>
      </c>
      <c r="BM246" s="242">
        <f>IFERROR($BM2*'NPgN - Average Cons. of Failure'!$Q$63,0)</f>
        <v>0</v>
      </c>
      <c r="BN246" s="242">
        <f>IFERROR($BM2*'NPgN - Average Cons. of Failure'!$Q$63,0)</f>
        <v>0</v>
      </c>
      <c r="BO246" s="242">
        <f>IFERROR($BM2*'NPgN - Average Cons. of Failure'!$Q$63,0)</f>
        <v>0</v>
      </c>
      <c r="BP246" s="242">
        <f>IFERROR($BM2*'NPgN - Average Cons. of Failure'!$Q$63,0)</f>
        <v>0</v>
      </c>
      <c r="BQ246" s="242">
        <f>IFERROR($BM2*'NPgN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NPgN'!G244</f>
        <v>0</v>
      </c>
      <c r="H247" s="52">
        <f>'[9]NAW3 - Asset Repl - NPgN'!H244</f>
        <v>0</v>
      </c>
      <c r="I247" s="52">
        <f>'[9]NAW3 - Asset Repl - NPgN'!I244</f>
        <v>0</v>
      </c>
      <c r="J247" s="52">
        <f>'[9]NAW3 - Asset Repl - NPgN'!J244</f>
        <v>0</v>
      </c>
      <c r="K247" s="52">
        <f>'[9]NAW3 - Asset Repl - NPgN'!K244</f>
        <v>0</v>
      </c>
      <c r="L247" s="59">
        <f t="shared" ref="L247:L249" si="1486">SUM(G247:K247)</f>
        <v>0</v>
      </c>
      <c r="M247" s="52">
        <f>'[9]NAW3 - Asset Repl - NPgN'!M244</f>
        <v>0</v>
      </c>
      <c r="N247" s="52">
        <f>'[9]NAW3 - Asset Repl - NPgN'!N244</f>
        <v>0</v>
      </c>
      <c r="O247" s="52">
        <f>'[9]NAW3 - Asset Repl - NPgN'!O244</f>
        <v>0</v>
      </c>
      <c r="P247" s="52">
        <f>'[9]NAW3 - Asset Repl - NPgN'!P244</f>
        <v>0</v>
      </c>
      <c r="Q247" s="52">
        <f>'[9]NAW3 - Asset Repl - NPgN'!Q244</f>
        <v>0</v>
      </c>
      <c r="R247" s="59">
        <f t="shared" ref="R247:R249" si="1487">SUM(M247:Q247)</f>
        <v>0</v>
      </c>
      <c r="S247" s="52">
        <f>'[9]NAW3 - Asset Repl - NPgN'!S244</f>
        <v>0</v>
      </c>
      <c r="T247" s="52">
        <f>'[9]NAW3 - Asset Repl - NPgN'!T244</f>
        <v>0</v>
      </c>
      <c r="U247" s="52">
        <f>'[9]NAW3 - Asset Repl - NPgN'!U244</f>
        <v>0</v>
      </c>
      <c r="V247" s="52">
        <f>'[9]NAW3 - Asset Repl - NPgN'!V244</f>
        <v>0</v>
      </c>
      <c r="W247" s="52">
        <f>'[9]NAW3 - Asset Repl - NPgN'!W244</f>
        <v>0</v>
      </c>
      <c r="X247" s="59">
        <f t="shared" ref="X247:X249" si="1488">SUM(S247:W247)</f>
        <v>0</v>
      </c>
      <c r="Y247" s="52">
        <f>'[9]NAW3 - Asset Repl - NPgN'!Y244</f>
        <v>0</v>
      </c>
      <c r="Z247" s="52">
        <f>'[9]NAW3 - Asset Repl - NPgN'!Z244</f>
        <v>0</v>
      </c>
      <c r="AA247" s="52">
        <f>'[9]NAW3 - Asset Repl - NPgN'!AA244</f>
        <v>0</v>
      </c>
      <c r="AB247" s="52">
        <f>'[9]NAW3 - Asset Repl - NPgN'!AB244</f>
        <v>0</v>
      </c>
      <c r="AC247" s="52">
        <f>'[9]NAW3 - Asset Repl - NPgN'!AC244</f>
        <v>0</v>
      </c>
      <c r="AD247" s="59">
        <f t="shared" ref="AD247:AD249" si="1489">SUM(Y247:AC247)</f>
        <v>0</v>
      </c>
      <c r="AE247" s="52">
        <f>'[9]NAW3 - Asset Repl - NPgN'!AE244</f>
        <v>0</v>
      </c>
      <c r="AF247" s="52">
        <f>'[9]NAW3 - Asset Repl - NPgN'!AF244</f>
        <v>0</v>
      </c>
      <c r="AG247" s="52">
        <f>'[9]NAW3 - Asset Repl - NPgN'!AG244</f>
        <v>0</v>
      </c>
      <c r="AH247" s="52">
        <f>'[9]NAW3 - Asset Repl - NPgN'!AH244</f>
        <v>0</v>
      </c>
      <c r="AI247" s="52">
        <f>'[9]NAW3 - Asset Repl - NPgN'!AI244</f>
        <v>0</v>
      </c>
      <c r="AJ247" s="59">
        <f t="shared" ref="AJ247:AJ249" si="1490">SUM(AE247:AI247)</f>
        <v>0</v>
      </c>
      <c r="AK247" s="52">
        <f>'[9]NAW3 - Asset Repl - NPgN'!AK244</f>
        <v>0</v>
      </c>
      <c r="AL247" s="52">
        <f>'[9]NAW3 - Asset Repl - NPgN'!AL244</f>
        <v>0</v>
      </c>
      <c r="AM247" s="52">
        <f>'[9]NAW3 - Asset Repl - NPgN'!AM244</f>
        <v>0</v>
      </c>
      <c r="AN247" s="52">
        <f>'[9]NAW3 - Asset Repl - NPgN'!AN244</f>
        <v>0</v>
      </c>
      <c r="AO247" s="52">
        <f>'[9]NAW3 - Asset Repl - NPgN'!AO244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'NPgN - Probs. of Failure'!O$63</f>
        <v>0</v>
      </c>
      <c r="BF247" s="172">
        <f>'NPgN - Probs. of Failure'!P$63</f>
        <v>0</v>
      </c>
      <c r="BG247" s="172">
        <f>'NPgN - Probs. of Failure'!Q$63</f>
        <v>0</v>
      </c>
      <c r="BH247" s="172">
        <f>'NPgN - Probs. of Failure'!R$63</f>
        <v>0</v>
      </c>
      <c r="BI247" s="172">
        <f>'NPgN - Probs. of Failure'!S$63</f>
        <v>0</v>
      </c>
      <c r="BJ247" s="176"/>
      <c r="BK247" s="6"/>
      <c r="BL247" s="58" t="s">
        <v>27</v>
      </c>
      <c r="BM247" s="242">
        <f>IFERROR($BM3*'NPgN - Average Cons. of Failure'!$Q$63,0)</f>
        <v>0</v>
      </c>
      <c r="BN247" s="242">
        <f>IFERROR($BM3*'NPgN - Average Cons. of Failure'!$Q$63,0)</f>
        <v>0</v>
      </c>
      <c r="BO247" s="242">
        <f>IFERROR($BM3*'NPgN - Average Cons. of Failure'!$Q$63,0)</f>
        <v>0</v>
      </c>
      <c r="BP247" s="242">
        <f>IFERROR($BM3*'NPgN - Average Cons. of Failure'!$Q$63,0)</f>
        <v>0</v>
      </c>
      <c r="BQ247" s="242">
        <f>IFERROR($BM3*'NPgN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NPgN'!G245</f>
        <v>0</v>
      </c>
      <c r="H248" s="52">
        <f>'[9]NAW3 - Asset Repl - NPgN'!H245</f>
        <v>0</v>
      </c>
      <c r="I248" s="52">
        <f>'[9]NAW3 - Asset Repl - NPgN'!I245</f>
        <v>0</v>
      </c>
      <c r="J248" s="52">
        <f>'[9]NAW3 - Asset Repl - NPgN'!J245</f>
        <v>0</v>
      </c>
      <c r="K248" s="52">
        <f>'[9]NAW3 - Asset Repl - NPgN'!K245</f>
        <v>0</v>
      </c>
      <c r="L248" s="59">
        <f t="shared" si="1486"/>
        <v>0</v>
      </c>
      <c r="M248" s="52">
        <f>'[9]NAW3 - Asset Repl - NPgN'!M245</f>
        <v>0</v>
      </c>
      <c r="N248" s="52">
        <f>'[9]NAW3 - Asset Repl - NPgN'!N245</f>
        <v>0</v>
      </c>
      <c r="O248" s="52">
        <f>'[9]NAW3 - Asset Repl - NPgN'!O245</f>
        <v>0</v>
      </c>
      <c r="P248" s="52">
        <f>'[9]NAW3 - Asset Repl - NPgN'!P245</f>
        <v>0</v>
      </c>
      <c r="Q248" s="52">
        <f>'[9]NAW3 - Asset Repl - NPgN'!Q245</f>
        <v>0</v>
      </c>
      <c r="R248" s="59">
        <f t="shared" si="1487"/>
        <v>0</v>
      </c>
      <c r="S248" s="52">
        <f>'[9]NAW3 - Asset Repl - NPgN'!S245</f>
        <v>0</v>
      </c>
      <c r="T248" s="52">
        <f>'[9]NAW3 - Asset Repl - NPgN'!T245</f>
        <v>0</v>
      </c>
      <c r="U248" s="52">
        <f>'[9]NAW3 - Asset Repl - NPgN'!U245</f>
        <v>0</v>
      </c>
      <c r="V248" s="52">
        <f>'[9]NAW3 - Asset Repl - NPgN'!V245</f>
        <v>0</v>
      </c>
      <c r="W248" s="52">
        <f>'[9]NAW3 - Asset Repl - NPgN'!W245</f>
        <v>0</v>
      </c>
      <c r="X248" s="59">
        <f t="shared" si="1488"/>
        <v>0</v>
      </c>
      <c r="Y248" s="52">
        <f>'[9]NAW3 - Asset Repl - NPgN'!Y245</f>
        <v>0</v>
      </c>
      <c r="Z248" s="52">
        <f>'[9]NAW3 - Asset Repl - NPgN'!Z245</f>
        <v>0</v>
      </c>
      <c r="AA248" s="52">
        <f>'[9]NAW3 - Asset Repl - NPgN'!AA245</f>
        <v>0</v>
      </c>
      <c r="AB248" s="52">
        <f>'[9]NAW3 - Asset Repl - NPgN'!AB245</f>
        <v>0</v>
      </c>
      <c r="AC248" s="52">
        <f>'[9]NAW3 - Asset Repl - NPgN'!AC245</f>
        <v>0</v>
      </c>
      <c r="AD248" s="59">
        <f t="shared" si="1489"/>
        <v>0</v>
      </c>
      <c r="AE248" s="52">
        <f>'[9]NAW3 - Asset Repl - NPgN'!AE245</f>
        <v>0</v>
      </c>
      <c r="AF248" s="52">
        <f>'[9]NAW3 - Asset Repl - NPgN'!AF245</f>
        <v>0</v>
      </c>
      <c r="AG248" s="52">
        <f>'[9]NAW3 - Asset Repl - NPgN'!AG245</f>
        <v>0</v>
      </c>
      <c r="AH248" s="52">
        <f>'[9]NAW3 - Asset Repl - NPgN'!AH245</f>
        <v>0</v>
      </c>
      <c r="AI248" s="52">
        <f>'[9]NAW3 - Asset Repl - NPgN'!AI245</f>
        <v>0</v>
      </c>
      <c r="AJ248" s="59">
        <f t="shared" si="1490"/>
        <v>0</v>
      </c>
      <c r="AK248" s="52">
        <f>'[9]NAW3 - Asset Repl - NPgN'!AK245</f>
        <v>0</v>
      </c>
      <c r="AL248" s="52">
        <f>'[9]NAW3 - Asset Repl - NPgN'!AL245</f>
        <v>0</v>
      </c>
      <c r="AM248" s="52">
        <f>'[9]NAW3 - Asset Repl - NPgN'!AM245</f>
        <v>0</v>
      </c>
      <c r="AN248" s="52">
        <f>'[9]NAW3 - Asset Repl - NPgN'!AN245</f>
        <v>0</v>
      </c>
      <c r="AO248" s="52">
        <f>'[9]NAW3 - Asset Repl - NPgN'!AO245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'NPgN - Probs. of Failure'!O$63</f>
        <v>0</v>
      </c>
      <c r="BF248" s="172">
        <f>'NPgN - Probs. of Failure'!P$63</f>
        <v>0</v>
      </c>
      <c r="BG248" s="172">
        <f>'NPgN - Probs. of Failure'!Q$63</f>
        <v>0</v>
      </c>
      <c r="BH248" s="172">
        <f>'NPgN - Probs. of Failure'!R$63</f>
        <v>0</v>
      </c>
      <c r="BI248" s="172">
        <f>'NPgN - Probs. of Failure'!S$63</f>
        <v>0</v>
      </c>
      <c r="BJ248" s="176"/>
      <c r="BK248" s="6"/>
      <c r="BL248" s="58" t="s">
        <v>29</v>
      </c>
      <c r="BM248" s="242">
        <f>IFERROR($BM4*'NPgN - Average Cons. of Failure'!$Q$63,0)</f>
        <v>0</v>
      </c>
      <c r="BN248" s="242">
        <f>IFERROR($BM4*'NPgN - Average Cons. of Failure'!$Q$63,0)</f>
        <v>0</v>
      </c>
      <c r="BO248" s="242">
        <f>IFERROR($BM4*'NPgN - Average Cons. of Failure'!$Q$63,0)</f>
        <v>0</v>
      </c>
      <c r="BP248" s="242">
        <f>IFERROR($BM4*'NPgN - Average Cons. of Failure'!$Q$63,0)</f>
        <v>0</v>
      </c>
      <c r="BQ248" s="242">
        <f>IFERROR($BM4*'NPgN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NPgN'!G246</f>
        <v>0</v>
      </c>
      <c r="H249" s="52">
        <f>'[9]NAW3 - Asset Repl - NPgN'!H246</f>
        <v>0</v>
      </c>
      <c r="I249" s="52">
        <f>'[9]NAW3 - Asset Repl - NPgN'!I246</f>
        <v>0</v>
      </c>
      <c r="J249" s="52">
        <f>'[9]NAW3 - Asset Repl - NPgN'!J246</f>
        <v>0</v>
      </c>
      <c r="K249" s="52">
        <f>'[9]NAW3 - Asset Repl - NPgN'!K246</f>
        <v>0</v>
      </c>
      <c r="L249" s="59">
        <f t="shared" si="1486"/>
        <v>0</v>
      </c>
      <c r="M249" s="52">
        <f>'[9]NAW3 - Asset Repl - NPgN'!M246</f>
        <v>0</v>
      </c>
      <c r="N249" s="52">
        <f>'[9]NAW3 - Asset Repl - NPgN'!N246</f>
        <v>0</v>
      </c>
      <c r="O249" s="52">
        <f>'[9]NAW3 - Asset Repl - NPgN'!O246</f>
        <v>0</v>
      </c>
      <c r="P249" s="52">
        <f>'[9]NAW3 - Asset Repl - NPgN'!P246</f>
        <v>0</v>
      </c>
      <c r="Q249" s="52">
        <f>'[9]NAW3 - Asset Repl - NPgN'!Q246</f>
        <v>0</v>
      </c>
      <c r="R249" s="59">
        <f t="shared" si="1487"/>
        <v>0</v>
      </c>
      <c r="S249" s="52">
        <f>'[9]NAW3 - Asset Repl - NPgN'!S246</f>
        <v>0</v>
      </c>
      <c r="T249" s="52">
        <f>'[9]NAW3 - Asset Repl - NPgN'!T246</f>
        <v>0</v>
      </c>
      <c r="U249" s="52">
        <f>'[9]NAW3 - Asset Repl - NPgN'!U246</f>
        <v>0</v>
      </c>
      <c r="V249" s="52">
        <f>'[9]NAW3 - Asset Repl - NPgN'!V246</f>
        <v>0</v>
      </c>
      <c r="W249" s="52">
        <f>'[9]NAW3 - Asset Repl - NPgN'!W246</f>
        <v>0</v>
      </c>
      <c r="X249" s="59">
        <f t="shared" si="1488"/>
        <v>0</v>
      </c>
      <c r="Y249" s="52">
        <f>'[9]NAW3 - Asset Repl - NPgN'!Y246</f>
        <v>0</v>
      </c>
      <c r="Z249" s="52">
        <f>'[9]NAW3 - Asset Repl - NPgN'!Z246</f>
        <v>0</v>
      </c>
      <c r="AA249" s="52">
        <f>'[9]NAW3 - Asset Repl - NPgN'!AA246</f>
        <v>0</v>
      </c>
      <c r="AB249" s="52">
        <f>'[9]NAW3 - Asset Repl - NPgN'!AB246</f>
        <v>0</v>
      </c>
      <c r="AC249" s="52">
        <f>'[9]NAW3 - Asset Repl - NPgN'!AC246</f>
        <v>0</v>
      </c>
      <c r="AD249" s="59">
        <f t="shared" si="1489"/>
        <v>0</v>
      </c>
      <c r="AE249" s="52">
        <f>'[9]NAW3 - Asset Repl - NPgN'!AE246</f>
        <v>0</v>
      </c>
      <c r="AF249" s="52">
        <f>'[9]NAW3 - Asset Repl - NPgN'!AF246</f>
        <v>0</v>
      </c>
      <c r="AG249" s="52">
        <f>'[9]NAW3 - Asset Repl - NPgN'!AG246</f>
        <v>0</v>
      </c>
      <c r="AH249" s="52">
        <f>'[9]NAW3 - Asset Repl - NPgN'!AH246</f>
        <v>0</v>
      </c>
      <c r="AI249" s="52">
        <f>'[9]NAW3 - Asset Repl - NPgN'!AI246</f>
        <v>0</v>
      </c>
      <c r="AJ249" s="59">
        <f t="shared" si="1490"/>
        <v>0</v>
      </c>
      <c r="AK249" s="52">
        <f>'[9]NAW3 - Asset Repl - NPgN'!AK246</f>
        <v>0</v>
      </c>
      <c r="AL249" s="52">
        <f>'[9]NAW3 - Asset Repl - NPgN'!AL246</f>
        <v>0</v>
      </c>
      <c r="AM249" s="52">
        <f>'[9]NAW3 - Asset Repl - NPgN'!AM246</f>
        <v>0</v>
      </c>
      <c r="AN249" s="52">
        <f>'[9]NAW3 - Asset Repl - NPgN'!AN246</f>
        <v>0</v>
      </c>
      <c r="AO249" s="52">
        <f>'[9]NAW3 - Asset Repl - NPgN'!AO246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'NPgN - Probs. of Failure'!O$63</f>
        <v>0</v>
      </c>
      <c r="BF249" s="172">
        <f>'NPgN - Probs. of Failure'!P$63</f>
        <v>0</v>
      </c>
      <c r="BG249" s="172">
        <f>'NPgN - Probs. of Failure'!Q$63</f>
        <v>0</v>
      </c>
      <c r="BH249" s="172">
        <f>'NPgN - Probs. of Failure'!R$63</f>
        <v>0</v>
      </c>
      <c r="BI249" s="172">
        <f>'NPgN - Probs. of Failure'!S$63</f>
        <v>0</v>
      </c>
      <c r="BJ249" s="176"/>
      <c r="BK249" s="6"/>
      <c r="BL249" s="58" t="s">
        <v>30</v>
      </c>
      <c r="BM249" s="242">
        <f>IFERROR($BM5*'NPgN - Average Cons. of Failure'!$Q$63,0)</f>
        <v>0</v>
      </c>
      <c r="BN249" s="242">
        <f>IFERROR($BM5*'NPgN - Average Cons. of Failure'!$Q$63,0)</f>
        <v>0</v>
      </c>
      <c r="BO249" s="242">
        <f>IFERROR($BM5*'NPgN - Average Cons. of Failure'!$Q$63,0)</f>
        <v>0</v>
      </c>
      <c r="BP249" s="242">
        <f>IFERROR($BM5*'NPgN - Average Cons. of Failure'!$Q$63,0)</f>
        <v>0</v>
      </c>
      <c r="BQ249" s="242">
        <f>IFERROR($BM5*'NPgN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NPgN'!G248</f>
        <v>0</v>
      </c>
      <c r="H251" s="52">
        <f>'[9]NAW3 - Asset Repl - NPgN'!H248</f>
        <v>0</v>
      </c>
      <c r="I251" s="52">
        <f>'[9]NAW3 - Asset Repl - NPgN'!I248</f>
        <v>0</v>
      </c>
      <c r="J251" s="52">
        <f>'[9]NAW3 - Asset Repl - NPgN'!J248</f>
        <v>0</v>
      </c>
      <c r="K251" s="52">
        <f>'[9]NAW3 - Asset Repl - NPgN'!K248</f>
        <v>0</v>
      </c>
      <c r="L251" s="53">
        <f>SUM(G251:K251)</f>
        <v>0</v>
      </c>
      <c r="M251" s="52">
        <f>'[9]NAW3 - Asset Repl - NPgN'!M248</f>
        <v>0</v>
      </c>
      <c r="N251" s="52">
        <f>'[9]NAW3 - Asset Repl - NPgN'!N248</f>
        <v>0</v>
      </c>
      <c r="O251" s="52">
        <f>'[9]NAW3 - Asset Repl - NPgN'!O248</f>
        <v>0</v>
      </c>
      <c r="P251" s="52">
        <f>'[9]NAW3 - Asset Repl - NPgN'!P248</f>
        <v>0</v>
      </c>
      <c r="Q251" s="52">
        <f>'[9]NAW3 - Asset Repl - NPgN'!Q248</f>
        <v>0</v>
      </c>
      <c r="R251" s="53">
        <f>SUM(M251:Q251)</f>
        <v>0</v>
      </c>
      <c r="S251" s="52">
        <f>'[9]NAW3 - Asset Repl - NPgN'!S248</f>
        <v>0</v>
      </c>
      <c r="T251" s="52">
        <f>'[9]NAW3 - Asset Repl - NPgN'!T248</f>
        <v>0</v>
      </c>
      <c r="U251" s="52">
        <f>'[9]NAW3 - Asset Repl - NPgN'!U248</f>
        <v>0</v>
      </c>
      <c r="V251" s="52">
        <f>'[9]NAW3 - Asset Repl - NPgN'!V248</f>
        <v>0</v>
      </c>
      <c r="W251" s="52">
        <f>'[9]NAW3 - Asset Repl - NPgN'!W248</f>
        <v>0</v>
      </c>
      <c r="X251" s="53">
        <f>SUM(S251:W251)</f>
        <v>0</v>
      </c>
      <c r="Y251" s="54">
        <f>'[9]NAW3 - Asset Repl - NPgN'!Y248</f>
        <v>0</v>
      </c>
      <c r="Z251" s="54">
        <f>'[9]NAW3 - Asset Repl - NPgN'!Z248</f>
        <v>0</v>
      </c>
      <c r="AA251" s="54">
        <f>'[9]NAW3 - Asset Repl - NPgN'!AA248</f>
        <v>0</v>
      </c>
      <c r="AB251" s="54">
        <f>'[9]NAW3 - Asset Repl - NPgN'!AB248</f>
        <v>0</v>
      </c>
      <c r="AC251" s="54">
        <f>'[9]NAW3 - Asset Repl - NPgN'!AC248</f>
        <v>0</v>
      </c>
      <c r="AD251" s="53">
        <f>SUM(Y251:AC251)</f>
        <v>0</v>
      </c>
      <c r="AE251" s="54">
        <f>'[9]NAW3 - Asset Repl - NPgN'!AE248</f>
        <v>0</v>
      </c>
      <c r="AF251" s="54">
        <f>'[9]NAW3 - Asset Repl - NPgN'!AF248</f>
        <v>0</v>
      </c>
      <c r="AG251" s="54">
        <f>'[9]NAW3 - Asset Repl - NPgN'!AG248</f>
        <v>0</v>
      </c>
      <c r="AH251" s="54">
        <f>'[9]NAW3 - Asset Repl - NPgN'!AH248</f>
        <v>0</v>
      </c>
      <c r="AI251" s="54">
        <f>'[9]NAW3 - Asset Repl - NPgN'!AI248</f>
        <v>0</v>
      </c>
      <c r="AJ251" s="53">
        <f>SUM(AE251:AI251)</f>
        <v>0</v>
      </c>
      <c r="AK251" s="54">
        <f>'[9]NAW3 - Asset Repl - NPgN'!AK248</f>
        <v>0</v>
      </c>
      <c r="AL251" s="54">
        <f>'[9]NAW3 - Asset Repl - NPgN'!AL248</f>
        <v>0</v>
      </c>
      <c r="AM251" s="54">
        <f>'[9]NAW3 - Asset Repl - NPgN'!AM248</f>
        <v>0</v>
      </c>
      <c r="AN251" s="54">
        <f>'[9]NAW3 - Asset Repl - NPgN'!AN248</f>
        <v>0</v>
      </c>
      <c r="AO251" s="54">
        <f>'[9]NAW3 - Asset Repl - NPgN'!AO248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'NPgN - Probs. of Failure'!O$64</f>
        <v>0</v>
      </c>
      <c r="BF251" s="172">
        <f>'NPgN - Probs. of Failure'!P$64</f>
        <v>0</v>
      </c>
      <c r="BG251" s="172">
        <f>'NPgN - Probs. of Failure'!Q$64</f>
        <v>0</v>
      </c>
      <c r="BH251" s="172">
        <f>'NPgN - Probs. of Failure'!R$64</f>
        <v>0</v>
      </c>
      <c r="BI251" s="172">
        <f>'NPgN - Probs. of Failure'!S$64</f>
        <v>0</v>
      </c>
      <c r="BJ251" s="175"/>
      <c r="BK251" s="6"/>
      <c r="BL251" s="51" t="s">
        <v>25</v>
      </c>
      <c r="BM251" s="242">
        <f>IFERROR($BM2*'NPgN - Average Cons. of Failure'!$Q$64,0)</f>
        <v>0</v>
      </c>
      <c r="BN251" s="242">
        <f>IFERROR($BM2*'NPgN - Average Cons. of Failure'!$Q$64,0)</f>
        <v>0</v>
      </c>
      <c r="BO251" s="242">
        <f>IFERROR($BM2*'NPgN - Average Cons. of Failure'!$Q$64,0)</f>
        <v>0</v>
      </c>
      <c r="BP251" s="242">
        <f>IFERROR($BM2*'NPgN - Average Cons. of Failure'!$Q$64,0)</f>
        <v>0</v>
      </c>
      <c r="BQ251" s="242">
        <f>IFERROR($BM2*'NPgN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NPgN'!G249</f>
        <v>0</v>
      </c>
      <c r="H252" s="52">
        <f>'[9]NAW3 - Asset Repl - NPgN'!H249</f>
        <v>0</v>
      </c>
      <c r="I252" s="52">
        <f>'[9]NAW3 - Asset Repl - NPgN'!I249</f>
        <v>0</v>
      </c>
      <c r="J252" s="52">
        <f>'[9]NAW3 - Asset Repl - NPgN'!J249</f>
        <v>0</v>
      </c>
      <c r="K252" s="52">
        <f>'[9]NAW3 - Asset Repl - NPgN'!K249</f>
        <v>0</v>
      </c>
      <c r="L252" s="59">
        <f t="shared" ref="L252:L254" si="1517">SUM(G252:K252)</f>
        <v>0</v>
      </c>
      <c r="M252" s="52">
        <f>'[9]NAW3 - Asset Repl - NPgN'!M249</f>
        <v>0</v>
      </c>
      <c r="N252" s="52">
        <f>'[9]NAW3 - Asset Repl - NPgN'!N249</f>
        <v>0</v>
      </c>
      <c r="O252" s="52">
        <f>'[9]NAW3 - Asset Repl - NPgN'!O249</f>
        <v>0</v>
      </c>
      <c r="P252" s="52">
        <f>'[9]NAW3 - Asset Repl - NPgN'!P249</f>
        <v>0</v>
      </c>
      <c r="Q252" s="52">
        <f>'[9]NAW3 - Asset Repl - NPgN'!Q249</f>
        <v>0</v>
      </c>
      <c r="R252" s="59">
        <f t="shared" ref="R252:R254" si="1518">SUM(M252:Q252)</f>
        <v>0</v>
      </c>
      <c r="S252" s="52">
        <f>'[9]NAW3 - Asset Repl - NPgN'!S249</f>
        <v>0</v>
      </c>
      <c r="T252" s="52">
        <f>'[9]NAW3 - Asset Repl - NPgN'!T249</f>
        <v>0</v>
      </c>
      <c r="U252" s="52">
        <f>'[9]NAW3 - Asset Repl - NPgN'!U249</f>
        <v>0</v>
      </c>
      <c r="V252" s="52">
        <f>'[9]NAW3 - Asset Repl - NPgN'!V249</f>
        <v>0</v>
      </c>
      <c r="W252" s="52">
        <f>'[9]NAW3 - Asset Repl - NPgN'!W249</f>
        <v>0</v>
      </c>
      <c r="X252" s="59">
        <f t="shared" ref="X252:X254" si="1519">SUM(S252:W252)</f>
        <v>0</v>
      </c>
      <c r="Y252" s="52">
        <f>'[9]NAW3 - Asset Repl - NPgN'!Y249</f>
        <v>0</v>
      </c>
      <c r="Z252" s="52">
        <f>'[9]NAW3 - Asset Repl - NPgN'!Z249</f>
        <v>0</v>
      </c>
      <c r="AA252" s="52">
        <f>'[9]NAW3 - Asset Repl - NPgN'!AA249</f>
        <v>0</v>
      </c>
      <c r="AB252" s="52">
        <f>'[9]NAW3 - Asset Repl - NPgN'!AB249</f>
        <v>0</v>
      </c>
      <c r="AC252" s="52">
        <f>'[9]NAW3 - Asset Repl - NPgN'!AC249</f>
        <v>0</v>
      </c>
      <c r="AD252" s="59">
        <f t="shared" ref="AD252:AD254" si="1520">SUM(Y252:AC252)</f>
        <v>0</v>
      </c>
      <c r="AE252" s="52">
        <f>'[9]NAW3 - Asset Repl - NPgN'!AE249</f>
        <v>0</v>
      </c>
      <c r="AF252" s="52">
        <f>'[9]NAW3 - Asset Repl - NPgN'!AF249</f>
        <v>0</v>
      </c>
      <c r="AG252" s="52">
        <f>'[9]NAW3 - Asset Repl - NPgN'!AG249</f>
        <v>0</v>
      </c>
      <c r="AH252" s="52">
        <f>'[9]NAW3 - Asset Repl - NPgN'!AH249</f>
        <v>0</v>
      </c>
      <c r="AI252" s="52">
        <f>'[9]NAW3 - Asset Repl - NPgN'!AI249</f>
        <v>0</v>
      </c>
      <c r="AJ252" s="59">
        <f t="shared" ref="AJ252:AJ254" si="1521">SUM(AE252:AI252)</f>
        <v>0</v>
      </c>
      <c r="AK252" s="52">
        <f>'[9]NAW3 - Asset Repl - NPgN'!AK249</f>
        <v>0</v>
      </c>
      <c r="AL252" s="52">
        <f>'[9]NAW3 - Asset Repl - NPgN'!AL249</f>
        <v>0</v>
      </c>
      <c r="AM252" s="52">
        <f>'[9]NAW3 - Asset Repl - NPgN'!AM249</f>
        <v>0</v>
      </c>
      <c r="AN252" s="52">
        <f>'[9]NAW3 - Asset Repl - NPgN'!AN249</f>
        <v>0</v>
      </c>
      <c r="AO252" s="52">
        <f>'[9]NAW3 - Asset Repl - NPgN'!AO249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'NPgN - Probs. of Failure'!O$64</f>
        <v>0</v>
      </c>
      <c r="BF252" s="172">
        <f>'NPgN - Probs. of Failure'!P$64</f>
        <v>0</v>
      </c>
      <c r="BG252" s="172">
        <f>'NPgN - Probs. of Failure'!Q$64</f>
        <v>0</v>
      </c>
      <c r="BH252" s="172">
        <f>'NPgN - Probs. of Failure'!R$64</f>
        <v>0</v>
      </c>
      <c r="BI252" s="172">
        <f>'NPgN - Probs. of Failure'!S$64</f>
        <v>0</v>
      </c>
      <c r="BJ252" s="176"/>
      <c r="BK252" s="6"/>
      <c r="BL252" s="58" t="s">
        <v>27</v>
      </c>
      <c r="BM252" s="242">
        <f>IFERROR($BM3*'NPgN - Average Cons. of Failure'!$Q$64,0)</f>
        <v>0</v>
      </c>
      <c r="BN252" s="242">
        <f>IFERROR($BM3*'NPgN - Average Cons. of Failure'!$Q$64,0)</f>
        <v>0</v>
      </c>
      <c r="BO252" s="242">
        <f>IFERROR($BM3*'NPgN - Average Cons. of Failure'!$Q$64,0)</f>
        <v>0</v>
      </c>
      <c r="BP252" s="242">
        <f>IFERROR($BM3*'NPgN - Average Cons. of Failure'!$Q$64,0)</f>
        <v>0</v>
      </c>
      <c r="BQ252" s="242">
        <f>IFERROR($BM3*'NPgN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NPgN'!G250</f>
        <v>0</v>
      </c>
      <c r="H253" s="52">
        <f>'[9]NAW3 - Asset Repl - NPgN'!H250</f>
        <v>0</v>
      </c>
      <c r="I253" s="52">
        <f>'[9]NAW3 - Asset Repl - NPgN'!I250</f>
        <v>0</v>
      </c>
      <c r="J253" s="52">
        <f>'[9]NAW3 - Asset Repl - NPgN'!J250</f>
        <v>0</v>
      </c>
      <c r="K253" s="52">
        <f>'[9]NAW3 - Asset Repl - NPgN'!K250</f>
        <v>0</v>
      </c>
      <c r="L253" s="59">
        <f t="shared" si="1517"/>
        <v>0</v>
      </c>
      <c r="M253" s="52">
        <f>'[9]NAW3 - Asset Repl - NPgN'!M250</f>
        <v>0</v>
      </c>
      <c r="N253" s="52">
        <f>'[9]NAW3 - Asset Repl - NPgN'!N250</f>
        <v>0</v>
      </c>
      <c r="O253" s="52">
        <f>'[9]NAW3 - Asset Repl - NPgN'!O250</f>
        <v>0</v>
      </c>
      <c r="P253" s="52">
        <f>'[9]NAW3 - Asset Repl - NPgN'!P250</f>
        <v>0</v>
      </c>
      <c r="Q253" s="52">
        <f>'[9]NAW3 - Asset Repl - NPgN'!Q250</f>
        <v>0</v>
      </c>
      <c r="R253" s="59">
        <f t="shared" si="1518"/>
        <v>0</v>
      </c>
      <c r="S253" s="52">
        <f>'[9]NAW3 - Asset Repl - NPgN'!S250</f>
        <v>0</v>
      </c>
      <c r="T253" s="52">
        <f>'[9]NAW3 - Asset Repl - NPgN'!T250</f>
        <v>0</v>
      </c>
      <c r="U253" s="52">
        <f>'[9]NAW3 - Asset Repl - NPgN'!U250</f>
        <v>0</v>
      </c>
      <c r="V253" s="52">
        <f>'[9]NAW3 - Asset Repl - NPgN'!V250</f>
        <v>0</v>
      </c>
      <c r="W253" s="52">
        <f>'[9]NAW3 - Asset Repl - NPgN'!W250</f>
        <v>0</v>
      </c>
      <c r="X253" s="59">
        <f t="shared" si="1519"/>
        <v>0</v>
      </c>
      <c r="Y253" s="52">
        <f>'[9]NAW3 - Asset Repl - NPgN'!Y250</f>
        <v>0</v>
      </c>
      <c r="Z253" s="52">
        <f>'[9]NAW3 - Asset Repl - NPgN'!Z250</f>
        <v>0</v>
      </c>
      <c r="AA253" s="52">
        <f>'[9]NAW3 - Asset Repl - NPgN'!AA250</f>
        <v>0</v>
      </c>
      <c r="AB253" s="52">
        <f>'[9]NAW3 - Asset Repl - NPgN'!AB250</f>
        <v>0</v>
      </c>
      <c r="AC253" s="52">
        <f>'[9]NAW3 - Asset Repl - NPgN'!AC250</f>
        <v>0</v>
      </c>
      <c r="AD253" s="59">
        <f t="shared" si="1520"/>
        <v>0</v>
      </c>
      <c r="AE253" s="52">
        <f>'[9]NAW3 - Asset Repl - NPgN'!AE250</f>
        <v>0</v>
      </c>
      <c r="AF253" s="52">
        <f>'[9]NAW3 - Asset Repl - NPgN'!AF250</f>
        <v>0</v>
      </c>
      <c r="AG253" s="52">
        <f>'[9]NAW3 - Asset Repl - NPgN'!AG250</f>
        <v>0</v>
      </c>
      <c r="AH253" s="52">
        <f>'[9]NAW3 - Asset Repl - NPgN'!AH250</f>
        <v>0</v>
      </c>
      <c r="AI253" s="52">
        <f>'[9]NAW3 - Asset Repl - NPgN'!AI250</f>
        <v>0</v>
      </c>
      <c r="AJ253" s="59">
        <f t="shared" si="1521"/>
        <v>0</v>
      </c>
      <c r="AK253" s="52">
        <f>'[9]NAW3 - Asset Repl - NPgN'!AK250</f>
        <v>0</v>
      </c>
      <c r="AL253" s="52">
        <f>'[9]NAW3 - Asset Repl - NPgN'!AL250</f>
        <v>0</v>
      </c>
      <c r="AM253" s="52">
        <f>'[9]NAW3 - Asset Repl - NPgN'!AM250</f>
        <v>0</v>
      </c>
      <c r="AN253" s="52">
        <f>'[9]NAW3 - Asset Repl - NPgN'!AN250</f>
        <v>0</v>
      </c>
      <c r="AO253" s="52">
        <f>'[9]NAW3 - Asset Repl - NPgN'!AO250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'NPgN - Probs. of Failure'!O$64</f>
        <v>0</v>
      </c>
      <c r="BF253" s="172">
        <f>'NPgN - Probs. of Failure'!P$64</f>
        <v>0</v>
      </c>
      <c r="BG253" s="172">
        <f>'NPgN - Probs. of Failure'!Q$64</f>
        <v>0</v>
      </c>
      <c r="BH253" s="172">
        <f>'NPgN - Probs. of Failure'!R$64</f>
        <v>0</v>
      </c>
      <c r="BI253" s="172">
        <f>'NPgN - Probs. of Failure'!S$64</f>
        <v>0</v>
      </c>
      <c r="BJ253" s="176"/>
      <c r="BK253" s="6"/>
      <c r="BL253" s="58" t="s">
        <v>29</v>
      </c>
      <c r="BM253" s="242">
        <f>IFERROR($BM4*'NPgN - Average Cons. of Failure'!$Q$64,0)</f>
        <v>0</v>
      </c>
      <c r="BN253" s="242">
        <f>IFERROR($BM4*'NPgN - Average Cons. of Failure'!$Q$64,0)</f>
        <v>0</v>
      </c>
      <c r="BO253" s="242">
        <f>IFERROR($BM4*'NPgN - Average Cons. of Failure'!$Q$64,0)</f>
        <v>0</v>
      </c>
      <c r="BP253" s="242">
        <f>IFERROR($BM4*'NPgN - Average Cons. of Failure'!$Q$64,0)</f>
        <v>0</v>
      </c>
      <c r="BQ253" s="242">
        <f>IFERROR($BM4*'NPgN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NPgN'!G251</f>
        <v>0</v>
      </c>
      <c r="H254" s="52">
        <f>'[9]NAW3 - Asset Repl - NPgN'!H251</f>
        <v>0</v>
      </c>
      <c r="I254" s="52">
        <f>'[9]NAW3 - Asset Repl - NPgN'!I251</f>
        <v>0</v>
      </c>
      <c r="J254" s="52">
        <f>'[9]NAW3 - Asset Repl - NPgN'!J251</f>
        <v>0</v>
      </c>
      <c r="K254" s="52">
        <f>'[9]NAW3 - Asset Repl - NPgN'!K251</f>
        <v>0</v>
      </c>
      <c r="L254" s="59">
        <f t="shared" si="1517"/>
        <v>0</v>
      </c>
      <c r="M254" s="52">
        <f>'[9]NAW3 - Asset Repl - NPgN'!M251</f>
        <v>0</v>
      </c>
      <c r="N254" s="52">
        <f>'[9]NAW3 - Asset Repl - NPgN'!N251</f>
        <v>0</v>
      </c>
      <c r="O254" s="52">
        <f>'[9]NAW3 - Asset Repl - NPgN'!O251</f>
        <v>0</v>
      </c>
      <c r="P254" s="52">
        <f>'[9]NAW3 - Asset Repl - NPgN'!P251</f>
        <v>0</v>
      </c>
      <c r="Q254" s="52">
        <f>'[9]NAW3 - Asset Repl - NPgN'!Q251</f>
        <v>0</v>
      </c>
      <c r="R254" s="59">
        <f t="shared" si="1518"/>
        <v>0</v>
      </c>
      <c r="S254" s="52">
        <f>'[9]NAW3 - Asset Repl - NPgN'!S251</f>
        <v>0</v>
      </c>
      <c r="T254" s="52">
        <f>'[9]NAW3 - Asset Repl - NPgN'!T251</f>
        <v>0</v>
      </c>
      <c r="U254" s="52">
        <f>'[9]NAW3 - Asset Repl - NPgN'!U251</f>
        <v>0</v>
      </c>
      <c r="V254" s="52">
        <f>'[9]NAW3 - Asset Repl - NPgN'!V251</f>
        <v>0</v>
      </c>
      <c r="W254" s="52">
        <f>'[9]NAW3 - Asset Repl - NPgN'!W251</f>
        <v>0</v>
      </c>
      <c r="X254" s="59">
        <f t="shared" si="1519"/>
        <v>0</v>
      </c>
      <c r="Y254" s="52">
        <f>'[9]NAW3 - Asset Repl - NPgN'!Y251</f>
        <v>0</v>
      </c>
      <c r="Z254" s="52">
        <f>'[9]NAW3 - Asset Repl - NPgN'!Z251</f>
        <v>0</v>
      </c>
      <c r="AA254" s="52">
        <f>'[9]NAW3 - Asset Repl - NPgN'!AA251</f>
        <v>0</v>
      </c>
      <c r="AB254" s="52">
        <f>'[9]NAW3 - Asset Repl - NPgN'!AB251</f>
        <v>0</v>
      </c>
      <c r="AC254" s="52">
        <f>'[9]NAW3 - Asset Repl - NPgN'!AC251</f>
        <v>0</v>
      </c>
      <c r="AD254" s="59">
        <f t="shared" si="1520"/>
        <v>0</v>
      </c>
      <c r="AE254" s="52">
        <f>'[9]NAW3 - Asset Repl - NPgN'!AE251</f>
        <v>0</v>
      </c>
      <c r="AF254" s="52">
        <f>'[9]NAW3 - Asset Repl - NPgN'!AF251</f>
        <v>0</v>
      </c>
      <c r="AG254" s="52">
        <f>'[9]NAW3 - Asset Repl - NPgN'!AG251</f>
        <v>0</v>
      </c>
      <c r="AH254" s="52">
        <f>'[9]NAW3 - Asset Repl - NPgN'!AH251</f>
        <v>0</v>
      </c>
      <c r="AI254" s="52">
        <f>'[9]NAW3 - Asset Repl - NPgN'!AI251</f>
        <v>0</v>
      </c>
      <c r="AJ254" s="59">
        <f t="shared" si="1521"/>
        <v>0</v>
      </c>
      <c r="AK254" s="52">
        <f>'[9]NAW3 - Asset Repl - NPgN'!AK251</f>
        <v>0</v>
      </c>
      <c r="AL254" s="52">
        <f>'[9]NAW3 - Asset Repl - NPgN'!AL251</f>
        <v>0</v>
      </c>
      <c r="AM254" s="52">
        <f>'[9]NAW3 - Asset Repl - NPgN'!AM251</f>
        <v>0</v>
      </c>
      <c r="AN254" s="52">
        <f>'[9]NAW3 - Asset Repl - NPgN'!AN251</f>
        <v>0</v>
      </c>
      <c r="AO254" s="52">
        <f>'[9]NAW3 - Asset Repl - NPgN'!AO251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'NPgN - Probs. of Failure'!O$64</f>
        <v>0</v>
      </c>
      <c r="BF254" s="172">
        <f>'NPgN - Probs. of Failure'!P$64</f>
        <v>0</v>
      </c>
      <c r="BG254" s="172">
        <f>'NPgN - Probs. of Failure'!Q$64</f>
        <v>0</v>
      </c>
      <c r="BH254" s="172">
        <f>'NPgN - Probs. of Failure'!R$64</f>
        <v>0</v>
      </c>
      <c r="BI254" s="172">
        <f>'NPgN - Probs. of Failure'!S$64</f>
        <v>0</v>
      </c>
      <c r="BJ254" s="176"/>
      <c r="BK254" s="6"/>
      <c r="BL254" s="58" t="s">
        <v>30</v>
      </c>
      <c r="BM254" s="242">
        <f>IFERROR($BM5*'NPgN - Average Cons. of Failure'!$Q$64,0)</f>
        <v>0</v>
      </c>
      <c r="BN254" s="242">
        <f>IFERROR($BM5*'NPgN - Average Cons. of Failure'!$Q$64,0)</f>
        <v>0</v>
      </c>
      <c r="BO254" s="242">
        <f>IFERROR($BM5*'NPgN - Average Cons. of Failure'!$Q$64,0)</f>
        <v>0</v>
      </c>
      <c r="BP254" s="242">
        <f>IFERROR($BM5*'NPgN - Average Cons. of Failure'!$Q$64,0)</f>
        <v>0</v>
      </c>
      <c r="BQ254" s="242">
        <f>IFERROR($BM5*'NPgN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NPgN'!G253</f>
        <v>0</v>
      </c>
      <c r="H256" s="52">
        <f>'[9]NAW3 - Asset Repl - NPgN'!H253</f>
        <v>0</v>
      </c>
      <c r="I256" s="52">
        <f>'[9]NAW3 - Asset Repl - NPgN'!I253</f>
        <v>0</v>
      </c>
      <c r="J256" s="52">
        <f>'[9]NAW3 - Asset Repl - NPgN'!J253</f>
        <v>0</v>
      </c>
      <c r="K256" s="52">
        <f>'[9]NAW3 - Asset Repl - NPgN'!K253</f>
        <v>0</v>
      </c>
      <c r="L256" s="53">
        <f>SUM(G256:K256)</f>
        <v>0</v>
      </c>
      <c r="M256" s="52">
        <f>'[9]NAW3 - Asset Repl - NPgN'!M253</f>
        <v>0</v>
      </c>
      <c r="N256" s="52">
        <f>'[9]NAW3 - Asset Repl - NPgN'!N253</f>
        <v>0</v>
      </c>
      <c r="O256" s="52">
        <f>'[9]NAW3 - Asset Repl - NPgN'!O253</f>
        <v>0</v>
      </c>
      <c r="P256" s="52">
        <f>'[9]NAW3 - Asset Repl - NPgN'!P253</f>
        <v>0</v>
      </c>
      <c r="Q256" s="52">
        <f>'[9]NAW3 - Asset Repl - NPgN'!Q253</f>
        <v>0</v>
      </c>
      <c r="R256" s="53">
        <f>SUM(M256:Q256)</f>
        <v>0</v>
      </c>
      <c r="S256" s="52">
        <f>'[9]NAW3 - Asset Repl - NPgN'!S253</f>
        <v>0</v>
      </c>
      <c r="T256" s="52">
        <f>'[9]NAW3 - Asset Repl - NPgN'!T253</f>
        <v>0</v>
      </c>
      <c r="U256" s="52">
        <f>'[9]NAW3 - Asset Repl - NPgN'!U253</f>
        <v>0</v>
      </c>
      <c r="V256" s="52">
        <f>'[9]NAW3 - Asset Repl - NPgN'!V253</f>
        <v>0</v>
      </c>
      <c r="W256" s="52">
        <f>'[9]NAW3 - Asset Repl - NPgN'!W253</f>
        <v>0</v>
      </c>
      <c r="X256" s="53">
        <f>SUM(S256:W256)</f>
        <v>0</v>
      </c>
      <c r="Y256" s="54">
        <f>'[9]NAW3 - Asset Repl - NPgN'!Y253</f>
        <v>0</v>
      </c>
      <c r="Z256" s="54">
        <f>'[9]NAW3 - Asset Repl - NPgN'!Z253</f>
        <v>0</v>
      </c>
      <c r="AA256" s="54">
        <f>'[9]NAW3 - Asset Repl - NPgN'!AA253</f>
        <v>0</v>
      </c>
      <c r="AB256" s="54">
        <f>'[9]NAW3 - Asset Repl - NPgN'!AB253</f>
        <v>0</v>
      </c>
      <c r="AC256" s="54">
        <f>'[9]NAW3 - Asset Repl - NPgN'!AC253</f>
        <v>0</v>
      </c>
      <c r="AD256" s="53">
        <f>SUM(Y256:AC256)</f>
        <v>0</v>
      </c>
      <c r="AE256" s="54">
        <f>'[9]NAW3 - Asset Repl - NPgN'!AE253</f>
        <v>0</v>
      </c>
      <c r="AF256" s="54">
        <f>'[9]NAW3 - Asset Repl - NPgN'!AF253</f>
        <v>0</v>
      </c>
      <c r="AG256" s="54">
        <f>'[9]NAW3 - Asset Repl - NPgN'!AG253</f>
        <v>0</v>
      </c>
      <c r="AH256" s="54">
        <f>'[9]NAW3 - Asset Repl - NPgN'!AH253</f>
        <v>0</v>
      </c>
      <c r="AI256" s="54">
        <f>'[9]NAW3 - Asset Repl - NPgN'!AI253</f>
        <v>0</v>
      </c>
      <c r="AJ256" s="53">
        <f>SUM(AE256:AI256)</f>
        <v>0</v>
      </c>
      <c r="AK256" s="54">
        <f>'[9]NAW3 - Asset Repl - NPgN'!AK253</f>
        <v>0</v>
      </c>
      <c r="AL256" s="54">
        <f>'[9]NAW3 - Asset Repl - NPgN'!AL253</f>
        <v>0</v>
      </c>
      <c r="AM256" s="54">
        <f>'[9]NAW3 - Asset Repl - NPgN'!AM253</f>
        <v>0</v>
      </c>
      <c r="AN256" s="54">
        <f>'[9]NAW3 - Asset Repl - NPgN'!AN253</f>
        <v>0</v>
      </c>
      <c r="AO256" s="54">
        <f>'[9]NAW3 - Asset Repl - NPgN'!AO253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'NPgN - Probs. of Failure'!O$65</f>
        <v>0</v>
      </c>
      <c r="BF256" s="172">
        <f>'NPgN - Probs. of Failure'!P$65</f>
        <v>0</v>
      </c>
      <c r="BG256" s="172">
        <f>'NPgN - Probs. of Failure'!Q$65</f>
        <v>0</v>
      </c>
      <c r="BH256" s="172">
        <f>'NPgN - Probs. of Failure'!R$65</f>
        <v>0</v>
      </c>
      <c r="BI256" s="172">
        <f>'NPgN - Probs. of Failure'!S$65</f>
        <v>0</v>
      </c>
      <c r="BJ256" s="175"/>
      <c r="BK256" s="6"/>
      <c r="BL256" s="51" t="s">
        <v>25</v>
      </c>
      <c r="BM256" s="242">
        <f>IFERROR($BM2*'NPgN - Average Cons. of Failure'!$Q$65,0)</f>
        <v>0</v>
      </c>
      <c r="BN256" s="242">
        <f>IFERROR($BM2*'NPgN - Average Cons. of Failure'!$Q$65,0)</f>
        <v>0</v>
      </c>
      <c r="BO256" s="242">
        <f>IFERROR($BM2*'NPgN - Average Cons. of Failure'!$Q$65,0)</f>
        <v>0</v>
      </c>
      <c r="BP256" s="242">
        <f>IFERROR($BM2*'NPgN - Average Cons. of Failure'!$Q$65,0)</f>
        <v>0</v>
      </c>
      <c r="BQ256" s="242">
        <f>IFERROR($BM2*'NPgN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NPgN'!G254</f>
        <v>0</v>
      </c>
      <c r="H257" s="52">
        <f>'[9]NAW3 - Asset Repl - NPgN'!H254</f>
        <v>0</v>
      </c>
      <c r="I257" s="52">
        <f>'[9]NAW3 - Asset Repl - NPgN'!I254</f>
        <v>0</v>
      </c>
      <c r="J257" s="52">
        <f>'[9]NAW3 - Asset Repl - NPgN'!J254</f>
        <v>0</v>
      </c>
      <c r="K257" s="52">
        <f>'[9]NAW3 - Asset Repl - NPgN'!K254</f>
        <v>0</v>
      </c>
      <c r="L257" s="59">
        <f t="shared" ref="L257:L259" si="1548">SUM(G257:K257)</f>
        <v>0</v>
      </c>
      <c r="M257" s="52">
        <f>'[9]NAW3 - Asset Repl - NPgN'!M254</f>
        <v>0</v>
      </c>
      <c r="N257" s="52">
        <f>'[9]NAW3 - Asset Repl - NPgN'!N254</f>
        <v>0</v>
      </c>
      <c r="O257" s="52">
        <f>'[9]NAW3 - Asset Repl - NPgN'!O254</f>
        <v>0</v>
      </c>
      <c r="P257" s="52">
        <f>'[9]NAW3 - Asset Repl - NPgN'!P254</f>
        <v>0</v>
      </c>
      <c r="Q257" s="52">
        <f>'[9]NAW3 - Asset Repl - NPgN'!Q254</f>
        <v>0</v>
      </c>
      <c r="R257" s="59">
        <f t="shared" ref="R257:R259" si="1549">SUM(M257:Q257)</f>
        <v>0</v>
      </c>
      <c r="S257" s="52">
        <f>'[9]NAW3 - Asset Repl - NPgN'!S254</f>
        <v>0</v>
      </c>
      <c r="T257" s="52">
        <f>'[9]NAW3 - Asset Repl - NPgN'!T254</f>
        <v>0</v>
      </c>
      <c r="U257" s="52">
        <f>'[9]NAW3 - Asset Repl - NPgN'!U254</f>
        <v>0</v>
      </c>
      <c r="V257" s="52">
        <f>'[9]NAW3 - Asset Repl - NPgN'!V254</f>
        <v>0</v>
      </c>
      <c r="W257" s="52">
        <f>'[9]NAW3 - Asset Repl - NPgN'!W254</f>
        <v>0</v>
      </c>
      <c r="X257" s="59">
        <f t="shared" ref="X257:X259" si="1550">SUM(S257:W257)</f>
        <v>0</v>
      </c>
      <c r="Y257" s="52">
        <f>'[9]NAW3 - Asset Repl - NPgN'!Y254</f>
        <v>0</v>
      </c>
      <c r="Z257" s="52">
        <f>'[9]NAW3 - Asset Repl - NPgN'!Z254</f>
        <v>0</v>
      </c>
      <c r="AA257" s="52">
        <f>'[9]NAW3 - Asset Repl - NPgN'!AA254</f>
        <v>0</v>
      </c>
      <c r="AB257" s="52">
        <f>'[9]NAW3 - Asset Repl - NPgN'!AB254</f>
        <v>0</v>
      </c>
      <c r="AC257" s="52">
        <f>'[9]NAW3 - Asset Repl - NPgN'!AC254</f>
        <v>0</v>
      </c>
      <c r="AD257" s="59">
        <f t="shared" ref="AD257:AD259" si="1551">SUM(Y257:AC257)</f>
        <v>0</v>
      </c>
      <c r="AE257" s="52">
        <f>'[9]NAW3 - Asset Repl - NPgN'!AE254</f>
        <v>0</v>
      </c>
      <c r="AF257" s="52">
        <f>'[9]NAW3 - Asset Repl - NPgN'!AF254</f>
        <v>0</v>
      </c>
      <c r="AG257" s="52">
        <f>'[9]NAW3 - Asset Repl - NPgN'!AG254</f>
        <v>0</v>
      </c>
      <c r="AH257" s="52">
        <f>'[9]NAW3 - Asset Repl - NPgN'!AH254</f>
        <v>0</v>
      </c>
      <c r="AI257" s="52">
        <f>'[9]NAW3 - Asset Repl - NPgN'!AI254</f>
        <v>0</v>
      </c>
      <c r="AJ257" s="59">
        <f t="shared" ref="AJ257:AJ259" si="1552">SUM(AE257:AI257)</f>
        <v>0</v>
      </c>
      <c r="AK257" s="52">
        <f>'[9]NAW3 - Asset Repl - NPgN'!AK254</f>
        <v>0</v>
      </c>
      <c r="AL257" s="52">
        <f>'[9]NAW3 - Asset Repl - NPgN'!AL254</f>
        <v>0</v>
      </c>
      <c r="AM257" s="52">
        <f>'[9]NAW3 - Asset Repl - NPgN'!AM254</f>
        <v>0</v>
      </c>
      <c r="AN257" s="52">
        <f>'[9]NAW3 - Asset Repl - NPgN'!AN254</f>
        <v>0</v>
      </c>
      <c r="AO257" s="52">
        <f>'[9]NAW3 - Asset Repl - NPgN'!AO254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'NPgN - Probs. of Failure'!O$65</f>
        <v>0</v>
      </c>
      <c r="BF257" s="172">
        <f>'NPgN - Probs. of Failure'!P$65</f>
        <v>0</v>
      </c>
      <c r="BG257" s="172">
        <f>'NPgN - Probs. of Failure'!Q$65</f>
        <v>0</v>
      </c>
      <c r="BH257" s="172">
        <f>'NPgN - Probs. of Failure'!R$65</f>
        <v>0</v>
      </c>
      <c r="BI257" s="172">
        <f>'NPgN - Probs. of Failure'!S$65</f>
        <v>0</v>
      </c>
      <c r="BJ257" s="176"/>
      <c r="BK257" s="6"/>
      <c r="BL257" s="58" t="s">
        <v>27</v>
      </c>
      <c r="BM257" s="242">
        <f>IFERROR($BM3*'NPgN - Average Cons. of Failure'!$Q$65,0)</f>
        <v>0</v>
      </c>
      <c r="BN257" s="242">
        <f>IFERROR($BM3*'NPgN - Average Cons. of Failure'!$Q$65,0)</f>
        <v>0</v>
      </c>
      <c r="BO257" s="242">
        <f>IFERROR($BM3*'NPgN - Average Cons. of Failure'!$Q$65,0)</f>
        <v>0</v>
      </c>
      <c r="BP257" s="242">
        <f>IFERROR($BM3*'NPgN - Average Cons. of Failure'!$Q$65,0)</f>
        <v>0</v>
      </c>
      <c r="BQ257" s="242">
        <f>IFERROR($BM3*'NPgN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NPgN'!G255</f>
        <v>0</v>
      </c>
      <c r="H258" s="52">
        <f>'[9]NAW3 - Asset Repl - NPgN'!H255</f>
        <v>0</v>
      </c>
      <c r="I258" s="52">
        <f>'[9]NAW3 - Asset Repl - NPgN'!I255</f>
        <v>0</v>
      </c>
      <c r="J258" s="52">
        <f>'[9]NAW3 - Asset Repl - NPgN'!J255</f>
        <v>0</v>
      </c>
      <c r="K258" s="52">
        <f>'[9]NAW3 - Asset Repl - NPgN'!K255</f>
        <v>0</v>
      </c>
      <c r="L258" s="59">
        <f t="shared" si="1548"/>
        <v>0</v>
      </c>
      <c r="M258" s="52">
        <f>'[9]NAW3 - Asset Repl - NPgN'!M255</f>
        <v>0</v>
      </c>
      <c r="N258" s="52">
        <f>'[9]NAW3 - Asset Repl - NPgN'!N255</f>
        <v>0</v>
      </c>
      <c r="O258" s="52">
        <f>'[9]NAW3 - Asset Repl - NPgN'!O255</f>
        <v>0</v>
      </c>
      <c r="P258" s="52">
        <f>'[9]NAW3 - Asset Repl - NPgN'!P255</f>
        <v>0</v>
      </c>
      <c r="Q258" s="52">
        <f>'[9]NAW3 - Asset Repl - NPgN'!Q255</f>
        <v>0</v>
      </c>
      <c r="R258" s="59">
        <f t="shared" si="1549"/>
        <v>0</v>
      </c>
      <c r="S258" s="52">
        <f>'[9]NAW3 - Asset Repl - NPgN'!S255</f>
        <v>0</v>
      </c>
      <c r="T258" s="52">
        <f>'[9]NAW3 - Asset Repl - NPgN'!T255</f>
        <v>0</v>
      </c>
      <c r="U258" s="52">
        <f>'[9]NAW3 - Asset Repl - NPgN'!U255</f>
        <v>0</v>
      </c>
      <c r="V258" s="52">
        <f>'[9]NAW3 - Asset Repl - NPgN'!V255</f>
        <v>0</v>
      </c>
      <c r="W258" s="52">
        <f>'[9]NAW3 - Asset Repl - NPgN'!W255</f>
        <v>0</v>
      </c>
      <c r="X258" s="59">
        <f t="shared" si="1550"/>
        <v>0</v>
      </c>
      <c r="Y258" s="52">
        <f>'[9]NAW3 - Asset Repl - NPgN'!Y255</f>
        <v>0</v>
      </c>
      <c r="Z258" s="52">
        <f>'[9]NAW3 - Asset Repl - NPgN'!Z255</f>
        <v>0</v>
      </c>
      <c r="AA258" s="52">
        <f>'[9]NAW3 - Asset Repl - NPgN'!AA255</f>
        <v>0</v>
      </c>
      <c r="AB258" s="52">
        <f>'[9]NAW3 - Asset Repl - NPgN'!AB255</f>
        <v>0</v>
      </c>
      <c r="AC258" s="52">
        <f>'[9]NAW3 - Asset Repl - NPgN'!AC255</f>
        <v>0</v>
      </c>
      <c r="AD258" s="59">
        <f t="shared" si="1551"/>
        <v>0</v>
      </c>
      <c r="AE258" s="52">
        <f>'[9]NAW3 - Asset Repl - NPgN'!AE255</f>
        <v>0</v>
      </c>
      <c r="AF258" s="52">
        <f>'[9]NAW3 - Asset Repl - NPgN'!AF255</f>
        <v>0</v>
      </c>
      <c r="AG258" s="52">
        <f>'[9]NAW3 - Asset Repl - NPgN'!AG255</f>
        <v>0</v>
      </c>
      <c r="AH258" s="52">
        <f>'[9]NAW3 - Asset Repl - NPgN'!AH255</f>
        <v>0</v>
      </c>
      <c r="AI258" s="52">
        <f>'[9]NAW3 - Asset Repl - NPgN'!AI255</f>
        <v>0</v>
      </c>
      <c r="AJ258" s="59">
        <f t="shared" si="1552"/>
        <v>0</v>
      </c>
      <c r="AK258" s="52">
        <f>'[9]NAW3 - Asset Repl - NPgN'!AK255</f>
        <v>0</v>
      </c>
      <c r="AL258" s="52">
        <f>'[9]NAW3 - Asset Repl - NPgN'!AL255</f>
        <v>0</v>
      </c>
      <c r="AM258" s="52">
        <f>'[9]NAW3 - Asset Repl - NPgN'!AM255</f>
        <v>0</v>
      </c>
      <c r="AN258" s="52">
        <f>'[9]NAW3 - Asset Repl - NPgN'!AN255</f>
        <v>0</v>
      </c>
      <c r="AO258" s="52">
        <f>'[9]NAW3 - Asset Repl - NPgN'!AO255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'NPgN - Probs. of Failure'!O$65</f>
        <v>0</v>
      </c>
      <c r="BF258" s="172">
        <f>'NPgN - Probs. of Failure'!P$65</f>
        <v>0</v>
      </c>
      <c r="BG258" s="172">
        <f>'NPgN - Probs. of Failure'!Q$65</f>
        <v>0</v>
      </c>
      <c r="BH258" s="172">
        <f>'NPgN - Probs. of Failure'!R$65</f>
        <v>0</v>
      </c>
      <c r="BI258" s="172">
        <f>'NPgN - Probs. of Failure'!S$65</f>
        <v>0</v>
      </c>
      <c r="BJ258" s="176"/>
      <c r="BK258" s="6"/>
      <c r="BL258" s="58" t="s">
        <v>29</v>
      </c>
      <c r="BM258" s="242">
        <f>IFERROR($BM4*'NPgN - Average Cons. of Failure'!$Q$65,0)</f>
        <v>0</v>
      </c>
      <c r="BN258" s="242">
        <f>IFERROR($BM4*'NPgN - Average Cons. of Failure'!$Q$65,0)</f>
        <v>0</v>
      </c>
      <c r="BO258" s="242">
        <f>IFERROR($BM4*'NPgN - Average Cons. of Failure'!$Q$65,0)</f>
        <v>0</v>
      </c>
      <c r="BP258" s="242">
        <f>IFERROR($BM4*'NPgN - Average Cons. of Failure'!$Q$65,0)</f>
        <v>0</v>
      </c>
      <c r="BQ258" s="242">
        <f>IFERROR($BM4*'NPgN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NPgN'!G256</f>
        <v>0</v>
      </c>
      <c r="H259" s="52">
        <f>'[9]NAW3 - Asset Repl - NPgN'!H256</f>
        <v>0</v>
      </c>
      <c r="I259" s="52">
        <f>'[9]NAW3 - Asset Repl - NPgN'!I256</f>
        <v>0</v>
      </c>
      <c r="J259" s="52">
        <f>'[9]NAW3 - Asset Repl - NPgN'!J256</f>
        <v>0</v>
      </c>
      <c r="K259" s="52">
        <f>'[9]NAW3 - Asset Repl - NPgN'!K256</f>
        <v>0</v>
      </c>
      <c r="L259" s="59">
        <f t="shared" si="1548"/>
        <v>0</v>
      </c>
      <c r="M259" s="52">
        <f>'[9]NAW3 - Asset Repl - NPgN'!M256</f>
        <v>0</v>
      </c>
      <c r="N259" s="52">
        <f>'[9]NAW3 - Asset Repl - NPgN'!N256</f>
        <v>0</v>
      </c>
      <c r="O259" s="52">
        <f>'[9]NAW3 - Asset Repl - NPgN'!O256</f>
        <v>0</v>
      </c>
      <c r="P259" s="52">
        <f>'[9]NAW3 - Asset Repl - NPgN'!P256</f>
        <v>0</v>
      </c>
      <c r="Q259" s="52">
        <f>'[9]NAW3 - Asset Repl - NPgN'!Q256</f>
        <v>0</v>
      </c>
      <c r="R259" s="59">
        <f t="shared" si="1549"/>
        <v>0</v>
      </c>
      <c r="S259" s="52">
        <f>'[9]NAW3 - Asset Repl - NPgN'!S256</f>
        <v>0</v>
      </c>
      <c r="T259" s="52">
        <f>'[9]NAW3 - Asset Repl - NPgN'!T256</f>
        <v>0</v>
      </c>
      <c r="U259" s="52">
        <f>'[9]NAW3 - Asset Repl - NPgN'!U256</f>
        <v>0</v>
      </c>
      <c r="V259" s="52">
        <f>'[9]NAW3 - Asset Repl - NPgN'!V256</f>
        <v>0</v>
      </c>
      <c r="W259" s="52">
        <f>'[9]NAW3 - Asset Repl - NPgN'!W256</f>
        <v>0</v>
      </c>
      <c r="X259" s="59">
        <f t="shared" si="1550"/>
        <v>0</v>
      </c>
      <c r="Y259" s="52">
        <f>'[9]NAW3 - Asset Repl - NPgN'!Y256</f>
        <v>0</v>
      </c>
      <c r="Z259" s="52">
        <f>'[9]NAW3 - Asset Repl - NPgN'!Z256</f>
        <v>0</v>
      </c>
      <c r="AA259" s="52">
        <f>'[9]NAW3 - Asset Repl - NPgN'!AA256</f>
        <v>0</v>
      </c>
      <c r="AB259" s="52">
        <f>'[9]NAW3 - Asset Repl - NPgN'!AB256</f>
        <v>0</v>
      </c>
      <c r="AC259" s="52">
        <f>'[9]NAW3 - Asset Repl - NPgN'!AC256</f>
        <v>0</v>
      </c>
      <c r="AD259" s="59">
        <f t="shared" si="1551"/>
        <v>0</v>
      </c>
      <c r="AE259" s="52">
        <f>'[9]NAW3 - Asset Repl - NPgN'!AE256</f>
        <v>0</v>
      </c>
      <c r="AF259" s="52">
        <f>'[9]NAW3 - Asset Repl - NPgN'!AF256</f>
        <v>0</v>
      </c>
      <c r="AG259" s="52">
        <f>'[9]NAW3 - Asset Repl - NPgN'!AG256</f>
        <v>0</v>
      </c>
      <c r="AH259" s="52">
        <f>'[9]NAW3 - Asset Repl - NPgN'!AH256</f>
        <v>0</v>
      </c>
      <c r="AI259" s="52">
        <f>'[9]NAW3 - Asset Repl - NPgN'!AI256</f>
        <v>0</v>
      </c>
      <c r="AJ259" s="59">
        <f t="shared" si="1552"/>
        <v>0</v>
      </c>
      <c r="AK259" s="52">
        <f>'[9]NAW3 - Asset Repl - NPgN'!AK256</f>
        <v>0</v>
      </c>
      <c r="AL259" s="52">
        <f>'[9]NAW3 - Asset Repl - NPgN'!AL256</f>
        <v>0</v>
      </c>
      <c r="AM259" s="52">
        <f>'[9]NAW3 - Asset Repl - NPgN'!AM256</f>
        <v>0</v>
      </c>
      <c r="AN259" s="52">
        <f>'[9]NAW3 - Asset Repl - NPgN'!AN256</f>
        <v>0</v>
      </c>
      <c r="AO259" s="52">
        <f>'[9]NAW3 - Asset Repl - NPgN'!AO256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'NPgN - Probs. of Failure'!O$65</f>
        <v>0</v>
      </c>
      <c r="BF259" s="172">
        <f>'NPgN - Probs. of Failure'!P$65</f>
        <v>0</v>
      </c>
      <c r="BG259" s="172">
        <f>'NPgN - Probs. of Failure'!Q$65</f>
        <v>0</v>
      </c>
      <c r="BH259" s="172">
        <f>'NPgN - Probs. of Failure'!R$65</f>
        <v>0</v>
      </c>
      <c r="BI259" s="172">
        <f>'NPgN - Probs. of Failure'!S$65</f>
        <v>0</v>
      </c>
      <c r="BJ259" s="176"/>
      <c r="BK259" s="6"/>
      <c r="BL259" s="58" t="s">
        <v>30</v>
      </c>
      <c r="BM259" s="242">
        <f>IFERROR($BM5*'NPgN - Average Cons. of Failure'!$Q$65,0)</f>
        <v>0</v>
      </c>
      <c r="BN259" s="242">
        <f>IFERROR($BM5*'NPgN - Average Cons. of Failure'!$Q$65,0)</f>
        <v>0</v>
      </c>
      <c r="BO259" s="242">
        <f>IFERROR($BM5*'NPgN - Average Cons. of Failure'!$Q$65,0)</f>
        <v>0</v>
      </c>
      <c r="BP259" s="242">
        <f>IFERROR($BM5*'NPgN - Average Cons. of Failure'!$Q$65,0)</f>
        <v>0</v>
      </c>
      <c r="BQ259" s="242">
        <f>IFERROR($BM5*'NPgN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NPgN'!G258</f>
        <v>0</v>
      </c>
      <c r="H261" s="52">
        <f>'[9]NAW3 - Asset Repl - NPgN'!H258</f>
        <v>0</v>
      </c>
      <c r="I261" s="52">
        <f>'[9]NAW3 - Asset Repl - NPgN'!I258</f>
        <v>0</v>
      </c>
      <c r="J261" s="52">
        <f>'[9]NAW3 - Asset Repl - NPgN'!J258</f>
        <v>0</v>
      </c>
      <c r="K261" s="52">
        <f>'[9]NAW3 - Asset Repl - NPgN'!K258</f>
        <v>0</v>
      </c>
      <c r="L261" s="53">
        <f>SUM(G261:K261)</f>
        <v>0</v>
      </c>
      <c r="M261" s="69">
        <f>'[9]NAW3 - Asset Repl - NPgN'!M258</f>
        <v>0</v>
      </c>
      <c r="N261" s="69">
        <f>'[9]NAW3 - Asset Repl - NPgN'!N258</f>
        <v>0</v>
      </c>
      <c r="O261" s="69">
        <f>'[9]NAW3 - Asset Repl - NPgN'!O258</f>
        <v>0</v>
      </c>
      <c r="P261" s="69">
        <f>'[9]NAW3 - Asset Repl - NPgN'!P258</f>
        <v>0</v>
      </c>
      <c r="Q261" s="69">
        <f>'[9]NAW3 - Asset Repl - NPgN'!Q258</f>
        <v>0</v>
      </c>
      <c r="R261" s="53">
        <f>SUM(M261:Q261)</f>
        <v>0</v>
      </c>
      <c r="S261" s="52">
        <f>'[9]NAW3 - Asset Repl - NPgN'!S258</f>
        <v>0</v>
      </c>
      <c r="T261" s="52">
        <f>'[9]NAW3 - Asset Repl - NPgN'!T258</f>
        <v>0</v>
      </c>
      <c r="U261" s="52">
        <f>'[9]NAW3 - Asset Repl - NPgN'!U258</f>
        <v>0</v>
      </c>
      <c r="V261" s="52">
        <f>'[9]NAW3 - Asset Repl - NPgN'!V258</f>
        <v>0</v>
      </c>
      <c r="W261" s="52">
        <f>'[9]NAW3 - Asset Repl - NPgN'!W258</f>
        <v>0</v>
      </c>
      <c r="X261" s="53">
        <f>SUM(S261:W261)</f>
        <v>0</v>
      </c>
      <c r="Y261" s="69">
        <f>'[9]NAW3 - Asset Repl - NPgN'!Y258</f>
        <v>0</v>
      </c>
      <c r="Z261" s="69">
        <f>'[9]NAW3 - Asset Repl - NPgN'!Z258</f>
        <v>0</v>
      </c>
      <c r="AA261" s="69">
        <f>'[9]NAW3 - Asset Repl - NPgN'!AA258</f>
        <v>0</v>
      </c>
      <c r="AB261" s="69">
        <f>'[9]NAW3 - Asset Repl - NPgN'!AB258</f>
        <v>0</v>
      </c>
      <c r="AC261" s="69">
        <f>'[9]NAW3 - Asset Repl - NPgN'!AC258</f>
        <v>0</v>
      </c>
      <c r="AD261" s="53">
        <f>SUM(Y261:AC261)</f>
        <v>0</v>
      </c>
      <c r="AE261" s="54">
        <f>'[9]NAW3 - Asset Repl - NPgN'!AE258</f>
        <v>0</v>
      </c>
      <c r="AF261" s="54">
        <f>'[9]NAW3 - Asset Repl - NPgN'!AF258</f>
        <v>0</v>
      </c>
      <c r="AG261" s="54">
        <f>'[9]NAW3 - Asset Repl - NPgN'!AG258</f>
        <v>0</v>
      </c>
      <c r="AH261" s="54">
        <f>'[9]NAW3 - Asset Repl - NPgN'!AH258</f>
        <v>0</v>
      </c>
      <c r="AI261" s="54">
        <f>'[9]NAW3 - Asset Repl - NPgN'!AI258</f>
        <v>0</v>
      </c>
      <c r="AJ261" s="53">
        <f>SUM(AE261:AI261)</f>
        <v>0</v>
      </c>
      <c r="AK261" s="69">
        <f>'[9]NAW3 - Asset Repl - NPgN'!AK258</f>
        <v>0</v>
      </c>
      <c r="AL261" s="69">
        <f>'[9]NAW3 - Asset Repl - NPgN'!AL258</f>
        <v>0</v>
      </c>
      <c r="AM261" s="69">
        <f>'[9]NAW3 - Asset Repl - NPgN'!AM258</f>
        <v>0</v>
      </c>
      <c r="AN261" s="69">
        <f>'[9]NAW3 - Asset Repl - NPgN'!AN258</f>
        <v>0</v>
      </c>
      <c r="AO261" s="69">
        <f>'[9]NAW3 - Asset Repl - NPgN'!AO258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'NPgN - Probs. of Failure'!O$66</f>
        <v>0</v>
      </c>
      <c r="BF261" s="172">
        <f>'NPgN - Probs. of Failure'!P$66</f>
        <v>0</v>
      </c>
      <c r="BG261" s="172">
        <f>'NPgN - Probs. of Failure'!Q$66</f>
        <v>0</v>
      </c>
      <c r="BH261" s="172">
        <f>'NPgN - Probs. of Failure'!R$66</f>
        <v>0</v>
      </c>
      <c r="BI261" s="172">
        <f>'NPgN - Probs. of Failure'!S$66</f>
        <v>0</v>
      </c>
      <c r="BJ261" s="175"/>
      <c r="BK261" s="6"/>
      <c r="BL261" s="51" t="s">
        <v>25</v>
      </c>
      <c r="BM261" s="242">
        <f>IFERROR($BM2*'NPgN - Average Cons. of Failure'!$Q$66,0)</f>
        <v>0</v>
      </c>
      <c r="BN261" s="242">
        <f>IFERROR($BM2*'NPgN - Average Cons. of Failure'!$Q$66,0)</f>
        <v>0</v>
      </c>
      <c r="BO261" s="242">
        <f>IFERROR($BM2*'NPgN - Average Cons. of Failure'!$Q$66,0)</f>
        <v>0</v>
      </c>
      <c r="BP261" s="242">
        <f>IFERROR($BM2*'NPgN - Average Cons. of Failure'!$Q$66,0)</f>
        <v>0</v>
      </c>
      <c r="BQ261" s="242">
        <f>IFERROR($BM2*'NPgN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NPgN'!G259</f>
        <v>0</v>
      </c>
      <c r="H262" s="52">
        <f>'[9]NAW3 - Asset Repl - NPgN'!H259</f>
        <v>0</v>
      </c>
      <c r="I262" s="52">
        <f>'[9]NAW3 - Asset Repl - NPgN'!I259</f>
        <v>0</v>
      </c>
      <c r="J262" s="52">
        <f>'[9]NAW3 - Asset Repl - NPgN'!J259</f>
        <v>0</v>
      </c>
      <c r="K262" s="52">
        <f>'[9]NAW3 - Asset Repl - NPgN'!K259</f>
        <v>0</v>
      </c>
      <c r="L262" s="59">
        <f t="shared" ref="L262:L264" si="1579">SUM(G262:K262)</f>
        <v>0</v>
      </c>
      <c r="M262" s="52">
        <f>'[9]NAW3 - Asset Repl - NPgN'!M259</f>
        <v>0</v>
      </c>
      <c r="N262" s="52">
        <f>'[9]NAW3 - Asset Repl - NPgN'!N259</f>
        <v>0</v>
      </c>
      <c r="O262" s="52">
        <f>'[9]NAW3 - Asset Repl - NPgN'!O259</f>
        <v>0</v>
      </c>
      <c r="P262" s="52">
        <f>'[9]NAW3 - Asset Repl - NPgN'!P259</f>
        <v>0</v>
      </c>
      <c r="Q262" s="52">
        <f>'[9]NAW3 - Asset Repl - NPgN'!Q259</f>
        <v>0</v>
      </c>
      <c r="R262" s="59">
        <f t="shared" ref="R262:R264" si="1580">SUM(M262:Q262)</f>
        <v>0</v>
      </c>
      <c r="S262" s="52">
        <f>'[9]NAW3 - Asset Repl - NPgN'!S259</f>
        <v>0</v>
      </c>
      <c r="T262" s="52">
        <f>'[9]NAW3 - Asset Repl - NPgN'!T259</f>
        <v>0</v>
      </c>
      <c r="U262" s="52">
        <f>'[9]NAW3 - Asset Repl - NPgN'!U259</f>
        <v>0</v>
      </c>
      <c r="V262" s="52">
        <f>'[9]NAW3 - Asset Repl - NPgN'!V259</f>
        <v>0</v>
      </c>
      <c r="W262" s="52">
        <f>'[9]NAW3 - Asset Repl - NPgN'!W259</f>
        <v>0</v>
      </c>
      <c r="X262" s="59">
        <f t="shared" ref="X262:X264" si="1581">SUM(S262:W262)</f>
        <v>0</v>
      </c>
      <c r="Y262" s="52">
        <f>'[9]NAW3 - Asset Repl - NPgN'!Y259</f>
        <v>0</v>
      </c>
      <c r="Z262" s="52">
        <f>'[9]NAW3 - Asset Repl - NPgN'!Z259</f>
        <v>0</v>
      </c>
      <c r="AA262" s="52">
        <f>'[9]NAW3 - Asset Repl - NPgN'!AA259</f>
        <v>0</v>
      </c>
      <c r="AB262" s="52">
        <f>'[9]NAW3 - Asset Repl - NPgN'!AB259</f>
        <v>0</v>
      </c>
      <c r="AC262" s="52">
        <f>'[9]NAW3 - Asset Repl - NPgN'!AC259</f>
        <v>0</v>
      </c>
      <c r="AD262" s="59">
        <f t="shared" ref="AD262:AD264" si="1582">SUM(Y262:AC262)</f>
        <v>0</v>
      </c>
      <c r="AE262" s="52">
        <f>'[9]NAW3 - Asset Repl - NPgN'!AE259</f>
        <v>0</v>
      </c>
      <c r="AF262" s="52">
        <f>'[9]NAW3 - Asset Repl - NPgN'!AF259</f>
        <v>0</v>
      </c>
      <c r="AG262" s="52">
        <f>'[9]NAW3 - Asset Repl - NPgN'!AG259</f>
        <v>0</v>
      </c>
      <c r="AH262" s="52">
        <f>'[9]NAW3 - Asset Repl - NPgN'!AH259</f>
        <v>0</v>
      </c>
      <c r="AI262" s="52">
        <f>'[9]NAW3 - Asset Repl - NPgN'!AI259</f>
        <v>0</v>
      </c>
      <c r="AJ262" s="59">
        <f t="shared" ref="AJ262:AJ264" si="1583">SUM(AE262:AI262)</f>
        <v>0</v>
      </c>
      <c r="AK262" s="52">
        <f>'[9]NAW3 - Asset Repl - NPgN'!AK259</f>
        <v>0</v>
      </c>
      <c r="AL262" s="52">
        <f>'[9]NAW3 - Asset Repl - NPgN'!AL259</f>
        <v>0</v>
      </c>
      <c r="AM262" s="52">
        <f>'[9]NAW3 - Asset Repl - NPgN'!AM259</f>
        <v>0</v>
      </c>
      <c r="AN262" s="52">
        <f>'[9]NAW3 - Asset Repl - NPgN'!AN259</f>
        <v>0</v>
      </c>
      <c r="AO262" s="52">
        <f>'[9]NAW3 - Asset Repl - NPgN'!AO259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'NPgN - Probs. of Failure'!O$66</f>
        <v>0</v>
      </c>
      <c r="BF262" s="172">
        <f>'NPgN - Probs. of Failure'!P$66</f>
        <v>0</v>
      </c>
      <c r="BG262" s="172">
        <f>'NPgN - Probs. of Failure'!Q$66</f>
        <v>0</v>
      </c>
      <c r="BH262" s="172">
        <f>'NPgN - Probs. of Failure'!R$66</f>
        <v>0</v>
      </c>
      <c r="BI262" s="172">
        <f>'NPgN - Probs. of Failure'!S$66</f>
        <v>0</v>
      </c>
      <c r="BJ262" s="176"/>
      <c r="BK262" s="6"/>
      <c r="BL262" s="58" t="s">
        <v>27</v>
      </c>
      <c r="BM262" s="242">
        <f>IFERROR($BM3*'NPgN - Average Cons. of Failure'!$Q$66,0)</f>
        <v>0</v>
      </c>
      <c r="BN262" s="242">
        <f>IFERROR($BM3*'NPgN - Average Cons. of Failure'!$Q$66,0)</f>
        <v>0</v>
      </c>
      <c r="BO262" s="242">
        <f>IFERROR($BM3*'NPgN - Average Cons. of Failure'!$Q$66,0)</f>
        <v>0</v>
      </c>
      <c r="BP262" s="242">
        <f>IFERROR($BM3*'NPgN - Average Cons. of Failure'!$Q$66,0)</f>
        <v>0</v>
      </c>
      <c r="BQ262" s="242">
        <f>IFERROR($BM3*'NPgN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NPgN'!G260</f>
        <v>0</v>
      </c>
      <c r="H263" s="52">
        <f>'[9]NAW3 - Asset Repl - NPgN'!H260</f>
        <v>0</v>
      </c>
      <c r="I263" s="52">
        <f>'[9]NAW3 - Asset Repl - NPgN'!I260</f>
        <v>0</v>
      </c>
      <c r="J263" s="52">
        <f>'[9]NAW3 - Asset Repl - NPgN'!J260</f>
        <v>0</v>
      </c>
      <c r="K263" s="52">
        <f>'[9]NAW3 - Asset Repl - NPgN'!K260</f>
        <v>0</v>
      </c>
      <c r="L263" s="59">
        <f t="shared" si="1579"/>
        <v>0</v>
      </c>
      <c r="M263" s="52">
        <f>'[9]NAW3 - Asset Repl - NPgN'!M260</f>
        <v>0</v>
      </c>
      <c r="N263" s="52">
        <f>'[9]NAW3 - Asset Repl - NPgN'!N260</f>
        <v>0</v>
      </c>
      <c r="O263" s="52">
        <f>'[9]NAW3 - Asset Repl - NPgN'!O260</f>
        <v>0</v>
      </c>
      <c r="P263" s="52">
        <f>'[9]NAW3 - Asset Repl - NPgN'!P260</f>
        <v>0</v>
      </c>
      <c r="Q263" s="52">
        <f>'[9]NAW3 - Asset Repl - NPgN'!Q260</f>
        <v>0</v>
      </c>
      <c r="R263" s="59">
        <f t="shared" si="1580"/>
        <v>0</v>
      </c>
      <c r="S263" s="52">
        <f>'[9]NAW3 - Asset Repl - NPgN'!S260</f>
        <v>0</v>
      </c>
      <c r="T263" s="52">
        <f>'[9]NAW3 - Asset Repl - NPgN'!T260</f>
        <v>0</v>
      </c>
      <c r="U263" s="52">
        <f>'[9]NAW3 - Asset Repl - NPgN'!U260</f>
        <v>0</v>
      </c>
      <c r="V263" s="52">
        <f>'[9]NAW3 - Asset Repl - NPgN'!V260</f>
        <v>0</v>
      </c>
      <c r="W263" s="52">
        <f>'[9]NAW3 - Asset Repl - NPgN'!W260</f>
        <v>0</v>
      </c>
      <c r="X263" s="59">
        <f t="shared" si="1581"/>
        <v>0</v>
      </c>
      <c r="Y263" s="52">
        <f>'[9]NAW3 - Asset Repl - NPgN'!Y260</f>
        <v>0</v>
      </c>
      <c r="Z263" s="52">
        <f>'[9]NAW3 - Asset Repl - NPgN'!Z260</f>
        <v>0</v>
      </c>
      <c r="AA263" s="52">
        <f>'[9]NAW3 - Asset Repl - NPgN'!AA260</f>
        <v>0</v>
      </c>
      <c r="AB263" s="52">
        <f>'[9]NAW3 - Asset Repl - NPgN'!AB260</f>
        <v>0</v>
      </c>
      <c r="AC263" s="52">
        <f>'[9]NAW3 - Asset Repl - NPgN'!AC260</f>
        <v>0</v>
      </c>
      <c r="AD263" s="59">
        <f t="shared" si="1582"/>
        <v>0</v>
      </c>
      <c r="AE263" s="52">
        <f>'[9]NAW3 - Asset Repl - NPgN'!AE260</f>
        <v>0</v>
      </c>
      <c r="AF263" s="52">
        <f>'[9]NAW3 - Asset Repl - NPgN'!AF260</f>
        <v>0</v>
      </c>
      <c r="AG263" s="52">
        <f>'[9]NAW3 - Asset Repl - NPgN'!AG260</f>
        <v>0</v>
      </c>
      <c r="AH263" s="52">
        <f>'[9]NAW3 - Asset Repl - NPgN'!AH260</f>
        <v>0</v>
      </c>
      <c r="AI263" s="52">
        <f>'[9]NAW3 - Asset Repl - NPgN'!AI260</f>
        <v>0</v>
      </c>
      <c r="AJ263" s="59">
        <f t="shared" si="1583"/>
        <v>0</v>
      </c>
      <c r="AK263" s="52">
        <f>'[9]NAW3 - Asset Repl - NPgN'!AK260</f>
        <v>0</v>
      </c>
      <c r="AL263" s="52">
        <f>'[9]NAW3 - Asset Repl - NPgN'!AL260</f>
        <v>0</v>
      </c>
      <c r="AM263" s="52">
        <f>'[9]NAW3 - Asset Repl - NPgN'!AM260</f>
        <v>0</v>
      </c>
      <c r="AN263" s="52">
        <f>'[9]NAW3 - Asset Repl - NPgN'!AN260</f>
        <v>0</v>
      </c>
      <c r="AO263" s="52">
        <f>'[9]NAW3 - Asset Repl - NPgN'!AO260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'NPgN - Probs. of Failure'!O$66</f>
        <v>0</v>
      </c>
      <c r="BF263" s="172">
        <f>'NPgN - Probs. of Failure'!P$66</f>
        <v>0</v>
      </c>
      <c r="BG263" s="172">
        <f>'NPgN - Probs. of Failure'!Q$66</f>
        <v>0</v>
      </c>
      <c r="BH263" s="172">
        <f>'NPgN - Probs. of Failure'!R$66</f>
        <v>0</v>
      </c>
      <c r="BI263" s="172">
        <f>'NPgN - Probs. of Failure'!S$66</f>
        <v>0</v>
      </c>
      <c r="BJ263" s="176"/>
      <c r="BK263" s="6"/>
      <c r="BL263" s="58" t="s">
        <v>29</v>
      </c>
      <c r="BM263" s="242">
        <f>IFERROR($BM4*'NPgN - Average Cons. of Failure'!$Q$66,0)</f>
        <v>0</v>
      </c>
      <c r="BN263" s="242">
        <f>IFERROR($BM4*'NPgN - Average Cons. of Failure'!$Q$66,0)</f>
        <v>0</v>
      </c>
      <c r="BO263" s="242">
        <f>IFERROR($BM4*'NPgN - Average Cons. of Failure'!$Q$66,0)</f>
        <v>0</v>
      </c>
      <c r="BP263" s="242">
        <f>IFERROR($BM4*'NPgN - Average Cons. of Failure'!$Q$66,0)</f>
        <v>0</v>
      </c>
      <c r="BQ263" s="242">
        <f>IFERROR($BM4*'NPgN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NPgN'!G261</f>
        <v>0</v>
      </c>
      <c r="H264" s="52">
        <f>'[9]NAW3 - Asset Repl - NPgN'!H261</f>
        <v>0</v>
      </c>
      <c r="I264" s="52">
        <f>'[9]NAW3 - Asset Repl - NPgN'!I261</f>
        <v>0</v>
      </c>
      <c r="J264" s="52">
        <f>'[9]NAW3 - Asset Repl - NPgN'!J261</f>
        <v>0</v>
      </c>
      <c r="K264" s="52">
        <f>'[9]NAW3 - Asset Repl - NPgN'!K261</f>
        <v>0</v>
      </c>
      <c r="L264" s="59">
        <f t="shared" si="1579"/>
        <v>0</v>
      </c>
      <c r="M264" s="52">
        <f>'[9]NAW3 - Asset Repl - NPgN'!M261</f>
        <v>0</v>
      </c>
      <c r="N264" s="52">
        <f>'[9]NAW3 - Asset Repl - NPgN'!N261</f>
        <v>0</v>
      </c>
      <c r="O264" s="52">
        <f>'[9]NAW3 - Asset Repl - NPgN'!O261</f>
        <v>0</v>
      </c>
      <c r="P264" s="52">
        <f>'[9]NAW3 - Asset Repl - NPgN'!P261</f>
        <v>0</v>
      </c>
      <c r="Q264" s="52">
        <f>'[9]NAW3 - Asset Repl - NPgN'!Q261</f>
        <v>0</v>
      </c>
      <c r="R264" s="59">
        <f t="shared" si="1580"/>
        <v>0</v>
      </c>
      <c r="S264" s="52">
        <f>'[9]NAW3 - Asset Repl - NPgN'!S261</f>
        <v>0</v>
      </c>
      <c r="T264" s="52">
        <f>'[9]NAW3 - Asset Repl - NPgN'!T261</f>
        <v>0</v>
      </c>
      <c r="U264" s="52">
        <f>'[9]NAW3 - Asset Repl - NPgN'!U261</f>
        <v>0</v>
      </c>
      <c r="V264" s="52">
        <f>'[9]NAW3 - Asset Repl - NPgN'!V261</f>
        <v>0</v>
      </c>
      <c r="W264" s="52">
        <f>'[9]NAW3 - Asset Repl - NPgN'!W261</f>
        <v>0</v>
      </c>
      <c r="X264" s="59">
        <f t="shared" si="1581"/>
        <v>0</v>
      </c>
      <c r="Y264" s="52">
        <f>'[9]NAW3 - Asset Repl - NPgN'!Y261</f>
        <v>0</v>
      </c>
      <c r="Z264" s="52">
        <f>'[9]NAW3 - Asset Repl - NPgN'!Z261</f>
        <v>0</v>
      </c>
      <c r="AA264" s="52">
        <f>'[9]NAW3 - Asset Repl - NPgN'!AA261</f>
        <v>0</v>
      </c>
      <c r="AB264" s="52">
        <f>'[9]NAW3 - Asset Repl - NPgN'!AB261</f>
        <v>0</v>
      </c>
      <c r="AC264" s="52">
        <f>'[9]NAW3 - Asset Repl - NPgN'!AC261</f>
        <v>0</v>
      </c>
      <c r="AD264" s="59">
        <f t="shared" si="1582"/>
        <v>0</v>
      </c>
      <c r="AE264" s="52">
        <f>'[9]NAW3 - Asset Repl - NPgN'!AE261</f>
        <v>0</v>
      </c>
      <c r="AF264" s="52">
        <f>'[9]NAW3 - Asset Repl - NPgN'!AF261</f>
        <v>0</v>
      </c>
      <c r="AG264" s="52">
        <f>'[9]NAW3 - Asset Repl - NPgN'!AG261</f>
        <v>0</v>
      </c>
      <c r="AH264" s="52">
        <f>'[9]NAW3 - Asset Repl - NPgN'!AH261</f>
        <v>0</v>
      </c>
      <c r="AI264" s="52">
        <f>'[9]NAW3 - Asset Repl - NPgN'!AI261</f>
        <v>0</v>
      </c>
      <c r="AJ264" s="59">
        <f t="shared" si="1583"/>
        <v>0</v>
      </c>
      <c r="AK264" s="52">
        <f>'[9]NAW3 - Asset Repl - NPgN'!AK261</f>
        <v>0</v>
      </c>
      <c r="AL264" s="52">
        <f>'[9]NAW3 - Asset Repl - NPgN'!AL261</f>
        <v>0</v>
      </c>
      <c r="AM264" s="52">
        <f>'[9]NAW3 - Asset Repl - NPgN'!AM261</f>
        <v>0</v>
      </c>
      <c r="AN264" s="52">
        <f>'[9]NAW3 - Asset Repl - NPgN'!AN261</f>
        <v>0</v>
      </c>
      <c r="AO264" s="52">
        <f>'[9]NAW3 - Asset Repl - NPgN'!AO261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'NPgN - Probs. of Failure'!O$66</f>
        <v>0</v>
      </c>
      <c r="BF264" s="172">
        <f>'NPgN - Probs. of Failure'!P$66</f>
        <v>0</v>
      </c>
      <c r="BG264" s="172">
        <f>'NPgN - Probs. of Failure'!Q$66</f>
        <v>0</v>
      </c>
      <c r="BH264" s="172">
        <f>'NPgN - Probs. of Failure'!R$66</f>
        <v>0</v>
      </c>
      <c r="BI264" s="172">
        <f>'NPgN - Probs. of Failure'!S$66</f>
        <v>0</v>
      </c>
      <c r="BJ264" s="176"/>
      <c r="BK264" s="6"/>
      <c r="BL264" s="58" t="s">
        <v>30</v>
      </c>
      <c r="BM264" s="242">
        <f>IFERROR($BM5*'NPgN - Average Cons. of Failure'!$Q$66,0)</f>
        <v>0</v>
      </c>
      <c r="BN264" s="242">
        <f>IFERROR($BM5*'NPgN - Average Cons. of Failure'!$Q$66,0)</f>
        <v>0</v>
      </c>
      <c r="BO264" s="242">
        <f>IFERROR($BM5*'NPgN - Average Cons. of Failure'!$Q$66,0)</f>
        <v>0</v>
      </c>
      <c r="BP264" s="242">
        <f>IFERROR($BM5*'NPgN - Average Cons. of Failure'!$Q$66,0)</f>
        <v>0</v>
      </c>
      <c r="BQ264" s="242">
        <f>IFERROR($BM5*'NPgN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241438.95689045233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239331.44143775324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79461.557065905406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63119.104320559964</v>
      </c>
      <c r="I269" s="66">
        <f t="shared" si="1608"/>
        <v>62690.879646809</v>
      </c>
      <c r="J269" s="66">
        <f t="shared" si="1608"/>
        <v>28331.163337989692</v>
      </c>
      <c r="K269" s="66">
        <f t="shared" si="1608"/>
        <v>7836.2525191882551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72340.873179579023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62950.988739128552</v>
      </c>
      <c r="O269" s="66">
        <f t="shared" si="1609"/>
        <v>64146.403673913941</v>
      </c>
      <c r="P269" s="66">
        <f t="shared" si="1609"/>
        <v>31275.619920022877</v>
      </c>
      <c r="Q269" s="66">
        <f t="shared" si="1609"/>
        <v>11650.055081564356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8802.996424109002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-362</v>
      </c>
      <c r="U269" s="66">
        <f t="shared" si="1610"/>
        <v>-1960.5945956559283</v>
      </c>
      <c r="V269" s="66">
        <f t="shared" si="1610"/>
        <v>-3030.0455475437357</v>
      </c>
      <c r="W269" s="66">
        <f t="shared" si="1610"/>
        <v>-4604.8717336084228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69731.961172741881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33024.191043777726</v>
      </c>
      <c r="AA269" s="66">
        <f t="shared" si="1611"/>
        <v>68678.0297506223</v>
      </c>
      <c r="AB269" s="66">
        <f t="shared" si="1611"/>
        <v>56487.44812931589</v>
      </c>
      <c r="AC269" s="66">
        <f t="shared" si="1611"/>
        <v>13538.326793994513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21946.690001913616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-681</v>
      </c>
      <c r="AG269" s="66">
        <f t="shared" si="1612"/>
        <v>-4157.3345956559278</v>
      </c>
      <c r="AH269" s="66">
        <f t="shared" si="1612"/>
        <v>-7123.329439085066</v>
      </c>
      <c r="AI269" s="66">
        <f t="shared" si="1612"/>
        <v>-12092.541419871708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60791.025282147712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29640.071337545265</v>
      </c>
      <c r="AM269" s="66">
        <f t="shared" si="1613"/>
        <v>61151.997489596193</v>
      </c>
      <c r="AN269" s="66">
        <f t="shared" si="1613"/>
        <v>58228.255069553627</v>
      </c>
      <c r="AO269" s="66">
        <f t="shared" si="1613"/>
        <v>31648.607711609511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289291.08102770441</v>
      </c>
      <c r="CD269" s="198">
        <f t="shared" ref="CD269:CH269" si="1616">CD53+CD105+CD172+CD234+CD266</f>
        <v>1043296.3481249532</v>
      </c>
      <c r="CE269" s="198">
        <f t="shared" si="1616"/>
        <v>1033139.1761802918</v>
      </c>
      <c r="CF269" s="198">
        <f t="shared" si="1616"/>
        <v>1044766.1918544602</v>
      </c>
      <c r="CG269" s="198">
        <f t="shared" si="1616"/>
        <v>1069924.5422927507</v>
      </c>
      <c r="CH269" s="198">
        <f t="shared" si="1616"/>
        <v>4480417.3394801607</v>
      </c>
      <c r="CI269" s="68"/>
      <c r="CJ269" s="68"/>
      <c r="CK269" s="198">
        <f>CK53+CK105+CK172+CK234+CK266</f>
        <v>323614.22785232763</v>
      </c>
      <c r="CL269" s="198">
        <f t="shared" ref="CL269:CP269" si="1617">CL53+CL105+CL172+CL234+CL266</f>
        <v>1033366.9348430533</v>
      </c>
      <c r="CM269" s="198">
        <f t="shared" si="1617"/>
        <v>889873.98771728296</v>
      </c>
      <c r="CN269" s="198">
        <f t="shared" si="1617"/>
        <v>813938.08093268517</v>
      </c>
      <c r="CO269" s="198">
        <f t="shared" si="1617"/>
        <v>546809.70953362144</v>
      </c>
      <c r="CP269" s="198">
        <f t="shared" si="1617"/>
        <v>3607602.9408789705</v>
      </c>
      <c r="CS269" s="198">
        <f>CS53+CS105+CS172+CS234+CS266</f>
        <v>293306.47989796434</v>
      </c>
      <c r="CT269" s="198">
        <f t="shared" ref="CT269:CW269" si="1618">CT53+CT105+CT172+CT234+CT266</f>
        <v>881979.09633751819</v>
      </c>
      <c r="CU269" s="198">
        <f t="shared" si="1618"/>
        <v>1206891.8859862851</v>
      </c>
      <c r="CV269" s="198">
        <f t="shared" si="1618"/>
        <v>1428747.7622024803</v>
      </c>
      <c r="CW269" s="198">
        <f t="shared" si="1618"/>
        <v>1489088.1258878598</v>
      </c>
      <c r="CX269" s="198">
        <f>CX53+CX105+CX172+CX234+CX266</f>
        <v>5300013.3503121082</v>
      </c>
      <c r="CY269" s="6"/>
      <c r="CZ269" s="6"/>
      <c r="DA269" s="198">
        <f>DA53+DA105+DA172+DA234+DA266</f>
        <v>332388.0046778901</v>
      </c>
      <c r="DB269" s="198">
        <f t="shared" ref="DB269:DE269" si="1619">DB53+DB105+DB172+DB234+DB266</f>
        <v>875112.21818228508</v>
      </c>
      <c r="DC269" s="198">
        <f t="shared" si="1619"/>
        <v>1058770.0860733918</v>
      </c>
      <c r="DD269" s="198">
        <f t="shared" si="1619"/>
        <v>1133137.9588700398</v>
      </c>
      <c r="DE269" s="198">
        <f t="shared" si="1619"/>
        <v>1070920.1436065277</v>
      </c>
      <c r="DF269" s="198">
        <f>DF53+DF105+DF172+DF234+DF266</f>
        <v>4470328.4114101352</v>
      </c>
      <c r="DG269" s="6"/>
      <c r="DH269" s="6"/>
      <c r="DI269" s="198">
        <f>DI53+DI105+DI172+DI234+DI266</f>
        <v>273409.92041703325</v>
      </c>
      <c r="DJ269" s="198">
        <f t="shared" ref="DJ269:DM269" si="1620">DJ53+DJ105+DJ172+DJ234+DJ266</f>
        <v>805539.05992557376</v>
      </c>
      <c r="DK269" s="198">
        <f t="shared" si="1620"/>
        <v>1306005.0329353209</v>
      </c>
      <c r="DL269" s="198">
        <f t="shared" si="1620"/>
        <v>1567732.6141990777</v>
      </c>
      <c r="DM269" s="198">
        <f t="shared" si="1620"/>
        <v>2818178.0978880962</v>
      </c>
      <c r="DN269" s="198">
        <f>DN53+DN105+DN172+DN234+DN266</f>
        <v>6770864.7253651023</v>
      </c>
      <c r="DO269" s="6"/>
      <c r="DP269" s="6"/>
      <c r="DQ269" s="198">
        <f>DQ53+DQ105+DQ172+DQ234+DQ266</f>
        <v>352905.70301247796</v>
      </c>
      <c r="DR269" s="198">
        <f t="shared" ref="DR269:DU269" si="1621">DR53+DR105+DR172+DR234+DR266</f>
        <v>792158.12416977761</v>
      </c>
      <c r="DS269" s="198">
        <f t="shared" si="1621"/>
        <v>1038763.684392839</v>
      </c>
      <c r="DT269" s="198">
        <f t="shared" si="1621"/>
        <v>1089513.2187814368</v>
      </c>
      <c r="DU269" s="198">
        <f t="shared" si="1621"/>
        <v>1930348.4542378462</v>
      </c>
      <c r="DV269" s="198">
        <f>DV53+DV105+DV172+DV234+DV266</f>
        <v>5203689.1845943779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2914.1372636074343</v>
      </c>
      <c r="CD273" s="201">
        <f t="shared" ref="CD273:CH273" si="1622">CD53</f>
        <v>17537.489242671087</v>
      </c>
      <c r="CE273" s="201">
        <f t="shared" si="1622"/>
        <v>75123.298845203666</v>
      </c>
      <c r="CF273" s="201">
        <f t="shared" si="1622"/>
        <v>31046.760379181422</v>
      </c>
      <c r="CG273" s="201">
        <f t="shared" si="1622"/>
        <v>41129.308164712049</v>
      </c>
      <c r="CH273" s="204">
        <f t="shared" si="1622"/>
        <v>167750.99389537566</v>
      </c>
      <c r="CJ273" s="200" t="s">
        <v>22</v>
      </c>
      <c r="CK273" s="201">
        <f>CK53</f>
        <v>3226.9989489839022</v>
      </c>
      <c r="CL273" s="201">
        <f t="shared" ref="CL273:CP273" si="1623">CL53</f>
        <v>17415.089033974597</v>
      </c>
      <c r="CM273" s="201">
        <f t="shared" si="1623"/>
        <v>74089.498265589369</v>
      </c>
      <c r="CN273" s="201">
        <f t="shared" si="1623"/>
        <v>26238.210814880262</v>
      </c>
      <c r="CO273" s="201">
        <f t="shared" si="1623"/>
        <v>34188.998791981903</v>
      </c>
      <c r="CP273" s="204">
        <f t="shared" si="1623"/>
        <v>155158.79585541005</v>
      </c>
      <c r="CR273" s="200" t="s">
        <v>22</v>
      </c>
      <c r="CS273" s="201">
        <f>CS53</f>
        <v>2819.3056067534512</v>
      </c>
      <c r="CT273" s="201">
        <f t="shared" ref="CT273:CX273" si="1624">CT53</f>
        <v>3830.0900469164644</v>
      </c>
      <c r="CU273" s="201">
        <f t="shared" si="1624"/>
        <v>52614.671911321842</v>
      </c>
      <c r="CV273" s="201">
        <f t="shared" si="1624"/>
        <v>169288.34322369072</v>
      </c>
      <c r="CW273" s="201">
        <f t="shared" si="1624"/>
        <v>55964.024933525536</v>
      </c>
      <c r="CX273" s="204">
        <f t="shared" si="1624"/>
        <v>284516.435722208</v>
      </c>
      <c r="CY273" s="6"/>
      <c r="CZ273" s="200" t="s">
        <v>22</v>
      </c>
      <c r="DA273" s="201">
        <f>DA53</f>
        <v>3373.8914378256204</v>
      </c>
      <c r="DB273" s="201">
        <f t="shared" ref="DB273:DF273" si="1625">DB53</f>
        <v>3733.3250467640346</v>
      </c>
      <c r="DC273" s="201">
        <f t="shared" si="1625"/>
        <v>51126.200036365808</v>
      </c>
      <c r="DD273" s="201">
        <f t="shared" si="1625"/>
        <v>162494.93153988477</v>
      </c>
      <c r="DE273" s="201">
        <f t="shared" si="1625"/>
        <v>37981.076460742392</v>
      </c>
      <c r="DF273" s="204">
        <f t="shared" si="1625"/>
        <v>258709.42452158261</v>
      </c>
      <c r="DG273" s="6"/>
      <c r="DH273" s="200" t="s">
        <v>22</v>
      </c>
      <c r="DI273" s="201">
        <f>DI53</f>
        <v>2488.6917295507769</v>
      </c>
      <c r="DJ273" s="201">
        <f t="shared" ref="DJ273:DN273" si="1626">DJ53</f>
        <v>2941.8775434731442</v>
      </c>
      <c r="DK273" s="201">
        <f t="shared" si="1626"/>
        <v>42538.827163422146</v>
      </c>
      <c r="DL273" s="201">
        <f t="shared" si="1626"/>
        <v>167951.64107522176</v>
      </c>
      <c r="DM273" s="201">
        <f t="shared" si="1626"/>
        <v>132471.79354420616</v>
      </c>
      <c r="DN273" s="204">
        <f t="shared" si="1626"/>
        <v>348392.831055874</v>
      </c>
      <c r="DO273" s="6"/>
      <c r="DP273" s="200" t="s">
        <v>22</v>
      </c>
      <c r="DQ273" s="201">
        <f>DQ53</f>
        <v>3790.4332818886155</v>
      </c>
      <c r="DR273" s="201">
        <f t="shared" ref="DR273:DV273" si="1627">DR53</f>
        <v>2726.7475063394913</v>
      </c>
      <c r="DS273" s="201">
        <f t="shared" si="1627"/>
        <v>39124.796090916352</v>
      </c>
      <c r="DT273" s="201">
        <f t="shared" si="1627"/>
        <v>152251.14146136929</v>
      </c>
      <c r="DU273" s="201">
        <f t="shared" si="1627"/>
        <v>90857.16946343577</v>
      </c>
      <c r="DV273" s="204">
        <f t="shared" si="1627"/>
        <v>288750.28780394956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175382.63931906316</v>
      </c>
      <c r="CD274" s="201">
        <f t="shared" ref="CD274:CH274" si="1628">CD105</f>
        <v>581305.56641501188</v>
      </c>
      <c r="CE274" s="201">
        <f t="shared" si="1628"/>
        <v>559136.2653989672</v>
      </c>
      <c r="CF274" s="201">
        <f t="shared" si="1628"/>
        <v>551528.60679157311</v>
      </c>
      <c r="CG274" s="201">
        <f t="shared" si="1628"/>
        <v>728259.37791777204</v>
      </c>
      <c r="CH274" s="204">
        <f t="shared" si="1628"/>
        <v>2595612.4558423874</v>
      </c>
      <c r="CJ274" s="200" t="s">
        <v>34</v>
      </c>
      <c r="CK274" s="201">
        <f>CK105</f>
        <v>184805.4624160353</v>
      </c>
      <c r="CL274" s="201">
        <f t="shared" ref="CL274:CP274" si="1629">CL105</f>
        <v>571590.34042572591</v>
      </c>
      <c r="CM274" s="201">
        <f t="shared" si="1629"/>
        <v>446235.1459329077</v>
      </c>
      <c r="CN274" s="201">
        <f t="shared" si="1629"/>
        <v>418532.10621739551</v>
      </c>
      <c r="CO274" s="201">
        <f t="shared" si="1629"/>
        <v>315374.08258292236</v>
      </c>
      <c r="CP274" s="204">
        <f t="shared" si="1629"/>
        <v>1936537.1375749868</v>
      </c>
      <c r="CR274" s="200" t="s">
        <v>34</v>
      </c>
      <c r="CS274" s="201">
        <f>CS105</f>
        <v>165313.1682557209</v>
      </c>
      <c r="CT274" s="201">
        <f t="shared" ref="CT274:CX274" si="1630">CT105</f>
        <v>461868.35053313087</v>
      </c>
      <c r="CU274" s="201">
        <f t="shared" si="1630"/>
        <v>752265.75482936378</v>
      </c>
      <c r="CV274" s="201">
        <f t="shared" si="1630"/>
        <v>665127.90309293242</v>
      </c>
      <c r="CW274" s="201">
        <f t="shared" si="1630"/>
        <v>932181.51367885794</v>
      </c>
      <c r="CX274" s="204">
        <f t="shared" si="1630"/>
        <v>2976756.6903900062</v>
      </c>
      <c r="CY274" s="6"/>
      <c r="CZ274" s="200" t="s">
        <v>34</v>
      </c>
      <c r="DA274" s="201">
        <f>DA105</f>
        <v>175144.00713959569</v>
      </c>
      <c r="DB274" s="201">
        <f t="shared" ref="DB274:DF274" si="1631">DB105</f>
        <v>455358.95555415802</v>
      </c>
      <c r="DC274" s="201">
        <f t="shared" si="1631"/>
        <v>612745.2540476321</v>
      </c>
      <c r="DD274" s="201">
        <f t="shared" si="1631"/>
        <v>507514.35101203108</v>
      </c>
      <c r="DE274" s="201">
        <f t="shared" si="1631"/>
        <v>687263.33776453789</v>
      </c>
      <c r="DF274" s="204">
        <f t="shared" si="1631"/>
        <v>2438025.9055179548</v>
      </c>
      <c r="DG274" s="6"/>
      <c r="DH274" s="200" t="s">
        <v>34</v>
      </c>
      <c r="DI274" s="201">
        <f>DI105</f>
        <v>147893.20386679369</v>
      </c>
      <c r="DJ274" s="201">
        <f t="shared" ref="DJ274:DN274" si="1632">DJ105</f>
        <v>435991.77297160449</v>
      </c>
      <c r="DK274" s="201">
        <f t="shared" si="1632"/>
        <v>827790.34485514415</v>
      </c>
      <c r="DL274" s="201">
        <f t="shared" si="1632"/>
        <v>766675.75772161351</v>
      </c>
      <c r="DM274" s="201">
        <f t="shared" si="1632"/>
        <v>1656810.4036542289</v>
      </c>
      <c r="DN274" s="204">
        <f t="shared" si="1632"/>
        <v>3835161.4830693849</v>
      </c>
      <c r="DO274" s="6"/>
      <c r="DP274" s="200" t="s">
        <v>34</v>
      </c>
      <c r="DQ274" s="201">
        <f>DQ105</f>
        <v>168350.4532530088</v>
      </c>
      <c r="DR274" s="201">
        <f t="shared" ref="DR274:DV274" si="1633">DR105</f>
        <v>423086.68542904977</v>
      </c>
      <c r="DS274" s="201">
        <f t="shared" si="1633"/>
        <v>571952.69949780579</v>
      </c>
      <c r="DT274" s="201">
        <f t="shared" si="1633"/>
        <v>450002.62591797271</v>
      </c>
      <c r="DU274" s="201">
        <f t="shared" si="1633"/>
        <v>1050379.2866216111</v>
      </c>
      <c r="DV274" s="204">
        <f t="shared" si="1633"/>
        <v>2663771.7507194486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44041.948023925397</v>
      </c>
      <c r="CD275" s="202">
        <f t="shared" ref="CD275:CH275" si="1634">CD172</f>
        <v>184376.58465767774</v>
      </c>
      <c r="CE275" s="202">
        <f t="shared" si="1634"/>
        <v>335409.92640110903</v>
      </c>
      <c r="CF275" s="202">
        <f t="shared" si="1634"/>
        <v>371604.8451006792</v>
      </c>
      <c r="CG275" s="202">
        <f t="shared" si="1634"/>
        <v>285154.49550383381</v>
      </c>
      <c r="CH275" s="204">
        <f t="shared" si="1634"/>
        <v>1220587.7996872251</v>
      </c>
      <c r="CJ275" s="200" t="s">
        <v>40</v>
      </c>
      <c r="CK275" s="202">
        <f>CK172</f>
        <v>54231.470816543471</v>
      </c>
      <c r="CL275" s="202">
        <f t="shared" ref="CL275:CP275" si="1635">CL172</f>
        <v>184284.79757376033</v>
      </c>
      <c r="CM275" s="202">
        <f t="shared" si="1635"/>
        <v>306079.65798377397</v>
      </c>
      <c r="CN275" s="202">
        <f t="shared" si="1635"/>
        <v>318684.38608796592</v>
      </c>
      <c r="CO275" s="202">
        <f t="shared" si="1635"/>
        <v>196300.70331277093</v>
      </c>
      <c r="CP275" s="204">
        <f t="shared" si="1635"/>
        <v>1059581.0157748146</v>
      </c>
      <c r="CR275" s="200" t="s">
        <v>40</v>
      </c>
      <c r="CS275" s="202">
        <f>CS172</f>
        <v>46593.143538959775</v>
      </c>
      <c r="CT275" s="202">
        <f t="shared" ref="CT275:CX275" si="1636">CT172</f>
        <v>154526.30429820262</v>
      </c>
      <c r="CU275" s="202">
        <f t="shared" si="1636"/>
        <v>345320.71987882094</v>
      </c>
      <c r="CV275" s="202">
        <f t="shared" si="1636"/>
        <v>542764.28397150617</v>
      </c>
      <c r="CW275" s="202">
        <f t="shared" si="1636"/>
        <v>347393.4833329597</v>
      </c>
      <c r="CX275" s="204">
        <f t="shared" si="1636"/>
        <v>1436597.9350204493</v>
      </c>
      <c r="CY275" s="6"/>
      <c r="CZ275" s="200" t="s">
        <v>40</v>
      </c>
      <c r="DA275" s="202">
        <f>DA172</f>
        <v>58388.353612283419</v>
      </c>
      <c r="DB275" s="202">
        <f t="shared" ref="DB275:DF275" si="1637">DB172</f>
        <v>154265.58612209489</v>
      </c>
      <c r="DC275" s="202">
        <f t="shared" si="1637"/>
        <v>338207.89262261562</v>
      </c>
      <c r="DD275" s="202">
        <f t="shared" si="1637"/>
        <v>411561.44440377282</v>
      </c>
      <c r="DE275" s="202">
        <f t="shared" si="1637"/>
        <v>233370.72789726331</v>
      </c>
      <c r="DF275" s="204">
        <f t="shared" si="1637"/>
        <v>1195794.0046580301</v>
      </c>
      <c r="DG275" s="6"/>
      <c r="DH275" s="200" t="s">
        <v>40</v>
      </c>
      <c r="DI275" s="202">
        <f>DI172</f>
        <v>45227.284345069769</v>
      </c>
      <c r="DJ275" s="202">
        <f t="shared" ref="DJ275:DN275" si="1638">DJ172</f>
        <v>108374.10961554659</v>
      </c>
      <c r="DK275" s="202">
        <f t="shared" si="1638"/>
        <v>368816.70229762589</v>
      </c>
      <c r="DL275" s="202">
        <f t="shared" si="1638"/>
        <v>570699.44246881502</v>
      </c>
      <c r="DM275" s="202">
        <f t="shared" si="1638"/>
        <v>854724.74551787879</v>
      </c>
      <c r="DN275" s="204">
        <f t="shared" si="1638"/>
        <v>1947842.284244936</v>
      </c>
      <c r="DO275" s="6"/>
      <c r="DP275" s="200" t="s">
        <v>40</v>
      </c>
      <c r="DQ275" s="202">
        <f>DQ172</f>
        <v>60055.013684172838</v>
      </c>
      <c r="DR275" s="202">
        <f t="shared" ref="DR275:DV275" si="1639">DR172</f>
        <v>108113.39143943881</v>
      </c>
      <c r="DS275" s="202">
        <f t="shared" si="1639"/>
        <v>360827.03018498822</v>
      </c>
      <c r="DT275" s="202">
        <f t="shared" si="1639"/>
        <v>424853.6784686672</v>
      </c>
      <c r="DU275" s="202">
        <f t="shared" si="1639"/>
        <v>656184.94543954893</v>
      </c>
      <c r="DV275" s="204">
        <f t="shared" si="1639"/>
        <v>1610034.059216816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66952.35642110843</v>
      </c>
      <c r="CD276" s="201">
        <f t="shared" ref="CD276:CH276" si="1640">CD234</f>
        <v>260076.70780959263</v>
      </c>
      <c r="CE276" s="201">
        <f t="shared" si="1640"/>
        <v>63469.685535011944</v>
      </c>
      <c r="CF276" s="201">
        <f t="shared" si="1640"/>
        <v>90585.979583026405</v>
      </c>
      <c r="CG276" s="201">
        <f t="shared" si="1640"/>
        <v>15381.360706432613</v>
      </c>
      <c r="CH276" s="204">
        <f t="shared" si="1640"/>
        <v>496466.09005517198</v>
      </c>
      <c r="CJ276" s="200" t="s">
        <v>49</v>
      </c>
      <c r="CK276" s="201">
        <f>CK234</f>
        <v>81350.295670764928</v>
      </c>
      <c r="CL276" s="201">
        <f t="shared" ref="CL276:CP276" si="1641">CL234</f>
        <v>260076.70780959263</v>
      </c>
      <c r="CM276" s="201">
        <f t="shared" si="1641"/>
        <v>63469.685535011944</v>
      </c>
      <c r="CN276" s="201">
        <f t="shared" si="1641"/>
        <v>50483.377812443476</v>
      </c>
      <c r="CO276" s="201">
        <f t="shared" si="1641"/>
        <v>945.92484594622078</v>
      </c>
      <c r="CP276" s="204">
        <f t="shared" si="1641"/>
        <v>456325.99167375918</v>
      </c>
      <c r="CR276" s="200" t="s">
        <v>49</v>
      </c>
      <c r="CS276" s="201">
        <f>CS234</f>
        <v>78580.862496530215</v>
      </c>
      <c r="CT276" s="201">
        <f t="shared" ref="CT276:CX276" si="1642">CT234</f>
        <v>261754.35145926819</v>
      </c>
      <c r="CU276" s="201">
        <f t="shared" si="1642"/>
        <v>56690.739366778464</v>
      </c>
      <c r="CV276" s="201">
        <f t="shared" si="1642"/>
        <v>51567.231914351112</v>
      </c>
      <c r="CW276" s="201">
        <f t="shared" si="1642"/>
        <v>153549.10394251667</v>
      </c>
      <c r="CX276" s="204">
        <f t="shared" si="1642"/>
        <v>602142.28917944466</v>
      </c>
      <c r="CY276" s="89"/>
      <c r="CZ276" s="200" t="s">
        <v>49</v>
      </c>
      <c r="DA276" s="201">
        <f>DA234</f>
        <v>95481.752488185331</v>
      </c>
      <c r="DB276" s="201">
        <f t="shared" ref="DB276:DF276" si="1643">DB234</f>
        <v>261754.35145926819</v>
      </c>
      <c r="DC276" s="201">
        <f t="shared" si="1643"/>
        <v>56690.739366778464</v>
      </c>
      <c r="DD276" s="201">
        <f t="shared" si="1643"/>
        <v>51567.231914351112</v>
      </c>
      <c r="DE276" s="201">
        <f t="shared" si="1643"/>
        <v>112305.00148398412</v>
      </c>
      <c r="DF276" s="204">
        <f t="shared" si="1643"/>
        <v>577799.07671256724</v>
      </c>
      <c r="DG276" s="6"/>
      <c r="DH276" s="200" t="s">
        <v>49</v>
      </c>
      <c r="DI276" s="201">
        <f>DI234</f>
        <v>77800.740475619037</v>
      </c>
      <c r="DJ276" s="201">
        <f t="shared" ref="DJ276:DN276" si="1644">DJ234</f>
        <v>258231.29979494947</v>
      </c>
      <c r="DK276" s="201">
        <f t="shared" si="1644"/>
        <v>66859.158619128691</v>
      </c>
      <c r="DL276" s="201">
        <f t="shared" si="1644"/>
        <v>62405.772933427594</v>
      </c>
      <c r="DM276" s="201">
        <f t="shared" si="1644"/>
        <v>174171.15517178294</v>
      </c>
      <c r="DN276" s="204">
        <f t="shared" si="1644"/>
        <v>639468.12699490774</v>
      </c>
      <c r="DO276" s="6"/>
      <c r="DP276" s="200" t="s">
        <v>49</v>
      </c>
      <c r="DQ276" s="201">
        <f>DQ234</f>
        <v>120709.8027934077</v>
      </c>
      <c r="DR276" s="201">
        <f t="shared" ref="DR276:DV276" si="1645">DR234</f>
        <v>258231.29979494947</v>
      </c>
      <c r="DS276" s="201">
        <f t="shared" si="1645"/>
        <v>66859.158619128691</v>
      </c>
      <c r="DT276" s="201">
        <f t="shared" si="1645"/>
        <v>62405.772933427594</v>
      </c>
      <c r="DU276" s="201">
        <f t="shared" si="1645"/>
        <v>132927.05271325039</v>
      </c>
      <c r="DV276" s="204">
        <f t="shared" si="1645"/>
        <v>641133.08685416379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289291.08102770441</v>
      </c>
      <c r="CD279" s="201">
        <f t="shared" ref="CD279:CH279" si="1652">SUM(CD273:CD277)</f>
        <v>1043296.3481249532</v>
      </c>
      <c r="CE279" s="201">
        <f t="shared" si="1652"/>
        <v>1033139.1761802918</v>
      </c>
      <c r="CF279" s="201">
        <f t="shared" si="1652"/>
        <v>1044766.1918544602</v>
      </c>
      <c r="CG279" s="201">
        <f t="shared" si="1652"/>
        <v>1069924.5422927507</v>
      </c>
      <c r="CH279" s="204">
        <f t="shared" si="1652"/>
        <v>4480417.3394801607</v>
      </c>
      <c r="CJ279" s="203" t="s">
        <v>23</v>
      </c>
      <c r="CK279" s="201">
        <f>SUM(CK273:CK277)</f>
        <v>323614.22785232763</v>
      </c>
      <c r="CL279" s="201">
        <f t="shared" ref="CL279:CP279" si="1653">SUM(CL273:CL277)</f>
        <v>1033366.9348430533</v>
      </c>
      <c r="CM279" s="201">
        <f t="shared" si="1653"/>
        <v>889873.98771728296</v>
      </c>
      <c r="CN279" s="201">
        <f t="shared" si="1653"/>
        <v>813938.08093268517</v>
      </c>
      <c r="CO279" s="201">
        <f t="shared" si="1653"/>
        <v>546809.70953362144</v>
      </c>
      <c r="CP279" s="204">
        <f t="shared" si="1653"/>
        <v>3607602.9408789705</v>
      </c>
      <c r="CR279" s="203" t="s">
        <v>23</v>
      </c>
      <c r="CS279" s="201">
        <f>SUM(CS273:CS277)</f>
        <v>293306.47989796434</v>
      </c>
      <c r="CT279" s="201">
        <f t="shared" ref="CT279:CX279" si="1654">SUM(CT273:CT277)</f>
        <v>881979.09633751819</v>
      </c>
      <c r="CU279" s="201">
        <f t="shared" si="1654"/>
        <v>1206891.8859862851</v>
      </c>
      <c r="CV279" s="201">
        <f t="shared" si="1654"/>
        <v>1428747.7622024803</v>
      </c>
      <c r="CW279" s="201">
        <f t="shared" si="1654"/>
        <v>1489088.1258878598</v>
      </c>
      <c r="CX279" s="204">
        <f t="shared" si="1654"/>
        <v>5300013.3503121082</v>
      </c>
      <c r="CY279" s="6"/>
      <c r="CZ279" s="203" t="s">
        <v>23</v>
      </c>
      <c r="DA279" s="201">
        <f>SUM(DA273:DA277)</f>
        <v>332388.0046778901</v>
      </c>
      <c r="DB279" s="201">
        <f t="shared" ref="DB279:DF279" si="1655">SUM(DB273:DB277)</f>
        <v>875112.21818228508</v>
      </c>
      <c r="DC279" s="201">
        <f t="shared" si="1655"/>
        <v>1058770.0860733918</v>
      </c>
      <c r="DD279" s="201">
        <f t="shared" si="1655"/>
        <v>1133137.9588700398</v>
      </c>
      <c r="DE279" s="201">
        <f t="shared" si="1655"/>
        <v>1070920.1436065277</v>
      </c>
      <c r="DF279" s="204">
        <f t="shared" si="1655"/>
        <v>4470328.4114101352</v>
      </c>
      <c r="DG279" s="6"/>
      <c r="DH279" s="203" t="s">
        <v>23</v>
      </c>
      <c r="DI279" s="201">
        <f>SUM(DI273:DI277)</f>
        <v>273409.92041703325</v>
      </c>
      <c r="DJ279" s="201">
        <f t="shared" ref="DJ279:DN279" si="1656">SUM(DJ273:DJ277)</f>
        <v>805539.05992557376</v>
      </c>
      <c r="DK279" s="201">
        <f t="shared" si="1656"/>
        <v>1306005.0329353209</v>
      </c>
      <c r="DL279" s="201">
        <f t="shared" si="1656"/>
        <v>1567732.6141990777</v>
      </c>
      <c r="DM279" s="201">
        <f t="shared" si="1656"/>
        <v>2818178.0978880962</v>
      </c>
      <c r="DN279" s="204">
        <f t="shared" si="1656"/>
        <v>6770864.7253651023</v>
      </c>
      <c r="DO279" s="6"/>
      <c r="DP279" s="203" t="s">
        <v>23</v>
      </c>
      <c r="DQ279" s="201">
        <f>SUM(DQ273:DQ277)</f>
        <v>352905.70301247796</v>
      </c>
      <c r="DR279" s="201">
        <f t="shared" ref="DR279:DV279" si="1657">SUM(DR273:DR277)</f>
        <v>792158.12416977761</v>
      </c>
      <c r="DS279" s="201">
        <f t="shared" si="1657"/>
        <v>1038763.684392839</v>
      </c>
      <c r="DT279" s="201">
        <f t="shared" si="1657"/>
        <v>1089513.2187814368</v>
      </c>
      <c r="DU279" s="201">
        <f t="shared" si="1657"/>
        <v>1930348.4542378462</v>
      </c>
      <c r="DV279" s="204">
        <f t="shared" si="1657"/>
        <v>5203689.1845943779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'[9]NAW4 - Refurb - NPgN'!G10</f>
        <v>0</v>
      </c>
      <c r="H13" s="52">
        <f>'[9]NAW4 - Refurb - NPgN'!H10</f>
        <v>0</v>
      </c>
      <c r="I13" s="52">
        <f>'[9]NAW4 - Refurb - NPgN'!I10</f>
        <v>0</v>
      </c>
      <c r="J13" s="52">
        <f>'[9]NAW4 - Refurb - NPgN'!J10</f>
        <v>0</v>
      </c>
      <c r="K13" s="52">
        <f>'[9]NAW4 - Refurb - NPgN'!K10</f>
        <v>0</v>
      </c>
      <c r="L13" s="53">
        <f>SUM(G13:K13)</f>
        <v>0</v>
      </c>
      <c r="M13" s="52">
        <f>'[9]NAW4 - Refurb - NPgN'!M10</f>
        <v>0</v>
      </c>
      <c r="N13" s="52">
        <f>'[9]NAW4 - Refurb - NPgN'!N10</f>
        <v>0</v>
      </c>
      <c r="O13" s="52">
        <f>'[9]NAW4 - Refurb - NPgN'!O10</f>
        <v>0</v>
      </c>
      <c r="P13" s="52">
        <f>'[9]NAW4 - Refurb - NPgN'!P10</f>
        <v>0</v>
      </c>
      <c r="Q13" s="52">
        <f>'[9]NAW4 - Refurb - NPgN'!Q10</f>
        <v>0</v>
      </c>
      <c r="R13" s="53">
        <f>SUM(M13:Q13)</f>
        <v>0</v>
      </c>
      <c r="S13" s="52">
        <f>'[9]NAW4 - Refurb - NPgN'!S10</f>
        <v>0</v>
      </c>
      <c r="T13" s="52">
        <f>'[9]NAW4 - Refurb - NPgN'!T10</f>
        <v>0</v>
      </c>
      <c r="U13" s="52">
        <f>'[9]NAW4 - Refurb - NPgN'!U10</f>
        <v>0</v>
      </c>
      <c r="V13" s="52">
        <f>'[9]NAW4 - Refurb - NPgN'!V10</f>
        <v>0</v>
      </c>
      <c r="W13" s="52">
        <f>'[9]NAW4 - Refurb - NPgN'!W10</f>
        <v>0</v>
      </c>
      <c r="X13" s="53">
        <f>SUM(S13:W13)</f>
        <v>0</v>
      </c>
      <c r="Y13" s="54">
        <f>'[9]NAW4 - Refurb - NPgN'!Y10</f>
        <v>0</v>
      </c>
      <c r="Z13" s="54">
        <f>'[9]NAW4 - Refurb - NPgN'!Z10</f>
        <v>0</v>
      </c>
      <c r="AA13" s="54">
        <f>'[9]NAW4 - Refurb - NPgN'!AA10</f>
        <v>0</v>
      </c>
      <c r="AB13" s="54">
        <f>'[9]NAW4 - Refurb - NPgN'!AB10</f>
        <v>0</v>
      </c>
      <c r="AC13" s="54">
        <f>'[9]NAW4 - Refurb - NPgN'!AC10</f>
        <v>0</v>
      </c>
      <c r="AD13" s="53">
        <f>SUM(Y13:AC13)</f>
        <v>0</v>
      </c>
      <c r="AE13" s="54">
        <f>'[9]NAW4 - Refurb - NPgN'!AE10</f>
        <v>0</v>
      </c>
      <c r="AF13" s="54">
        <f>'[9]NAW4 - Refurb - NPgN'!AF10</f>
        <v>0</v>
      </c>
      <c r="AG13" s="54">
        <f>'[9]NAW4 - Refurb - NPgN'!AG10</f>
        <v>0</v>
      </c>
      <c r="AH13" s="54">
        <f>'[9]NAW4 - Refurb - NPgN'!AH10</f>
        <v>0</v>
      </c>
      <c r="AI13" s="54">
        <f>'[9]NAW4 - Refurb - NPgN'!AI10</f>
        <v>0</v>
      </c>
      <c r="AJ13" s="53">
        <f>SUM(AE13:AI13)</f>
        <v>0</v>
      </c>
      <c r="AK13" s="54">
        <f>'[9]NAW4 - Refurb - NPgN'!AK10</f>
        <v>0</v>
      </c>
      <c r="AL13" s="54">
        <f>'[9]NAW4 - Refurb - NPgN'!AL10</f>
        <v>0</v>
      </c>
      <c r="AM13" s="54">
        <f>'[9]NAW4 - Refurb - NPgN'!AM10</f>
        <v>0</v>
      </c>
      <c r="AN13" s="54">
        <f>'[9]NAW4 - Refurb - NPgN'!AN10</f>
        <v>0</v>
      </c>
      <c r="AO13" s="54">
        <f>'[9]NAW4 - Refurb - NPgN'!AO10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'NPgN - Probs. of Failure'!O$10</f>
        <v>0</v>
      </c>
      <c r="BF13" s="172">
        <f>'NPgN - Probs. of Failure'!P$10</f>
        <v>0</v>
      </c>
      <c r="BG13" s="172">
        <f>'NPgN - Probs. of Failure'!Q$10</f>
        <v>0</v>
      </c>
      <c r="BH13" s="172">
        <f>'NPgN - Probs. of Failure'!R$10</f>
        <v>0</v>
      </c>
      <c r="BI13" s="172">
        <f>'NPgN - Probs. of Failure'!S$10</f>
        <v>0</v>
      </c>
      <c r="BJ13" s="175"/>
      <c r="BK13" s="24"/>
      <c r="BL13" s="51" t="s">
        <v>25</v>
      </c>
      <c r="BM13" s="194">
        <f>$BM2*'NPgN - Average Cons. of Failure'!$Q$10</f>
        <v>0</v>
      </c>
      <c r="BN13" s="194">
        <f>$BM2*'NPgN - Average Cons. of Failure'!$Q$10</f>
        <v>0</v>
      </c>
      <c r="BO13" s="194">
        <f>$BM2*'NPgN - Average Cons. of Failure'!$Q$10</f>
        <v>0</v>
      </c>
      <c r="BP13" s="194">
        <f>$BM2*'NPgN - Average Cons. of Failure'!$Q$10</f>
        <v>0</v>
      </c>
      <c r="BQ13" s="194">
        <f>$BM2*'NPgN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'[9]NAW4 - Refurb - NPgN'!G11</f>
        <v>0</v>
      </c>
      <c r="H14" s="52">
        <f>'[9]NAW4 - Refurb - NPgN'!H11</f>
        <v>0</v>
      </c>
      <c r="I14" s="52">
        <f>'[9]NAW4 - Refurb - NPgN'!I11</f>
        <v>0</v>
      </c>
      <c r="J14" s="52">
        <f>'[9]NAW4 - Refurb - NPgN'!J11</f>
        <v>0</v>
      </c>
      <c r="K14" s="52">
        <f>'[9]NAW4 - Refurb - NPgN'!K11</f>
        <v>0</v>
      </c>
      <c r="L14" s="59">
        <f t="shared" ref="L14:L16" si="13">SUM(G14:K14)</f>
        <v>0</v>
      </c>
      <c r="M14" s="52">
        <f>'[9]NAW4 - Refurb - NPgN'!M11</f>
        <v>0</v>
      </c>
      <c r="N14" s="52">
        <f>'[9]NAW4 - Refurb - NPgN'!N11</f>
        <v>0</v>
      </c>
      <c r="O14" s="52">
        <f>'[9]NAW4 - Refurb - NPgN'!O11</f>
        <v>0</v>
      </c>
      <c r="P14" s="52">
        <f>'[9]NAW4 - Refurb - NPgN'!P11</f>
        <v>0</v>
      </c>
      <c r="Q14" s="52">
        <f>'[9]NAW4 - Refurb - NPgN'!Q11</f>
        <v>0</v>
      </c>
      <c r="R14" s="59">
        <f t="shared" ref="R14:R16" si="14">SUM(M14:Q14)</f>
        <v>0</v>
      </c>
      <c r="S14" s="52">
        <f>'[9]NAW4 - Refurb - NPgN'!S11</f>
        <v>0</v>
      </c>
      <c r="T14" s="52">
        <f>'[9]NAW4 - Refurb - NPgN'!T11</f>
        <v>0</v>
      </c>
      <c r="U14" s="52">
        <f>'[9]NAW4 - Refurb - NPgN'!U11</f>
        <v>0</v>
      </c>
      <c r="V14" s="52">
        <f>'[9]NAW4 - Refurb - NPgN'!V11</f>
        <v>0</v>
      </c>
      <c r="W14" s="52">
        <f>'[9]NAW4 - Refurb - NPgN'!W11</f>
        <v>0</v>
      </c>
      <c r="X14" s="59">
        <f t="shared" ref="X14:X16" si="15">SUM(S14:W14)</f>
        <v>0</v>
      </c>
      <c r="Y14" s="52">
        <f>'[9]NAW4 - Refurb - NPgN'!Y11</f>
        <v>0</v>
      </c>
      <c r="Z14" s="52">
        <f>'[9]NAW4 - Refurb - NPgN'!Z11</f>
        <v>0</v>
      </c>
      <c r="AA14" s="52">
        <f>'[9]NAW4 - Refurb - NPgN'!AA11</f>
        <v>0</v>
      </c>
      <c r="AB14" s="52">
        <f>'[9]NAW4 - Refurb - NPgN'!AB11</f>
        <v>0</v>
      </c>
      <c r="AC14" s="52">
        <f>'[9]NAW4 - Refurb - NPgN'!AC11</f>
        <v>0</v>
      </c>
      <c r="AD14" s="59">
        <f t="shared" ref="AD14:AD16" si="16">SUM(Y14:AC14)</f>
        <v>0</v>
      </c>
      <c r="AE14" s="52">
        <f>'[9]NAW4 - Refurb - NPgN'!AE11</f>
        <v>0</v>
      </c>
      <c r="AF14" s="52">
        <f>'[9]NAW4 - Refurb - NPgN'!AF11</f>
        <v>0</v>
      </c>
      <c r="AG14" s="52">
        <f>'[9]NAW4 - Refurb - NPgN'!AG11</f>
        <v>0</v>
      </c>
      <c r="AH14" s="52">
        <f>'[9]NAW4 - Refurb - NPgN'!AH11</f>
        <v>0</v>
      </c>
      <c r="AI14" s="52">
        <f>'[9]NAW4 - Refurb - NPgN'!AI11</f>
        <v>0</v>
      </c>
      <c r="AJ14" s="59">
        <f t="shared" ref="AJ14:AJ16" si="17">SUM(AE14:AI14)</f>
        <v>0</v>
      </c>
      <c r="AK14" s="52">
        <f>'[9]NAW4 - Refurb - NPgN'!AK11</f>
        <v>0</v>
      </c>
      <c r="AL14" s="52">
        <f>'[9]NAW4 - Refurb - NPgN'!AL11</f>
        <v>0</v>
      </c>
      <c r="AM14" s="52">
        <f>'[9]NAW4 - Refurb - NPgN'!AM11</f>
        <v>0</v>
      </c>
      <c r="AN14" s="52">
        <f>'[9]NAW4 - Refurb - NPgN'!AN11</f>
        <v>0</v>
      </c>
      <c r="AO14" s="52">
        <f>'[9]NAW4 - Refurb - NPgN'!AO11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'NPgN - Probs. of Failure'!O$10</f>
        <v>0</v>
      </c>
      <c r="BF14" s="172">
        <f>'NPgN - Probs. of Failure'!P$10</f>
        <v>0</v>
      </c>
      <c r="BG14" s="172">
        <f>'NPgN - Probs. of Failure'!Q$10</f>
        <v>0</v>
      </c>
      <c r="BH14" s="172">
        <f>'NPgN - Probs. of Failure'!R$10</f>
        <v>0</v>
      </c>
      <c r="BI14" s="172">
        <f>'NPgN - Probs. of Failure'!S$10</f>
        <v>0</v>
      </c>
      <c r="BJ14" s="176"/>
      <c r="BK14" s="24"/>
      <c r="BL14" s="58" t="s">
        <v>27</v>
      </c>
      <c r="BM14" s="194">
        <f>$BM3*'NPgN - Average Cons. of Failure'!$Q$10</f>
        <v>0</v>
      </c>
      <c r="BN14" s="194">
        <f>$BM3*'NPgN - Average Cons. of Failure'!$Q$10</f>
        <v>0</v>
      </c>
      <c r="BO14" s="194">
        <f>$BM3*'NPgN - Average Cons. of Failure'!$Q$10</f>
        <v>0</v>
      </c>
      <c r="BP14" s="194">
        <f>$BM3*'NPgN - Average Cons. of Failure'!$Q$10</f>
        <v>0</v>
      </c>
      <c r="BQ14" s="194">
        <f>$BM3*'NPgN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'[9]NAW4 - Refurb - NPgN'!G12</f>
        <v>0</v>
      </c>
      <c r="H15" s="52">
        <f>'[9]NAW4 - Refurb - NPgN'!H12</f>
        <v>0</v>
      </c>
      <c r="I15" s="52">
        <f>'[9]NAW4 - Refurb - NPgN'!I12</f>
        <v>0</v>
      </c>
      <c r="J15" s="52">
        <f>'[9]NAW4 - Refurb - NPgN'!J12</f>
        <v>0</v>
      </c>
      <c r="K15" s="52">
        <f>'[9]NAW4 - Refurb - NPgN'!K12</f>
        <v>0</v>
      </c>
      <c r="L15" s="59">
        <f t="shared" si="13"/>
        <v>0</v>
      </c>
      <c r="M15" s="52">
        <f>'[9]NAW4 - Refurb - NPgN'!M12</f>
        <v>0</v>
      </c>
      <c r="N15" s="52">
        <f>'[9]NAW4 - Refurb - NPgN'!N12</f>
        <v>0</v>
      </c>
      <c r="O15" s="52">
        <f>'[9]NAW4 - Refurb - NPgN'!O12</f>
        <v>0</v>
      </c>
      <c r="P15" s="52">
        <f>'[9]NAW4 - Refurb - NPgN'!P12</f>
        <v>0</v>
      </c>
      <c r="Q15" s="52">
        <f>'[9]NAW4 - Refurb - NPgN'!Q12</f>
        <v>0</v>
      </c>
      <c r="R15" s="59">
        <f t="shared" si="14"/>
        <v>0</v>
      </c>
      <c r="S15" s="52">
        <f>'[9]NAW4 - Refurb - NPgN'!S12</f>
        <v>0</v>
      </c>
      <c r="T15" s="52">
        <f>'[9]NAW4 - Refurb - NPgN'!T12</f>
        <v>0</v>
      </c>
      <c r="U15" s="52">
        <f>'[9]NAW4 - Refurb - NPgN'!U12</f>
        <v>0</v>
      </c>
      <c r="V15" s="52">
        <f>'[9]NAW4 - Refurb - NPgN'!V12</f>
        <v>0</v>
      </c>
      <c r="W15" s="52">
        <f>'[9]NAW4 - Refurb - NPgN'!W12</f>
        <v>0</v>
      </c>
      <c r="X15" s="59">
        <f t="shared" si="15"/>
        <v>0</v>
      </c>
      <c r="Y15" s="52">
        <f>'[9]NAW4 - Refurb - NPgN'!Y12</f>
        <v>0</v>
      </c>
      <c r="Z15" s="52">
        <f>'[9]NAW4 - Refurb - NPgN'!Z12</f>
        <v>0</v>
      </c>
      <c r="AA15" s="52">
        <f>'[9]NAW4 - Refurb - NPgN'!AA12</f>
        <v>0</v>
      </c>
      <c r="AB15" s="52">
        <f>'[9]NAW4 - Refurb - NPgN'!AB12</f>
        <v>0</v>
      </c>
      <c r="AC15" s="52">
        <f>'[9]NAW4 - Refurb - NPgN'!AC12</f>
        <v>0</v>
      </c>
      <c r="AD15" s="59">
        <f t="shared" si="16"/>
        <v>0</v>
      </c>
      <c r="AE15" s="52">
        <f>'[9]NAW4 - Refurb - NPgN'!AE12</f>
        <v>0</v>
      </c>
      <c r="AF15" s="52">
        <f>'[9]NAW4 - Refurb - NPgN'!AF12</f>
        <v>0</v>
      </c>
      <c r="AG15" s="52">
        <f>'[9]NAW4 - Refurb - NPgN'!AG12</f>
        <v>0</v>
      </c>
      <c r="AH15" s="52">
        <f>'[9]NAW4 - Refurb - NPgN'!AH12</f>
        <v>0</v>
      </c>
      <c r="AI15" s="52">
        <f>'[9]NAW4 - Refurb - NPgN'!AI12</f>
        <v>0</v>
      </c>
      <c r="AJ15" s="59">
        <f t="shared" si="17"/>
        <v>0</v>
      </c>
      <c r="AK15" s="52">
        <f>'[9]NAW4 - Refurb - NPgN'!AK12</f>
        <v>0</v>
      </c>
      <c r="AL15" s="52">
        <f>'[9]NAW4 - Refurb - NPgN'!AL12</f>
        <v>0</v>
      </c>
      <c r="AM15" s="52">
        <f>'[9]NAW4 - Refurb - NPgN'!AM12</f>
        <v>0</v>
      </c>
      <c r="AN15" s="52">
        <f>'[9]NAW4 - Refurb - NPgN'!AN12</f>
        <v>0</v>
      </c>
      <c r="AO15" s="52">
        <f>'[9]NAW4 - Refurb - NPgN'!AO12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'NPgN - Probs. of Failure'!O$10</f>
        <v>0</v>
      </c>
      <c r="BF15" s="172">
        <f>'NPgN - Probs. of Failure'!P$10</f>
        <v>0</v>
      </c>
      <c r="BG15" s="172">
        <f>'NPgN - Probs. of Failure'!Q$10</f>
        <v>0</v>
      </c>
      <c r="BH15" s="172">
        <f>'NPgN - Probs. of Failure'!R$10</f>
        <v>0</v>
      </c>
      <c r="BI15" s="172">
        <f>'NPgN - Probs. of Failure'!S$10</f>
        <v>0</v>
      </c>
      <c r="BJ15" s="176"/>
      <c r="BK15" s="24"/>
      <c r="BL15" s="58" t="s">
        <v>29</v>
      </c>
      <c r="BM15" s="194">
        <f>$BM4*'NPgN - Average Cons. of Failure'!$Q$10</f>
        <v>0</v>
      </c>
      <c r="BN15" s="194">
        <f>$BM4*'NPgN - Average Cons. of Failure'!$Q$10</f>
        <v>0</v>
      </c>
      <c r="BO15" s="194">
        <f>$BM4*'NPgN - Average Cons. of Failure'!$Q$10</f>
        <v>0</v>
      </c>
      <c r="BP15" s="194">
        <f>$BM4*'NPgN - Average Cons. of Failure'!$Q$10</f>
        <v>0</v>
      </c>
      <c r="BQ15" s="194">
        <f>$BM4*'NPgN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'[9]NAW4 - Refurb - NPgN'!G13</f>
        <v>0</v>
      </c>
      <c r="H16" s="52">
        <f>'[9]NAW4 - Refurb - NPgN'!H13</f>
        <v>0</v>
      </c>
      <c r="I16" s="52">
        <f>'[9]NAW4 - Refurb - NPgN'!I13</f>
        <v>0</v>
      </c>
      <c r="J16" s="52">
        <f>'[9]NAW4 - Refurb - NPgN'!J13</f>
        <v>0</v>
      </c>
      <c r="K16" s="52">
        <f>'[9]NAW4 - Refurb - NPgN'!K13</f>
        <v>0</v>
      </c>
      <c r="L16" s="59">
        <f t="shared" si="13"/>
        <v>0</v>
      </c>
      <c r="M16" s="52">
        <f>'[9]NAW4 - Refurb - NPgN'!M13</f>
        <v>0</v>
      </c>
      <c r="N16" s="52">
        <f>'[9]NAW4 - Refurb - NPgN'!N13</f>
        <v>0</v>
      </c>
      <c r="O16" s="52">
        <f>'[9]NAW4 - Refurb - NPgN'!O13</f>
        <v>0</v>
      </c>
      <c r="P16" s="52">
        <f>'[9]NAW4 - Refurb - NPgN'!P13</f>
        <v>0</v>
      </c>
      <c r="Q16" s="52">
        <f>'[9]NAW4 - Refurb - NPgN'!Q13</f>
        <v>0</v>
      </c>
      <c r="R16" s="59">
        <f t="shared" si="14"/>
        <v>0</v>
      </c>
      <c r="S16" s="52">
        <f>'[9]NAW4 - Refurb - NPgN'!S13</f>
        <v>0</v>
      </c>
      <c r="T16" s="52">
        <f>'[9]NAW4 - Refurb - NPgN'!T13</f>
        <v>0</v>
      </c>
      <c r="U16" s="52">
        <f>'[9]NAW4 - Refurb - NPgN'!U13</f>
        <v>0</v>
      </c>
      <c r="V16" s="52">
        <f>'[9]NAW4 - Refurb - NPgN'!V13</f>
        <v>0</v>
      </c>
      <c r="W16" s="52">
        <f>'[9]NAW4 - Refurb - NPgN'!W13</f>
        <v>0</v>
      </c>
      <c r="X16" s="59">
        <f t="shared" si="15"/>
        <v>0</v>
      </c>
      <c r="Y16" s="52">
        <f>'[9]NAW4 - Refurb - NPgN'!Y13</f>
        <v>0</v>
      </c>
      <c r="Z16" s="52">
        <f>'[9]NAW4 - Refurb - NPgN'!Z13</f>
        <v>0</v>
      </c>
      <c r="AA16" s="52">
        <f>'[9]NAW4 - Refurb - NPgN'!AA13</f>
        <v>0</v>
      </c>
      <c r="AB16" s="52">
        <f>'[9]NAW4 - Refurb - NPgN'!AB13</f>
        <v>0</v>
      </c>
      <c r="AC16" s="52">
        <f>'[9]NAW4 - Refurb - NPgN'!AC13</f>
        <v>0</v>
      </c>
      <c r="AD16" s="59">
        <f t="shared" si="16"/>
        <v>0</v>
      </c>
      <c r="AE16" s="52">
        <f>'[9]NAW4 - Refurb - NPgN'!AE13</f>
        <v>0</v>
      </c>
      <c r="AF16" s="52">
        <f>'[9]NAW4 - Refurb - NPgN'!AF13</f>
        <v>0</v>
      </c>
      <c r="AG16" s="52">
        <f>'[9]NAW4 - Refurb - NPgN'!AG13</f>
        <v>0</v>
      </c>
      <c r="AH16" s="52">
        <f>'[9]NAW4 - Refurb - NPgN'!AH13</f>
        <v>0</v>
      </c>
      <c r="AI16" s="52">
        <f>'[9]NAW4 - Refurb - NPgN'!AI13</f>
        <v>0</v>
      </c>
      <c r="AJ16" s="59">
        <f t="shared" si="17"/>
        <v>0</v>
      </c>
      <c r="AK16" s="52">
        <f>'[9]NAW4 - Refurb - NPgN'!AK13</f>
        <v>0</v>
      </c>
      <c r="AL16" s="52">
        <f>'[9]NAW4 - Refurb - NPgN'!AL13</f>
        <v>0</v>
      </c>
      <c r="AM16" s="52">
        <f>'[9]NAW4 - Refurb - NPgN'!AM13</f>
        <v>0</v>
      </c>
      <c r="AN16" s="52">
        <f>'[9]NAW4 - Refurb - NPgN'!AN13</f>
        <v>0</v>
      </c>
      <c r="AO16" s="52">
        <f>'[9]NAW4 - Refurb - NPgN'!AO13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'NPgN - Probs. of Failure'!O$10</f>
        <v>0</v>
      </c>
      <c r="BF16" s="172">
        <f>'NPgN - Probs. of Failure'!P$10</f>
        <v>0</v>
      </c>
      <c r="BG16" s="172">
        <f>'NPgN - Probs. of Failure'!Q$10</f>
        <v>0</v>
      </c>
      <c r="BH16" s="172">
        <f>'NPgN - Probs. of Failure'!R$10</f>
        <v>0</v>
      </c>
      <c r="BI16" s="172">
        <f>'NPgN - Probs. of Failure'!S$10</f>
        <v>0</v>
      </c>
      <c r="BJ16" s="176"/>
      <c r="BK16" s="24"/>
      <c r="BL16" s="58" t="s">
        <v>30</v>
      </c>
      <c r="BM16" s="194">
        <f>$BM5*'NPgN - Average Cons. of Failure'!$Q$10</f>
        <v>0</v>
      </c>
      <c r="BN16" s="194">
        <f>$BM5*'NPgN - Average Cons. of Failure'!$Q$10</f>
        <v>0</v>
      </c>
      <c r="BO16" s="194">
        <f>$BM5*'NPgN - Average Cons. of Failure'!$Q$10</f>
        <v>0</v>
      </c>
      <c r="BP16" s="194">
        <f>$BM5*'NPgN - Average Cons. of Failure'!$Q$10</f>
        <v>0</v>
      </c>
      <c r="BQ16" s="194">
        <f>$BM5*'NPgN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NPgN'!G15</f>
        <v>0</v>
      </c>
      <c r="H18" s="52">
        <f>'[9]NAW4 - Refurb - NPgN'!H15</f>
        <v>0</v>
      </c>
      <c r="I18" s="52">
        <f>'[9]NAW4 - Refurb - NPgN'!I15</f>
        <v>0</v>
      </c>
      <c r="J18" s="52">
        <f>'[9]NAW4 - Refurb - NPgN'!J15</f>
        <v>0</v>
      </c>
      <c r="K18" s="52">
        <f>'[9]NAW4 - Refurb - NPgN'!K15</f>
        <v>0</v>
      </c>
      <c r="L18" s="53">
        <f>SUM(G18:K18)</f>
        <v>0</v>
      </c>
      <c r="M18" s="52">
        <f>'[9]NAW4 - Refurb - NPgN'!M15</f>
        <v>0</v>
      </c>
      <c r="N18" s="52">
        <f>'[9]NAW4 - Refurb - NPgN'!N15</f>
        <v>0</v>
      </c>
      <c r="O18" s="52">
        <f>'[9]NAW4 - Refurb - NPgN'!O15</f>
        <v>0</v>
      </c>
      <c r="P18" s="52">
        <f>'[9]NAW4 - Refurb - NPgN'!P15</f>
        <v>0</v>
      </c>
      <c r="Q18" s="52">
        <f>'[9]NAW4 - Refurb - NPgN'!Q15</f>
        <v>0</v>
      </c>
      <c r="R18" s="53">
        <f>SUM(M18:Q18)</f>
        <v>0</v>
      </c>
      <c r="S18" s="52">
        <f>'[9]NAW4 - Refurb - NPgN'!S15</f>
        <v>0</v>
      </c>
      <c r="T18" s="52">
        <f>'[9]NAW4 - Refurb - NPgN'!T15</f>
        <v>0</v>
      </c>
      <c r="U18" s="52">
        <f>'[9]NAW4 - Refurb - NPgN'!U15</f>
        <v>0</v>
      </c>
      <c r="V18" s="52">
        <f>'[9]NAW4 - Refurb - NPgN'!V15</f>
        <v>0</v>
      </c>
      <c r="W18" s="52">
        <f>'[9]NAW4 - Refurb - NPgN'!W15</f>
        <v>0</v>
      </c>
      <c r="X18" s="53">
        <f>SUM(S18:W18)</f>
        <v>0</v>
      </c>
      <c r="Y18" s="54">
        <f>'[9]NAW4 - Refurb - NPgN'!Y15</f>
        <v>0</v>
      </c>
      <c r="Z18" s="54">
        <f>'[9]NAW4 - Refurb - NPgN'!Z15</f>
        <v>0</v>
      </c>
      <c r="AA18" s="54">
        <f>'[9]NAW4 - Refurb - NPgN'!AA15</f>
        <v>0</v>
      </c>
      <c r="AB18" s="54">
        <f>'[9]NAW4 - Refurb - NPgN'!AB15</f>
        <v>0</v>
      </c>
      <c r="AC18" s="54">
        <f>'[9]NAW4 - Refurb - NPgN'!AC15</f>
        <v>0</v>
      </c>
      <c r="AD18" s="53">
        <f>SUM(Y18:AC18)</f>
        <v>0</v>
      </c>
      <c r="AE18" s="54">
        <f>'[9]NAW4 - Refurb - NPgN'!AE15</f>
        <v>0</v>
      </c>
      <c r="AF18" s="54">
        <f>'[9]NAW4 - Refurb - NPgN'!AF15</f>
        <v>0</v>
      </c>
      <c r="AG18" s="54">
        <f>'[9]NAW4 - Refurb - NPgN'!AG15</f>
        <v>0</v>
      </c>
      <c r="AH18" s="54">
        <f>'[9]NAW4 - Refurb - NPgN'!AH15</f>
        <v>0</v>
      </c>
      <c r="AI18" s="54">
        <f>'[9]NAW4 - Refurb - NPgN'!AI15</f>
        <v>0</v>
      </c>
      <c r="AJ18" s="53">
        <f>SUM(AE18:AI18)</f>
        <v>0</v>
      </c>
      <c r="AK18" s="54">
        <f>'[9]NAW4 - Refurb - NPgN'!AK15</f>
        <v>0</v>
      </c>
      <c r="AL18" s="54">
        <f>'[9]NAW4 - Refurb - NPgN'!AL15</f>
        <v>0</v>
      </c>
      <c r="AM18" s="54">
        <f>'[9]NAW4 - Refurb - NPgN'!AM15</f>
        <v>0</v>
      </c>
      <c r="AN18" s="54">
        <f>'[9]NAW4 - Refurb - NPgN'!AN15</f>
        <v>0</v>
      </c>
      <c r="AO18" s="54">
        <f>'[9]NAW4 - Refurb - NPgN'!AO15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'NPgN - Probs. of Failure'!O$11</f>
        <v>0</v>
      </c>
      <c r="BF18" s="172">
        <f>'NPgN - Probs. of Failure'!P$11</f>
        <v>0</v>
      </c>
      <c r="BG18" s="172">
        <f>'NPgN - Probs. of Failure'!Q$11</f>
        <v>0</v>
      </c>
      <c r="BH18" s="172">
        <f>'NPgN - Probs. of Failure'!R$11</f>
        <v>0</v>
      </c>
      <c r="BI18" s="172">
        <f>'NPgN - Probs. of Failure'!S$11</f>
        <v>0</v>
      </c>
      <c r="BJ18" s="175"/>
      <c r="BK18" s="24"/>
      <c r="BL18" s="51" t="s">
        <v>25</v>
      </c>
      <c r="BM18" s="194">
        <f>$BM2*'NPgN - Average Cons. of Failure'!$Q$11</f>
        <v>0</v>
      </c>
      <c r="BN18" s="194">
        <f>$BM2*'NPgN - Average Cons. of Failure'!$Q$11</f>
        <v>0</v>
      </c>
      <c r="BO18" s="194">
        <f>$BM2*'NPgN - Average Cons. of Failure'!$Q$11</f>
        <v>0</v>
      </c>
      <c r="BP18" s="194">
        <f>$BM2*'NPgN - Average Cons. of Failure'!$Q$11</f>
        <v>0</v>
      </c>
      <c r="BQ18" s="194">
        <f>$BM2*'NPgN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NPgN'!G16</f>
        <v>0</v>
      </c>
      <c r="H19" s="52">
        <f>'[9]NAW4 - Refurb - NPgN'!H16</f>
        <v>0</v>
      </c>
      <c r="I19" s="52">
        <f>'[9]NAW4 - Refurb - NPgN'!I16</f>
        <v>0</v>
      </c>
      <c r="J19" s="52">
        <f>'[9]NAW4 - Refurb - NPgN'!J16</f>
        <v>0</v>
      </c>
      <c r="K19" s="52">
        <f>'[9]NAW4 - Refurb - NPgN'!K16</f>
        <v>0</v>
      </c>
      <c r="L19" s="59">
        <f t="shared" ref="L19:L21" si="47">SUM(G19:K19)</f>
        <v>0</v>
      </c>
      <c r="M19" s="52">
        <f>'[9]NAW4 - Refurb - NPgN'!M16</f>
        <v>0</v>
      </c>
      <c r="N19" s="52">
        <f>'[9]NAW4 - Refurb - NPgN'!N16</f>
        <v>0</v>
      </c>
      <c r="O19" s="52">
        <f>'[9]NAW4 - Refurb - NPgN'!O16</f>
        <v>0</v>
      </c>
      <c r="P19" s="52">
        <f>'[9]NAW4 - Refurb - NPgN'!P16</f>
        <v>0</v>
      </c>
      <c r="Q19" s="52">
        <f>'[9]NAW4 - Refurb - NPgN'!Q16</f>
        <v>0</v>
      </c>
      <c r="R19" s="59">
        <f t="shared" ref="R19:R21" si="48">SUM(M19:Q19)</f>
        <v>0</v>
      </c>
      <c r="S19" s="52">
        <f>'[9]NAW4 - Refurb - NPgN'!S16</f>
        <v>0</v>
      </c>
      <c r="T19" s="52">
        <f>'[9]NAW4 - Refurb - NPgN'!T16</f>
        <v>0</v>
      </c>
      <c r="U19" s="52">
        <f>'[9]NAW4 - Refurb - NPgN'!U16</f>
        <v>0</v>
      </c>
      <c r="V19" s="52">
        <f>'[9]NAW4 - Refurb - NPgN'!V16</f>
        <v>0</v>
      </c>
      <c r="W19" s="52">
        <f>'[9]NAW4 - Refurb - NPgN'!W16</f>
        <v>0</v>
      </c>
      <c r="X19" s="59">
        <f t="shared" ref="X19:X21" si="49">SUM(S19:W19)</f>
        <v>0</v>
      </c>
      <c r="Y19" s="52">
        <f>'[9]NAW4 - Refurb - NPgN'!Y16</f>
        <v>0</v>
      </c>
      <c r="Z19" s="52">
        <f>'[9]NAW4 - Refurb - NPgN'!Z16</f>
        <v>0</v>
      </c>
      <c r="AA19" s="52">
        <f>'[9]NAW4 - Refurb - NPgN'!AA16</f>
        <v>0</v>
      </c>
      <c r="AB19" s="52">
        <f>'[9]NAW4 - Refurb - NPgN'!AB16</f>
        <v>0</v>
      </c>
      <c r="AC19" s="52">
        <f>'[9]NAW4 - Refurb - NPgN'!AC16</f>
        <v>0</v>
      </c>
      <c r="AD19" s="59">
        <f t="shared" ref="AD19:AD21" si="50">SUM(Y19:AC19)</f>
        <v>0</v>
      </c>
      <c r="AE19" s="52">
        <f>'[9]NAW4 - Refurb - NPgN'!AE16</f>
        <v>0</v>
      </c>
      <c r="AF19" s="52">
        <f>'[9]NAW4 - Refurb - NPgN'!AF16</f>
        <v>0</v>
      </c>
      <c r="AG19" s="52">
        <f>'[9]NAW4 - Refurb - NPgN'!AG16</f>
        <v>0</v>
      </c>
      <c r="AH19" s="52">
        <f>'[9]NAW4 - Refurb - NPgN'!AH16</f>
        <v>0</v>
      </c>
      <c r="AI19" s="52">
        <f>'[9]NAW4 - Refurb - NPgN'!AI16</f>
        <v>0</v>
      </c>
      <c r="AJ19" s="59">
        <f t="shared" ref="AJ19:AJ21" si="51">SUM(AE19:AI19)</f>
        <v>0</v>
      </c>
      <c r="AK19" s="52">
        <f>'[9]NAW4 - Refurb - NPgN'!AK16</f>
        <v>0</v>
      </c>
      <c r="AL19" s="52">
        <f>'[9]NAW4 - Refurb - NPgN'!AL16</f>
        <v>0</v>
      </c>
      <c r="AM19" s="52">
        <f>'[9]NAW4 - Refurb - NPgN'!AM16</f>
        <v>0</v>
      </c>
      <c r="AN19" s="52">
        <f>'[9]NAW4 - Refurb - NPgN'!AN16</f>
        <v>0</v>
      </c>
      <c r="AO19" s="52">
        <f>'[9]NAW4 - Refurb - NPgN'!AO16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'NPgN - Probs. of Failure'!O$11</f>
        <v>0</v>
      </c>
      <c r="BF19" s="172">
        <f>'NPgN - Probs. of Failure'!P$11</f>
        <v>0</v>
      </c>
      <c r="BG19" s="172">
        <f>'NPgN - Probs. of Failure'!Q$11</f>
        <v>0</v>
      </c>
      <c r="BH19" s="172">
        <f>'NPgN - Probs. of Failure'!R$11</f>
        <v>0</v>
      </c>
      <c r="BI19" s="172">
        <f>'NPgN - Probs. of Failure'!S$11</f>
        <v>0</v>
      </c>
      <c r="BJ19" s="176"/>
      <c r="BK19" s="24"/>
      <c r="BL19" s="58" t="s">
        <v>27</v>
      </c>
      <c r="BM19" s="194">
        <f>$BM3*'NPgN - Average Cons. of Failure'!$Q$11</f>
        <v>0</v>
      </c>
      <c r="BN19" s="194">
        <f>$BM3*'NPgN - Average Cons. of Failure'!$Q$11</f>
        <v>0</v>
      </c>
      <c r="BO19" s="194">
        <f>$BM3*'NPgN - Average Cons. of Failure'!$Q$11</f>
        <v>0</v>
      </c>
      <c r="BP19" s="194">
        <f>$BM3*'NPgN - Average Cons. of Failure'!$Q$11</f>
        <v>0</v>
      </c>
      <c r="BQ19" s="194">
        <f>$BM3*'NPgN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NPgN'!G17</f>
        <v>0</v>
      </c>
      <c r="H20" s="52">
        <f>'[9]NAW4 - Refurb - NPgN'!H17</f>
        <v>0</v>
      </c>
      <c r="I20" s="52">
        <f>'[9]NAW4 - Refurb - NPgN'!I17</f>
        <v>0</v>
      </c>
      <c r="J20" s="52">
        <f>'[9]NAW4 - Refurb - NPgN'!J17</f>
        <v>0</v>
      </c>
      <c r="K20" s="52">
        <f>'[9]NAW4 - Refurb - NPgN'!K17</f>
        <v>0</v>
      </c>
      <c r="L20" s="59">
        <f t="shared" si="47"/>
        <v>0</v>
      </c>
      <c r="M20" s="52">
        <f>'[9]NAW4 - Refurb - NPgN'!M17</f>
        <v>0</v>
      </c>
      <c r="N20" s="52">
        <f>'[9]NAW4 - Refurb - NPgN'!N17</f>
        <v>0</v>
      </c>
      <c r="O20" s="52">
        <f>'[9]NAW4 - Refurb - NPgN'!O17</f>
        <v>0</v>
      </c>
      <c r="P20" s="52">
        <f>'[9]NAW4 - Refurb - NPgN'!P17</f>
        <v>0</v>
      </c>
      <c r="Q20" s="52">
        <f>'[9]NAW4 - Refurb - NPgN'!Q17</f>
        <v>0</v>
      </c>
      <c r="R20" s="59">
        <f t="shared" si="48"/>
        <v>0</v>
      </c>
      <c r="S20" s="52">
        <f>'[9]NAW4 - Refurb - NPgN'!S17</f>
        <v>0</v>
      </c>
      <c r="T20" s="52">
        <f>'[9]NAW4 - Refurb - NPgN'!T17</f>
        <v>0</v>
      </c>
      <c r="U20" s="52">
        <f>'[9]NAW4 - Refurb - NPgN'!U17</f>
        <v>0</v>
      </c>
      <c r="V20" s="52">
        <f>'[9]NAW4 - Refurb - NPgN'!V17</f>
        <v>0</v>
      </c>
      <c r="W20" s="52">
        <f>'[9]NAW4 - Refurb - NPgN'!W17</f>
        <v>0</v>
      </c>
      <c r="X20" s="59">
        <f t="shared" si="49"/>
        <v>0</v>
      </c>
      <c r="Y20" s="52">
        <f>'[9]NAW4 - Refurb - NPgN'!Y17</f>
        <v>0</v>
      </c>
      <c r="Z20" s="52">
        <f>'[9]NAW4 - Refurb - NPgN'!Z17</f>
        <v>0</v>
      </c>
      <c r="AA20" s="52">
        <f>'[9]NAW4 - Refurb - NPgN'!AA17</f>
        <v>0</v>
      </c>
      <c r="AB20" s="52">
        <f>'[9]NAW4 - Refurb - NPgN'!AB17</f>
        <v>0</v>
      </c>
      <c r="AC20" s="52">
        <f>'[9]NAW4 - Refurb - NPgN'!AC17</f>
        <v>0</v>
      </c>
      <c r="AD20" s="59">
        <f t="shared" si="50"/>
        <v>0</v>
      </c>
      <c r="AE20" s="52">
        <f>'[9]NAW4 - Refurb - NPgN'!AE17</f>
        <v>0</v>
      </c>
      <c r="AF20" s="52">
        <f>'[9]NAW4 - Refurb - NPgN'!AF17</f>
        <v>0</v>
      </c>
      <c r="AG20" s="52">
        <f>'[9]NAW4 - Refurb - NPgN'!AG17</f>
        <v>0</v>
      </c>
      <c r="AH20" s="52">
        <f>'[9]NAW4 - Refurb - NPgN'!AH17</f>
        <v>0</v>
      </c>
      <c r="AI20" s="52">
        <f>'[9]NAW4 - Refurb - NPgN'!AI17</f>
        <v>0</v>
      </c>
      <c r="AJ20" s="59">
        <f t="shared" si="51"/>
        <v>0</v>
      </c>
      <c r="AK20" s="52">
        <f>'[9]NAW4 - Refurb - NPgN'!AK17</f>
        <v>0</v>
      </c>
      <c r="AL20" s="52">
        <f>'[9]NAW4 - Refurb - NPgN'!AL17</f>
        <v>0</v>
      </c>
      <c r="AM20" s="52">
        <f>'[9]NAW4 - Refurb - NPgN'!AM17</f>
        <v>0</v>
      </c>
      <c r="AN20" s="52">
        <f>'[9]NAW4 - Refurb - NPgN'!AN17</f>
        <v>0</v>
      </c>
      <c r="AO20" s="52">
        <f>'[9]NAW4 - Refurb - NPgN'!AO17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'NPgN - Probs. of Failure'!O$11</f>
        <v>0</v>
      </c>
      <c r="BF20" s="172">
        <f>'NPgN - Probs. of Failure'!P$11</f>
        <v>0</v>
      </c>
      <c r="BG20" s="172">
        <f>'NPgN - Probs. of Failure'!Q$11</f>
        <v>0</v>
      </c>
      <c r="BH20" s="172">
        <f>'NPgN - Probs. of Failure'!R$11</f>
        <v>0</v>
      </c>
      <c r="BI20" s="172">
        <f>'NPgN - Probs. of Failure'!S$11</f>
        <v>0</v>
      </c>
      <c r="BJ20" s="176"/>
      <c r="BK20" s="24"/>
      <c r="BL20" s="58" t="s">
        <v>29</v>
      </c>
      <c r="BM20" s="194">
        <f>$BM4*'NPgN - Average Cons. of Failure'!$Q$11</f>
        <v>0</v>
      </c>
      <c r="BN20" s="194">
        <f>$BM4*'NPgN - Average Cons. of Failure'!$Q$11</f>
        <v>0</v>
      </c>
      <c r="BO20" s="194">
        <f>$BM4*'NPgN - Average Cons. of Failure'!$Q$11</f>
        <v>0</v>
      </c>
      <c r="BP20" s="194">
        <f>$BM4*'NPgN - Average Cons. of Failure'!$Q$11</f>
        <v>0</v>
      </c>
      <c r="BQ20" s="194">
        <f>$BM4*'NPgN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NPgN'!G18</f>
        <v>0</v>
      </c>
      <c r="H21" s="52">
        <f>'[9]NAW4 - Refurb - NPgN'!H18</f>
        <v>0</v>
      </c>
      <c r="I21" s="52">
        <f>'[9]NAW4 - Refurb - NPgN'!I18</f>
        <v>0</v>
      </c>
      <c r="J21" s="52">
        <f>'[9]NAW4 - Refurb - NPgN'!J18</f>
        <v>0</v>
      </c>
      <c r="K21" s="52">
        <f>'[9]NAW4 - Refurb - NPgN'!K18</f>
        <v>0</v>
      </c>
      <c r="L21" s="59">
        <f t="shared" si="47"/>
        <v>0</v>
      </c>
      <c r="M21" s="52">
        <f>'[9]NAW4 - Refurb - NPgN'!M18</f>
        <v>0</v>
      </c>
      <c r="N21" s="52">
        <f>'[9]NAW4 - Refurb - NPgN'!N18</f>
        <v>0</v>
      </c>
      <c r="O21" s="52">
        <f>'[9]NAW4 - Refurb - NPgN'!O18</f>
        <v>0</v>
      </c>
      <c r="P21" s="52">
        <f>'[9]NAW4 - Refurb - NPgN'!P18</f>
        <v>0</v>
      </c>
      <c r="Q21" s="52">
        <f>'[9]NAW4 - Refurb - NPgN'!Q18</f>
        <v>0</v>
      </c>
      <c r="R21" s="59">
        <f t="shared" si="48"/>
        <v>0</v>
      </c>
      <c r="S21" s="52">
        <f>'[9]NAW4 - Refurb - NPgN'!S18</f>
        <v>0</v>
      </c>
      <c r="T21" s="52">
        <f>'[9]NAW4 - Refurb - NPgN'!T18</f>
        <v>0</v>
      </c>
      <c r="U21" s="52">
        <f>'[9]NAW4 - Refurb - NPgN'!U18</f>
        <v>0</v>
      </c>
      <c r="V21" s="52">
        <f>'[9]NAW4 - Refurb - NPgN'!V18</f>
        <v>0</v>
      </c>
      <c r="W21" s="52">
        <f>'[9]NAW4 - Refurb - NPgN'!W18</f>
        <v>0</v>
      </c>
      <c r="X21" s="59">
        <f t="shared" si="49"/>
        <v>0</v>
      </c>
      <c r="Y21" s="52">
        <f>'[9]NAW4 - Refurb - NPgN'!Y18</f>
        <v>0</v>
      </c>
      <c r="Z21" s="52">
        <f>'[9]NAW4 - Refurb - NPgN'!Z18</f>
        <v>0</v>
      </c>
      <c r="AA21" s="52">
        <f>'[9]NAW4 - Refurb - NPgN'!AA18</f>
        <v>0</v>
      </c>
      <c r="AB21" s="52">
        <f>'[9]NAW4 - Refurb - NPgN'!AB18</f>
        <v>0</v>
      </c>
      <c r="AC21" s="52">
        <f>'[9]NAW4 - Refurb - NPgN'!AC18</f>
        <v>0</v>
      </c>
      <c r="AD21" s="59">
        <f t="shared" si="50"/>
        <v>0</v>
      </c>
      <c r="AE21" s="52">
        <f>'[9]NAW4 - Refurb - NPgN'!AE18</f>
        <v>0</v>
      </c>
      <c r="AF21" s="52">
        <f>'[9]NAW4 - Refurb - NPgN'!AF18</f>
        <v>0</v>
      </c>
      <c r="AG21" s="52">
        <f>'[9]NAW4 - Refurb - NPgN'!AG18</f>
        <v>0</v>
      </c>
      <c r="AH21" s="52">
        <f>'[9]NAW4 - Refurb - NPgN'!AH18</f>
        <v>0</v>
      </c>
      <c r="AI21" s="52">
        <f>'[9]NAW4 - Refurb - NPgN'!AI18</f>
        <v>0</v>
      </c>
      <c r="AJ21" s="59">
        <f t="shared" si="51"/>
        <v>0</v>
      </c>
      <c r="AK21" s="52">
        <f>'[9]NAW4 - Refurb - NPgN'!AK18</f>
        <v>0</v>
      </c>
      <c r="AL21" s="52">
        <f>'[9]NAW4 - Refurb - NPgN'!AL18</f>
        <v>0</v>
      </c>
      <c r="AM21" s="52">
        <f>'[9]NAW4 - Refurb - NPgN'!AM18</f>
        <v>0</v>
      </c>
      <c r="AN21" s="52">
        <f>'[9]NAW4 - Refurb - NPgN'!AN18</f>
        <v>0</v>
      </c>
      <c r="AO21" s="52">
        <f>'[9]NAW4 - Refurb - NPgN'!AO18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'NPgN - Probs. of Failure'!O$11</f>
        <v>0</v>
      </c>
      <c r="BF21" s="172">
        <f>'NPgN - Probs. of Failure'!P$11</f>
        <v>0</v>
      </c>
      <c r="BG21" s="172">
        <f>'NPgN - Probs. of Failure'!Q$11</f>
        <v>0</v>
      </c>
      <c r="BH21" s="172">
        <f>'NPgN - Probs. of Failure'!R$11</f>
        <v>0</v>
      </c>
      <c r="BI21" s="172">
        <f>'NPgN - Probs. of Failure'!S$11</f>
        <v>0</v>
      </c>
      <c r="BJ21" s="176"/>
      <c r="BK21" s="24"/>
      <c r="BL21" s="58" t="s">
        <v>30</v>
      </c>
      <c r="BM21" s="194">
        <f>$BM5*'NPgN - Average Cons. of Failure'!$Q$11</f>
        <v>0</v>
      </c>
      <c r="BN21" s="194">
        <f>$BM5*'NPgN - Average Cons. of Failure'!$Q$11</f>
        <v>0</v>
      </c>
      <c r="BO21" s="194">
        <f>$BM5*'NPgN - Average Cons. of Failure'!$Q$11</f>
        <v>0</v>
      </c>
      <c r="BP21" s="194">
        <f>$BM5*'NPgN - Average Cons. of Failure'!$Q$11</f>
        <v>0</v>
      </c>
      <c r="BQ21" s="194">
        <f>$BM5*'NPgN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32035</v>
      </c>
      <c r="E23" s="50">
        <f>D23+SUM(AE23:AI23)</f>
        <v>32035</v>
      </c>
      <c r="F23" s="51" t="s">
        <v>25</v>
      </c>
      <c r="G23" s="52">
        <f>'[9]NAW4 - Refurb - NPgN'!G20</f>
        <v>9664</v>
      </c>
      <c r="H23" s="52">
        <f>'[9]NAW4 - Refurb - NPgN'!H20</f>
        <v>7276</v>
      </c>
      <c r="I23" s="52">
        <f>'[9]NAW4 - Refurb - NPgN'!I20</f>
        <v>12171</v>
      </c>
      <c r="J23" s="52">
        <f>'[9]NAW4 - Refurb - NPgN'!J20</f>
        <v>1565</v>
      </c>
      <c r="K23" s="52">
        <f>'[9]NAW4 - Refurb - NPgN'!K20</f>
        <v>1359</v>
      </c>
      <c r="L23" s="53">
        <f>SUM(G23:K23)</f>
        <v>32035</v>
      </c>
      <c r="M23" s="52">
        <f>'[9]NAW4 - Refurb - NPgN'!M20</f>
        <v>8728</v>
      </c>
      <c r="N23" s="52">
        <f>'[9]NAW4 - Refurb - NPgN'!N20</f>
        <v>7327</v>
      </c>
      <c r="O23" s="52">
        <f>'[9]NAW4 - Refurb - NPgN'!O20</f>
        <v>12342</v>
      </c>
      <c r="P23" s="52">
        <f>'[9]NAW4 - Refurb - NPgN'!P20</f>
        <v>1906</v>
      </c>
      <c r="Q23" s="52">
        <f>'[9]NAW4 - Refurb - NPgN'!Q20</f>
        <v>1617</v>
      </c>
      <c r="R23" s="53">
        <f>SUM(M23:Q23)</f>
        <v>31920</v>
      </c>
      <c r="S23" s="52">
        <f>'[9]NAW4 - Refurb - NPgN'!S20</f>
        <v>0</v>
      </c>
      <c r="T23" s="52">
        <f>'[9]NAW4 - Refurb - NPgN'!T20</f>
        <v>0</v>
      </c>
      <c r="U23" s="52">
        <f>'[9]NAW4 - Refurb - NPgN'!U20</f>
        <v>0</v>
      </c>
      <c r="V23" s="52">
        <f>'[9]NAW4 - Refurb - NPgN'!V20</f>
        <v>0</v>
      </c>
      <c r="W23" s="52">
        <f>'[9]NAW4 - Refurb - NPgN'!W20</f>
        <v>0</v>
      </c>
      <c r="X23" s="53">
        <f>SUM(S23:W23)</f>
        <v>0</v>
      </c>
      <c r="Y23" s="69">
        <f>'[9]NAW4 - Refurb - NPgN'!Y20</f>
        <v>8443</v>
      </c>
      <c r="Z23" s="69">
        <f>'[9]NAW4 - Refurb - NPgN'!Z20</f>
        <v>1599</v>
      </c>
      <c r="AA23" s="69">
        <f>'[9]NAW4 - Refurb - NPgN'!AA20</f>
        <v>8642</v>
      </c>
      <c r="AB23" s="69">
        <f>'[9]NAW4 - Refurb - NPgN'!AB20</f>
        <v>10620</v>
      </c>
      <c r="AC23" s="69">
        <f>'[9]NAW4 - Refurb - NPgN'!AC20</f>
        <v>2211</v>
      </c>
      <c r="AD23" s="53">
        <f>SUM(Y23:AC23)</f>
        <v>31515</v>
      </c>
      <c r="AE23" s="54">
        <f>'[9]NAW4 - Refurb - NPgN'!AE20</f>
        <v>0</v>
      </c>
      <c r="AF23" s="54">
        <f>'[9]NAW4 - Refurb - NPgN'!AF20</f>
        <v>0</v>
      </c>
      <c r="AG23" s="54">
        <f>'[9]NAW4 - Refurb - NPgN'!AG20</f>
        <v>0</v>
      </c>
      <c r="AH23" s="54">
        <f>'[9]NAW4 - Refurb - NPgN'!AH20</f>
        <v>0</v>
      </c>
      <c r="AI23" s="54">
        <f>'[9]NAW4 - Refurb - NPgN'!AI20</f>
        <v>0</v>
      </c>
      <c r="AJ23" s="53">
        <f>SUM(AE23:AI23)</f>
        <v>0</v>
      </c>
      <c r="AK23" s="69">
        <f>'[9]NAW4 - Refurb - NPgN'!AK20</f>
        <v>7452</v>
      </c>
      <c r="AL23" s="69">
        <f>'[9]NAW4 - Refurb - NPgN'!AL20</f>
        <v>1226</v>
      </c>
      <c r="AM23" s="69">
        <f>'[9]NAW4 - Refurb - NPgN'!AM20</f>
        <v>6986</v>
      </c>
      <c r="AN23" s="69">
        <f>'[9]NAW4 - Refurb - NPgN'!AN20</f>
        <v>10535</v>
      </c>
      <c r="AO23" s="69">
        <f>'[9]NAW4 - Refurb - NPgN'!AO20</f>
        <v>5206</v>
      </c>
      <c r="AP23" s="53">
        <f>SUM(AK23:AO23)</f>
        <v>31405</v>
      </c>
      <c r="BB23" s="6"/>
      <c r="BC23" s="6"/>
      <c r="BD23" s="51" t="s">
        <v>25</v>
      </c>
      <c r="BE23" s="172">
        <f>'NPgN - Probs. of Failure'!O$12</f>
        <v>1.501646951654196E-5</v>
      </c>
      <c r="BF23" s="172">
        <f>'NPgN - Probs. of Failure'!P$12</f>
        <v>6.4585498293071822E-5</v>
      </c>
      <c r="BG23" s="172">
        <f>'NPgN - Probs. of Failure'!Q$12</f>
        <v>1.8641010318334381E-4</v>
      </c>
      <c r="BH23" s="172">
        <f>'NPgN - Probs. of Failure'!R$12</f>
        <v>4.1725939392571194E-4</v>
      </c>
      <c r="BI23" s="172">
        <f>'NPgN - Probs. of Failure'!S$12</f>
        <v>7.9390248025853029E-4</v>
      </c>
      <c r="BJ23" s="175"/>
      <c r="BK23" s="6"/>
      <c r="BL23" s="51" t="s">
        <v>25</v>
      </c>
      <c r="BM23" s="194">
        <f>$BM2*'NPgN - Average Cons. of Failure'!$Q$12</f>
        <v>8575.4095394752494</v>
      </c>
      <c r="BN23" s="194">
        <f>$BM2*'NPgN - Average Cons. of Failure'!$Q$12</f>
        <v>8575.4095394752494</v>
      </c>
      <c r="BO23" s="194">
        <f>$BM2*'NPgN - Average Cons. of Failure'!$Q$12</f>
        <v>8575.4095394752494</v>
      </c>
      <c r="BP23" s="194">
        <f>$BM2*'NPgN - Average Cons. of Failure'!$Q$12</f>
        <v>8575.4095394752494</v>
      </c>
      <c r="BQ23" s="194">
        <f>$BM2*'NPgN - Average Cons. of Failure'!$Q$12</f>
        <v>8575.4095394752494</v>
      </c>
      <c r="BR23" s="175"/>
      <c r="BS23" s="6"/>
      <c r="BT23" s="51" t="s">
        <v>25</v>
      </c>
      <c r="BU23" s="24">
        <f t="shared" si="19"/>
        <v>0.12877237594139321</v>
      </c>
      <c r="BV23" s="24">
        <f t="shared" si="0"/>
        <v>0.55384709817417055</v>
      </c>
      <c r="BW23" s="24">
        <f t="shared" si="0"/>
        <v>1.5985429770930122</v>
      </c>
      <c r="BX23" s="24">
        <f t="shared" si="0"/>
        <v>3.578170187106211</v>
      </c>
      <c r="BY23" s="24">
        <f t="shared" si="0"/>
        <v>6.8080389026220614</v>
      </c>
      <c r="BZ23" s="6"/>
      <c r="CA23" s="6"/>
      <c r="CB23" s="51" t="s">
        <v>25</v>
      </c>
      <c r="CC23" s="195">
        <f>IF(BU23="","",M23*BU23)</f>
        <v>1123.92529721648</v>
      </c>
      <c r="CD23" s="195">
        <f t="shared" ref="CD23:CG26" si="71">IF(BV23="","",N23*BV23)</f>
        <v>4058.0376883221475</v>
      </c>
      <c r="CE23" s="195">
        <f t="shared" si="71"/>
        <v>19729.217423281956</v>
      </c>
      <c r="CF23" s="195">
        <f t="shared" si="71"/>
        <v>6819.9923766244383</v>
      </c>
      <c r="CG23" s="195">
        <f t="shared" si="71"/>
        <v>11008.598905539873</v>
      </c>
      <c r="CH23" s="198">
        <f>SUM(CC23:CG23)</f>
        <v>42739.771690984897</v>
      </c>
      <c r="CI23" s="68"/>
      <c r="CJ23" s="68"/>
      <c r="CK23" s="195">
        <f t="shared" ref="CK23:CO26" si="72">IF(BU23="","",G23*BU23)</f>
        <v>1244.4562410976239</v>
      </c>
      <c r="CL23" s="195">
        <f t="shared" si="72"/>
        <v>4029.791486315265</v>
      </c>
      <c r="CM23" s="195">
        <f t="shared" si="72"/>
        <v>19455.866574199052</v>
      </c>
      <c r="CN23" s="195">
        <f t="shared" si="72"/>
        <v>5599.8363428212206</v>
      </c>
      <c r="CO23" s="195">
        <f t="shared" si="72"/>
        <v>9252.1248686633808</v>
      </c>
      <c r="CP23" s="198">
        <f t="shared" si="3"/>
        <v>39582.075513096541</v>
      </c>
      <c r="CS23" s="195">
        <f>IF(BU23="","",Y23*BU23)</f>
        <v>1087.2251700731829</v>
      </c>
      <c r="CT23" s="195">
        <f t="shared" ref="CT23:CW26" si="73">IF(BV23="","",Z23*BV23)</f>
        <v>885.60150998049869</v>
      </c>
      <c r="CU23" s="195">
        <f t="shared" si="73"/>
        <v>13814.608408037811</v>
      </c>
      <c r="CV23" s="195">
        <f t="shared" si="73"/>
        <v>38000.167387067959</v>
      </c>
      <c r="CW23" s="195">
        <f t="shared" si="73"/>
        <v>15052.574013697378</v>
      </c>
      <c r="CX23" s="198">
        <f t="shared" si="5"/>
        <v>68840.176488856829</v>
      </c>
      <c r="DA23" s="195">
        <f>IF(BU23="","",(S23+Y23)*BU23)</f>
        <v>1087.2251700731829</v>
      </c>
      <c r="DB23" s="195">
        <f t="shared" ref="DB23:DE26" si="74">IF(BV23="","",(T23+Z23)*BV23)</f>
        <v>885.60150998049869</v>
      </c>
      <c r="DC23" s="195">
        <f t="shared" si="74"/>
        <v>13814.608408037811</v>
      </c>
      <c r="DD23" s="195">
        <f t="shared" si="74"/>
        <v>38000.167387067959</v>
      </c>
      <c r="DE23" s="195">
        <f t="shared" si="74"/>
        <v>15052.574013697378</v>
      </c>
      <c r="DF23" s="198">
        <f t="shared" si="7"/>
        <v>68840.176488856829</v>
      </c>
      <c r="DI23" s="195">
        <f>IF(BU23="","",AK23*BU23)</f>
        <v>959.61174551526221</v>
      </c>
      <c r="DJ23" s="195">
        <f t="shared" ref="DJ23:DM26" si="75">IF(BV23="","",AL23*BV23)</f>
        <v>679.01654236153308</v>
      </c>
      <c r="DK23" s="195">
        <f t="shared" si="75"/>
        <v>11167.421237971783</v>
      </c>
      <c r="DL23" s="195">
        <f t="shared" si="75"/>
        <v>37696.022921163931</v>
      </c>
      <c r="DM23" s="195">
        <f t="shared" si="75"/>
        <v>35442.650527050449</v>
      </c>
      <c r="DN23" s="198">
        <f t="shared" si="25"/>
        <v>85944.722974062955</v>
      </c>
      <c r="DQ23" s="195">
        <f>IF(BU23="","",(AE23+AK23)*BU23)</f>
        <v>959.61174551526221</v>
      </c>
      <c r="DR23" s="195">
        <f t="shared" ref="DR23:DU26" si="76">IF(BV23="","",(AF23+AL23)*BV23)</f>
        <v>679.01654236153308</v>
      </c>
      <c r="DS23" s="195">
        <f t="shared" si="76"/>
        <v>11167.421237971783</v>
      </c>
      <c r="DT23" s="195">
        <f t="shared" si="76"/>
        <v>37696.022921163931</v>
      </c>
      <c r="DU23" s="195">
        <f t="shared" si="76"/>
        <v>35442.650527050449</v>
      </c>
      <c r="DV23" s="198">
        <f t="shared" si="10"/>
        <v>85944.722974062955</v>
      </c>
    </row>
    <row r="24" spans="1:126" ht="25.5" customHeight="1">
      <c r="A24" s="19"/>
      <c r="B24" s="55"/>
      <c r="C24" s="55"/>
      <c r="D24" s="56">
        <f t="shared" ref="D24:D26" si="77">L24</f>
        <v>23767</v>
      </c>
      <c r="E24" s="57">
        <f t="shared" ref="E24:E26" si="78">D24+SUM(AE24:AI24)</f>
        <v>23767</v>
      </c>
      <c r="F24" s="58" t="s">
        <v>27</v>
      </c>
      <c r="G24" s="52">
        <f>'[9]NAW4 - Refurb - NPgN'!G21</f>
        <v>6593</v>
      </c>
      <c r="H24" s="52">
        <f>'[9]NAW4 - Refurb - NPgN'!H21</f>
        <v>5704</v>
      </c>
      <c r="I24" s="52">
        <f>'[9]NAW4 - Refurb - NPgN'!I21</f>
        <v>9745</v>
      </c>
      <c r="J24" s="52">
        <f>'[9]NAW4 - Refurb - NPgN'!J21</f>
        <v>886</v>
      </c>
      <c r="K24" s="52">
        <f>'[9]NAW4 - Refurb - NPgN'!K21</f>
        <v>839</v>
      </c>
      <c r="L24" s="59">
        <f t="shared" ref="L24:L26" si="79">SUM(G24:K24)</f>
        <v>23767</v>
      </c>
      <c r="M24" s="52">
        <f>'[9]NAW4 - Refurb - NPgN'!M21</f>
        <v>5948</v>
      </c>
      <c r="N24" s="52">
        <f>'[9]NAW4 - Refurb - NPgN'!N21</f>
        <v>5742</v>
      </c>
      <c r="O24" s="52">
        <f>'[9]NAW4 - Refurb - NPgN'!O21</f>
        <v>9876</v>
      </c>
      <c r="P24" s="52">
        <f>'[9]NAW4 - Refurb - NPgN'!P21</f>
        <v>1268</v>
      </c>
      <c r="Q24" s="52">
        <f>'[9]NAW4 - Refurb - NPgN'!Q21</f>
        <v>1127</v>
      </c>
      <c r="R24" s="59">
        <f t="shared" ref="R24:R26" si="80">SUM(M24:Q24)</f>
        <v>23961</v>
      </c>
      <c r="S24" s="52">
        <f>'[9]NAW4 - Refurb - NPgN'!S21</f>
        <v>0</v>
      </c>
      <c r="T24" s="52">
        <f>'[9]NAW4 - Refurb - NPgN'!T21</f>
        <v>0</v>
      </c>
      <c r="U24" s="52">
        <f>'[9]NAW4 - Refurb - NPgN'!U21</f>
        <v>0</v>
      </c>
      <c r="V24" s="52">
        <f>'[9]NAW4 - Refurb - NPgN'!V21</f>
        <v>0</v>
      </c>
      <c r="W24" s="52">
        <f>'[9]NAW4 - Refurb - NPgN'!W21</f>
        <v>0</v>
      </c>
      <c r="X24" s="59">
        <f t="shared" ref="X24:X26" si="81">SUM(S24:W24)</f>
        <v>0</v>
      </c>
      <c r="Y24" s="52">
        <f>'[9]NAW4 - Refurb - NPgN'!Y21</f>
        <v>5770</v>
      </c>
      <c r="Z24" s="52">
        <f>'[9]NAW4 - Refurb - NPgN'!Z21</f>
        <v>1274</v>
      </c>
      <c r="AA24" s="52">
        <f>'[9]NAW4 - Refurb - NPgN'!AA21</f>
        <v>6931</v>
      </c>
      <c r="AB24" s="52">
        <f>'[9]NAW4 - Refurb - NPgN'!AB21</f>
        <v>7777</v>
      </c>
      <c r="AC24" s="52">
        <f>'[9]NAW4 - Refurb - NPgN'!AC21</f>
        <v>1467</v>
      </c>
      <c r="AD24" s="59">
        <f t="shared" ref="AD24:AD26" si="82">SUM(Y24:AC24)</f>
        <v>23219</v>
      </c>
      <c r="AE24" s="52">
        <f>'[9]NAW4 - Refurb - NPgN'!AE21</f>
        <v>0</v>
      </c>
      <c r="AF24" s="52">
        <f>'[9]NAW4 - Refurb - NPgN'!AF21</f>
        <v>0</v>
      </c>
      <c r="AG24" s="52">
        <f>'[9]NAW4 - Refurb - NPgN'!AG21</f>
        <v>0</v>
      </c>
      <c r="AH24" s="52">
        <f>'[9]NAW4 - Refurb - NPgN'!AH21</f>
        <v>0</v>
      </c>
      <c r="AI24" s="52">
        <f>'[9]NAW4 - Refurb - NPgN'!AI21</f>
        <v>0</v>
      </c>
      <c r="AJ24" s="59">
        <f t="shared" ref="AJ24:AJ26" si="83">SUM(AE24:AI24)</f>
        <v>0</v>
      </c>
      <c r="AK24" s="52">
        <f>'[9]NAW4 - Refurb - NPgN'!AK21</f>
        <v>5104</v>
      </c>
      <c r="AL24" s="52">
        <f>'[9]NAW4 - Refurb - NPgN'!AL21</f>
        <v>992</v>
      </c>
      <c r="AM24" s="52">
        <f>'[9]NAW4 - Refurb - NPgN'!AM21</f>
        <v>5617</v>
      </c>
      <c r="AN24" s="52">
        <f>'[9]NAW4 - Refurb - NPgN'!AN21</f>
        <v>7720</v>
      </c>
      <c r="AO24" s="52">
        <f>'[9]NAW4 - Refurb - NPgN'!AO21</f>
        <v>3656</v>
      </c>
      <c r="AP24" s="59">
        <f t="shared" ref="AP24:AP26" si="84">SUM(AK24:AO24)</f>
        <v>23089</v>
      </c>
      <c r="BB24" s="6"/>
      <c r="BC24" s="6"/>
      <c r="BD24" s="58" t="s">
        <v>27</v>
      </c>
      <c r="BE24" s="172">
        <f>'NPgN - Probs. of Failure'!O$12</f>
        <v>1.501646951654196E-5</v>
      </c>
      <c r="BF24" s="172">
        <f>'NPgN - Probs. of Failure'!P$12</f>
        <v>6.4585498293071822E-5</v>
      </c>
      <c r="BG24" s="172">
        <f>'NPgN - Probs. of Failure'!Q$12</f>
        <v>1.8641010318334381E-4</v>
      </c>
      <c r="BH24" s="172">
        <f>'NPgN - Probs. of Failure'!R$12</f>
        <v>4.1725939392571194E-4</v>
      </c>
      <c r="BI24" s="172">
        <f>'NPgN - Probs. of Failure'!S$12</f>
        <v>7.9390248025853029E-4</v>
      </c>
      <c r="BJ24" s="176"/>
      <c r="BK24" s="6"/>
      <c r="BL24" s="58" t="s">
        <v>27</v>
      </c>
      <c r="BM24" s="194">
        <f>$BM3*'NPgN - Average Cons. of Failure'!$Q$12</f>
        <v>12250.585056393214</v>
      </c>
      <c r="BN24" s="194">
        <f>$BM3*'NPgN - Average Cons. of Failure'!$Q$12</f>
        <v>12250.585056393214</v>
      </c>
      <c r="BO24" s="194">
        <f>$BM3*'NPgN - Average Cons. of Failure'!$Q$12</f>
        <v>12250.585056393214</v>
      </c>
      <c r="BP24" s="194">
        <f>$BM3*'NPgN - Average Cons. of Failure'!$Q$12</f>
        <v>12250.585056393214</v>
      </c>
      <c r="BQ24" s="194">
        <f>$BM3*'NPgN - Average Cons. of Failure'!$Q$12</f>
        <v>12250.585056393214</v>
      </c>
      <c r="BR24" s="176"/>
      <c r="BS24" s="6"/>
      <c r="BT24" s="58" t="s">
        <v>27</v>
      </c>
      <c r="BU24" s="24">
        <f t="shared" si="19"/>
        <v>0.18396053705913318</v>
      </c>
      <c r="BV24" s="24">
        <f t="shared" si="0"/>
        <v>0.79121014024881509</v>
      </c>
      <c r="BW24" s="24">
        <f t="shared" si="0"/>
        <v>2.2836328244185888</v>
      </c>
      <c r="BX24" s="24">
        <f t="shared" si="0"/>
        <v>5.1116716958660167</v>
      </c>
      <c r="BY24" s="24">
        <f t="shared" si="0"/>
        <v>9.7257698608886596</v>
      </c>
      <c r="BZ24" s="6"/>
      <c r="CA24" s="6"/>
      <c r="CB24" s="58" t="s">
        <v>27</v>
      </c>
      <c r="CC24" s="195">
        <f t="shared" ref="CC24:CC26" si="85">IF(BU24="","",M24*BU24)</f>
        <v>1094.1972744277241</v>
      </c>
      <c r="CD24" s="195">
        <f t="shared" si="71"/>
        <v>4543.1286253086964</v>
      </c>
      <c r="CE24" s="195">
        <f t="shared" si="71"/>
        <v>22553.157773957984</v>
      </c>
      <c r="CF24" s="195">
        <f t="shared" si="71"/>
        <v>6481.5997103581094</v>
      </c>
      <c r="CG24" s="195">
        <f t="shared" si="71"/>
        <v>10960.942633221519</v>
      </c>
      <c r="CH24" s="198">
        <f t="shared" ref="CH24:CH26" si="86">SUM(CC24:CG24)</f>
        <v>45633.026017274038</v>
      </c>
      <c r="CI24" s="68"/>
      <c r="CJ24" s="68"/>
      <c r="CK24" s="195">
        <f t="shared" si="72"/>
        <v>1212.8518208308651</v>
      </c>
      <c r="CL24" s="195">
        <f t="shared" si="72"/>
        <v>4513.0626399792409</v>
      </c>
      <c r="CM24" s="195">
        <f t="shared" si="72"/>
        <v>22254.001873959147</v>
      </c>
      <c r="CN24" s="195">
        <f t="shared" si="72"/>
        <v>4528.9411225372905</v>
      </c>
      <c r="CO24" s="195">
        <f t="shared" si="72"/>
        <v>8159.9209132855858</v>
      </c>
      <c r="CP24" s="198">
        <f t="shared" si="3"/>
        <v>40668.778370592125</v>
      </c>
      <c r="CS24" s="195">
        <f t="shared" ref="CS24:CS26" si="87">IF(BU24="","",Y24*BU24)</f>
        <v>1061.4522988311985</v>
      </c>
      <c r="CT24" s="195">
        <f t="shared" si="73"/>
        <v>1008.0017186769904</v>
      </c>
      <c r="CU24" s="195">
        <f t="shared" si="73"/>
        <v>15827.85910604524</v>
      </c>
      <c r="CV24" s="195">
        <f t="shared" si="73"/>
        <v>39753.470778750008</v>
      </c>
      <c r="CW24" s="195">
        <f t="shared" si="73"/>
        <v>14267.704385923664</v>
      </c>
      <c r="CX24" s="198">
        <f t="shared" si="5"/>
        <v>71918.48828822709</v>
      </c>
      <c r="DA24" s="195">
        <f t="shared" ref="DA24:DA26" si="88">IF(BU24="","",(S24+Y24)*BU24)</f>
        <v>1061.4522988311985</v>
      </c>
      <c r="DB24" s="195">
        <f t="shared" si="74"/>
        <v>1008.0017186769904</v>
      </c>
      <c r="DC24" s="195">
        <f t="shared" si="74"/>
        <v>15827.85910604524</v>
      </c>
      <c r="DD24" s="195">
        <f t="shared" si="74"/>
        <v>39753.470778750008</v>
      </c>
      <c r="DE24" s="195">
        <f t="shared" si="74"/>
        <v>14267.704385923664</v>
      </c>
      <c r="DF24" s="198">
        <f t="shared" si="7"/>
        <v>71918.48828822709</v>
      </c>
      <c r="DI24" s="195">
        <f t="shared" ref="DI24:DI26" si="89">IF(BU24="","",AK24*BU24)</f>
        <v>938.9345811498157</v>
      </c>
      <c r="DJ24" s="195">
        <f t="shared" si="75"/>
        <v>784.88045912682458</v>
      </c>
      <c r="DK24" s="195">
        <f t="shared" si="75"/>
        <v>12827.165574759214</v>
      </c>
      <c r="DL24" s="195">
        <f t="shared" si="75"/>
        <v>39462.105492085648</v>
      </c>
      <c r="DM24" s="195">
        <f t="shared" si="75"/>
        <v>35557.414611408938</v>
      </c>
      <c r="DN24" s="198">
        <f t="shared" si="25"/>
        <v>89570.500718530442</v>
      </c>
      <c r="DQ24" s="195">
        <f t="shared" ref="DQ24:DQ26" si="90">IF(BU24="","",(AE24+AK24)*BU24)</f>
        <v>938.9345811498157</v>
      </c>
      <c r="DR24" s="195">
        <f t="shared" si="76"/>
        <v>784.88045912682458</v>
      </c>
      <c r="DS24" s="195">
        <f t="shared" si="76"/>
        <v>12827.165574759214</v>
      </c>
      <c r="DT24" s="195">
        <f t="shared" si="76"/>
        <v>39462.105492085648</v>
      </c>
      <c r="DU24" s="195">
        <f t="shared" si="76"/>
        <v>35557.414611408938</v>
      </c>
      <c r="DV24" s="198">
        <f t="shared" si="10"/>
        <v>89570.500718530442</v>
      </c>
    </row>
    <row r="25" spans="1:126" ht="25.5" customHeight="1">
      <c r="A25" s="19"/>
      <c r="B25" s="55"/>
      <c r="C25" s="55"/>
      <c r="D25" s="56">
        <f t="shared" si="77"/>
        <v>6362</v>
      </c>
      <c r="E25" s="57">
        <f t="shared" si="78"/>
        <v>6362</v>
      </c>
      <c r="F25" s="58" t="s">
        <v>29</v>
      </c>
      <c r="G25" s="52">
        <f>'[9]NAW4 - Refurb - NPgN'!G22</f>
        <v>761</v>
      </c>
      <c r="H25" s="52">
        <f>'[9]NAW4 - Refurb - NPgN'!H22</f>
        <v>1889</v>
      </c>
      <c r="I25" s="52">
        <f>'[9]NAW4 - Refurb - NPgN'!I22</f>
        <v>2641</v>
      </c>
      <c r="J25" s="52">
        <f>'[9]NAW4 - Refurb - NPgN'!J22</f>
        <v>666</v>
      </c>
      <c r="K25" s="52">
        <f>'[9]NAW4 - Refurb - NPgN'!K22</f>
        <v>405</v>
      </c>
      <c r="L25" s="59">
        <f t="shared" si="79"/>
        <v>6362</v>
      </c>
      <c r="M25" s="52">
        <f>'[9]NAW4 - Refurb - NPgN'!M22</f>
        <v>689</v>
      </c>
      <c r="N25" s="52">
        <f>'[9]NAW4 - Refurb - NPgN'!N22</f>
        <v>1903</v>
      </c>
      <c r="O25" s="52">
        <f>'[9]NAW4 - Refurb - NPgN'!O22</f>
        <v>2679</v>
      </c>
      <c r="P25" s="52">
        <f>'[9]NAW4 - Refurb - NPgN'!P22</f>
        <v>666</v>
      </c>
      <c r="Q25" s="52">
        <f>'[9]NAW4 - Refurb - NPgN'!Q22</f>
        <v>405</v>
      </c>
      <c r="R25" s="59">
        <f t="shared" si="80"/>
        <v>6342</v>
      </c>
      <c r="S25" s="52">
        <f>'[9]NAW4 - Refurb - NPgN'!S22</f>
        <v>0</v>
      </c>
      <c r="T25" s="52">
        <f>'[9]NAW4 - Refurb - NPgN'!T22</f>
        <v>0</v>
      </c>
      <c r="U25" s="52">
        <f>'[9]NAW4 - Refurb - NPgN'!U22</f>
        <v>0</v>
      </c>
      <c r="V25" s="52">
        <f>'[9]NAW4 - Refurb - NPgN'!V22</f>
        <v>0</v>
      </c>
      <c r="W25" s="52">
        <f>'[9]NAW4 - Refurb - NPgN'!W22</f>
        <v>0</v>
      </c>
      <c r="X25" s="59">
        <f t="shared" si="81"/>
        <v>0</v>
      </c>
      <c r="Y25" s="52">
        <f>'[9]NAW4 - Refurb - NPgN'!Y22</f>
        <v>662</v>
      </c>
      <c r="Z25" s="52">
        <f>'[9]NAW4 - Refurb - NPgN'!Z22</f>
        <v>410</v>
      </c>
      <c r="AA25" s="52">
        <f>'[9]NAW4 - Refurb - NPgN'!AA22</f>
        <v>1873</v>
      </c>
      <c r="AB25" s="52">
        <f>'[9]NAW4 - Refurb - NPgN'!AB22</f>
        <v>3143</v>
      </c>
      <c r="AC25" s="52">
        <f>'[9]NAW4 - Refurb - NPgN'!AC22</f>
        <v>598</v>
      </c>
      <c r="AD25" s="59">
        <f t="shared" si="82"/>
        <v>6686</v>
      </c>
      <c r="AE25" s="52">
        <f>'[9]NAW4 - Refurb - NPgN'!AE22</f>
        <v>0</v>
      </c>
      <c r="AF25" s="52">
        <f>'[9]NAW4 - Refurb - NPgN'!AF22</f>
        <v>0</v>
      </c>
      <c r="AG25" s="52">
        <f>'[9]NAW4 - Refurb - NPgN'!AG22</f>
        <v>0</v>
      </c>
      <c r="AH25" s="52">
        <f>'[9]NAW4 - Refurb - NPgN'!AH22</f>
        <v>0</v>
      </c>
      <c r="AI25" s="52">
        <f>'[9]NAW4 - Refurb - NPgN'!AI22</f>
        <v>0</v>
      </c>
      <c r="AJ25" s="59">
        <f t="shared" si="83"/>
        <v>0</v>
      </c>
      <c r="AK25" s="52">
        <f>'[9]NAW4 - Refurb - NPgN'!AK22</f>
        <v>582</v>
      </c>
      <c r="AL25" s="52">
        <f>'[9]NAW4 - Refurb - NPgN'!AL22</f>
        <v>312</v>
      </c>
      <c r="AM25" s="52">
        <f>'[9]NAW4 - Refurb - NPgN'!AM22</f>
        <v>1512</v>
      </c>
      <c r="AN25" s="52">
        <f>'[9]NAW4 - Refurb - NPgN'!AN22</f>
        <v>3118</v>
      </c>
      <c r="AO25" s="52">
        <f>'[9]NAW4 - Refurb - NPgN'!AO22</f>
        <v>1282</v>
      </c>
      <c r="AP25" s="59">
        <f t="shared" si="84"/>
        <v>6806</v>
      </c>
      <c r="BB25" s="6"/>
      <c r="BC25" s="6"/>
      <c r="BD25" s="58" t="s">
        <v>29</v>
      </c>
      <c r="BE25" s="172">
        <f>'NPgN - Probs. of Failure'!O$12</f>
        <v>1.501646951654196E-5</v>
      </c>
      <c r="BF25" s="172">
        <f>'NPgN - Probs. of Failure'!P$12</f>
        <v>6.4585498293071822E-5</v>
      </c>
      <c r="BG25" s="172">
        <f>'NPgN - Probs. of Failure'!Q$12</f>
        <v>1.8641010318334381E-4</v>
      </c>
      <c r="BH25" s="172">
        <f>'NPgN - Probs. of Failure'!R$12</f>
        <v>4.1725939392571194E-4</v>
      </c>
      <c r="BI25" s="172">
        <f>'NPgN - Probs. of Failure'!S$12</f>
        <v>7.9390248025853029E-4</v>
      </c>
      <c r="BJ25" s="176"/>
      <c r="BK25" s="6"/>
      <c r="BL25" s="58" t="s">
        <v>29</v>
      </c>
      <c r="BM25" s="194">
        <f>$BM4*'NPgN - Average Cons. of Failure'!$Q$12</f>
        <v>18375.87758458982</v>
      </c>
      <c r="BN25" s="194">
        <f>$BM4*'NPgN - Average Cons. of Failure'!$Q$12</f>
        <v>18375.87758458982</v>
      </c>
      <c r="BO25" s="194">
        <f>$BM4*'NPgN - Average Cons. of Failure'!$Q$12</f>
        <v>18375.87758458982</v>
      </c>
      <c r="BP25" s="194">
        <f>$BM4*'NPgN - Average Cons. of Failure'!$Q$12</f>
        <v>18375.87758458982</v>
      </c>
      <c r="BQ25" s="194">
        <f>$BM4*'NPgN - Average Cons. of Failure'!$Q$12</f>
        <v>18375.87758458982</v>
      </c>
      <c r="BR25" s="176"/>
      <c r="BS25" s="6"/>
      <c r="BT25" s="58" t="s">
        <v>29</v>
      </c>
      <c r="BU25" s="24">
        <f t="shared" si="19"/>
        <v>0.27594080558869971</v>
      </c>
      <c r="BV25" s="24">
        <f t="shared" si="0"/>
        <v>1.1868152103732226</v>
      </c>
      <c r="BW25" s="24">
        <f t="shared" si="0"/>
        <v>3.425449236627883</v>
      </c>
      <c r="BX25" s="24">
        <f t="shared" si="0"/>
        <v>7.6675075437990241</v>
      </c>
      <c r="BY25" s="24">
        <f t="shared" si="0"/>
        <v>14.588654791332988</v>
      </c>
      <c r="BZ25" s="6"/>
      <c r="CA25" s="6"/>
      <c r="CB25" s="58" t="s">
        <v>29</v>
      </c>
      <c r="CC25" s="195">
        <f t="shared" si="85"/>
        <v>190.12321505061411</v>
      </c>
      <c r="CD25" s="195">
        <f t="shared" si="71"/>
        <v>2258.5093453402424</v>
      </c>
      <c r="CE25" s="195">
        <f t="shared" si="71"/>
        <v>9176.7785049260983</v>
      </c>
      <c r="CF25" s="195">
        <f t="shared" si="71"/>
        <v>5106.5600241701504</v>
      </c>
      <c r="CG25" s="195">
        <f t="shared" si="71"/>
        <v>5908.4051904898606</v>
      </c>
      <c r="CH25" s="198">
        <f t="shared" si="86"/>
        <v>22640.376279976968</v>
      </c>
      <c r="CI25" s="68"/>
      <c r="CJ25" s="68"/>
      <c r="CK25" s="195">
        <f t="shared" si="72"/>
        <v>209.99095305300048</v>
      </c>
      <c r="CL25" s="195">
        <f t="shared" si="72"/>
        <v>2241.8939323950176</v>
      </c>
      <c r="CM25" s="195">
        <f t="shared" si="72"/>
        <v>9046.6114339342384</v>
      </c>
      <c r="CN25" s="195">
        <f t="shared" si="72"/>
        <v>5106.5600241701504</v>
      </c>
      <c r="CO25" s="195">
        <f t="shared" si="72"/>
        <v>5908.4051904898606</v>
      </c>
      <c r="CP25" s="198">
        <f t="shared" si="3"/>
        <v>22513.461534042268</v>
      </c>
      <c r="CS25" s="195">
        <f t="shared" si="87"/>
        <v>182.67281329971919</v>
      </c>
      <c r="CT25" s="195">
        <f t="shared" si="73"/>
        <v>486.59423625302128</v>
      </c>
      <c r="CU25" s="195">
        <f t="shared" si="73"/>
        <v>6415.8664202040245</v>
      </c>
      <c r="CV25" s="195">
        <f t="shared" si="73"/>
        <v>24098.976210160334</v>
      </c>
      <c r="CW25" s="195">
        <f t="shared" si="73"/>
        <v>8724.015565217127</v>
      </c>
      <c r="CX25" s="198">
        <f t="shared" si="5"/>
        <v>39908.12524513423</v>
      </c>
      <c r="DA25" s="195">
        <f t="shared" si="88"/>
        <v>182.67281329971919</v>
      </c>
      <c r="DB25" s="195">
        <f t="shared" si="74"/>
        <v>486.59423625302128</v>
      </c>
      <c r="DC25" s="195">
        <f t="shared" si="74"/>
        <v>6415.8664202040245</v>
      </c>
      <c r="DD25" s="195">
        <f t="shared" si="74"/>
        <v>24098.976210160334</v>
      </c>
      <c r="DE25" s="195">
        <f t="shared" si="74"/>
        <v>8724.015565217127</v>
      </c>
      <c r="DF25" s="198">
        <f t="shared" si="7"/>
        <v>39908.12524513423</v>
      </c>
      <c r="DI25" s="195">
        <f t="shared" si="89"/>
        <v>160.59754885262322</v>
      </c>
      <c r="DJ25" s="195">
        <f t="shared" si="75"/>
        <v>370.28634563644545</v>
      </c>
      <c r="DK25" s="195">
        <f t="shared" si="75"/>
        <v>5179.2792457813594</v>
      </c>
      <c r="DL25" s="195">
        <f t="shared" si="75"/>
        <v>23907.288521565359</v>
      </c>
      <c r="DM25" s="195">
        <f t="shared" si="75"/>
        <v>18702.655442488893</v>
      </c>
      <c r="DN25" s="198">
        <f t="shared" si="25"/>
        <v>48320.107104324677</v>
      </c>
      <c r="DQ25" s="195">
        <f t="shared" si="90"/>
        <v>160.59754885262322</v>
      </c>
      <c r="DR25" s="195">
        <f t="shared" si="76"/>
        <v>370.28634563644545</v>
      </c>
      <c r="DS25" s="195">
        <f t="shared" si="76"/>
        <v>5179.2792457813594</v>
      </c>
      <c r="DT25" s="195">
        <f t="shared" si="76"/>
        <v>23907.288521565359</v>
      </c>
      <c r="DU25" s="195">
        <f t="shared" si="76"/>
        <v>18702.655442488893</v>
      </c>
      <c r="DV25" s="198">
        <f t="shared" si="10"/>
        <v>48320.107104324677</v>
      </c>
    </row>
    <row r="26" spans="1:126" ht="25.5" customHeight="1">
      <c r="A26" s="19"/>
      <c r="B26" s="55"/>
      <c r="C26" s="55"/>
      <c r="D26" s="56">
        <f t="shared" si="77"/>
        <v>9964</v>
      </c>
      <c r="E26" s="57">
        <f t="shared" si="78"/>
        <v>9964</v>
      </c>
      <c r="F26" s="58" t="s">
        <v>30</v>
      </c>
      <c r="G26" s="52">
        <f>'[9]NAW4 - Refurb - NPgN'!G23</f>
        <v>1217</v>
      </c>
      <c r="H26" s="52">
        <f>'[9]NAW4 - Refurb - NPgN'!H23</f>
        <v>3352</v>
      </c>
      <c r="I26" s="52">
        <f>'[9]NAW4 - Refurb - NPgN'!I23</f>
        <v>4087</v>
      </c>
      <c r="J26" s="52">
        <f>'[9]NAW4 - Refurb - NPgN'!J23</f>
        <v>861</v>
      </c>
      <c r="K26" s="52">
        <f>'[9]NAW4 - Refurb - NPgN'!K23</f>
        <v>447</v>
      </c>
      <c r="L26" s="59">
        <f t="shared" si="79"/>
        <v>9964</v>
      </c>
      <c r="M26" s="52">
        <f>'[9]NAW4 - Refurb - NPgN'!M23</f>
        <v>1100</v>
      </c>
      <c r="N26" s="52">
        <f>'[9]NAW4 - Refurb - NPgN'!N23</f>
        <v>3376</v>
      </c>
      <c r="O26" s="52">
        <f>'[9]NAW4 - Refurb - NPgN'!O23</f>
        <v>4145</v>
      </c>
      <c r="P26" s="52">
        <f>'[9]NAW4 - Refurb - NPgN'!P23</f>
        <v>989</v>
      </c>
      <c r="Q26" s="52">
        <f>'[9]NAW4 - Refurb - NPgN'!Q23</f>
        <v>545</v>
      </c>
      <c r="R26" s="59">
        <f t="shared" si="80"/>
        <v>10155</v>
      </c>
      <c r="S26" s="52">
        <f>'[9]NAW4 - Refurb - NPgN'!S23</f>
        <v>0</v>
      </c>
      <c r="T26" s="52">
        <f>'[9]NAW4 - Refurb - NPgN'!T23</f>
        <v>0</v>
      </c>
      <c r="U26" s="52">
        <f>'[9]NAW4 - Refurb - NPgN'!U23</f>
        <v>0</v>
      </c>
      <c r="V26" s="52">
        <f>'[9]NAW4 - Refurb - NPgN'!V23</f>
        <v>0</v>
      </c>
      <c r="W26" s="52">
        <f>'[9]NAW4 - Refurb - NPgN'!W23</f>
        <v>0</v>
      </c>
      <c r="X26" s="59">
        <f t="shared" si="81"/>
        <v>0</v>
      </c>
      <c r="Y26" s="52">
        <f>'[9]NAW4 - Refurb - NPgN'!Y23</f>
        <v>1061</v>
      </c>
      <c r="Z26" s="52">
        <f>'[9]NAW4 - Refurb - NPgN'!Z23</f>
        <v>733</v>
      </c>
      <c r="AA26" s="52">
        <f>'[9]NAW4 - Refurb - NPgN'!AA23</f>
        <v>2900</v>
      </c>
      <c r="AB26" s="52">
        <f>'[9]NAW4 - Refurb - NPgN'!AB23</f>
        <v>5277</v>
      </c>
      <c r="AC26" s="52">
        <f>'[9]NAW4 - Refurb - NPgN'!AC23</f>
        <v>737</v>
      </c>
      <c r="AD26" s="59">
        <f t="shared" si="82"/>
        <v>10708</v>
      </c>
      <c r="AE26" s="52">
        <f>'[9]NAW4 - Refurb - NPgN'!AE23</f>
        <v>0</v>
      </c>
      <c r="AF26" s="52">
        <f>'[9]NAW4 - Refurb - NPgN'!AF23</f>
        <v>0</v>
      </c>
      <c r="AG26" s="52">
        <f>'[9]NAW4 - Refurb - NPgN'!AG23</f>
        <v>0</v>
      </c>
      <c r="AH26" s="52">
        <f>'[9]NAW4 - Refurb - NPgN'!AH23</f>
        <v>0</v>
      </c>
      <c r="AI26" s="52">
        <f>'[9]NAW4 - Refurb - NPgN'!AI23</f>
        <v>0</v>
      </c>
      <c r="AJ26" s="59">
        <f t="shared" si="83"/>
        <v>0</v>
      </c>
      <c r="AK26" s="52">
        <f>'[9]NAW4 - Refurb - NPgN'!AK23</f>
        <v>934</v>
      </c>
      <c r="AL26" s="52">
        <f>'[9]NAW4 - Refurb - NPgN'!AL23</f>
        <v>560</v>
      </c>
      <c r="AM26" s="52">
        <f>'[9]NAW4 - Refurb - NPgN'!AM23</f>
        <v>2341</v>
      </c>
      <c r="AN26" s="52">
        <f>'[9]NAW4 - Refurb - NPgN'!AN23</f>
        <v>5234</v>
      </c>
      <c r="AO26" s="52">
        <f>'[9]NAW4 - Refurb - NPgN'!AO23</f>
        <v>1759</v>
      </c>
      <c r="AP26" s="59">
        <f t="shared" si="84"/>
        <v>10828</v>
      </c>
      <c r="BB26" s="6"/>
      <c r="BC26" s="6"/>
      <c r="BD26" s="58" t="s">
        <v>30</v>
      </c>
      <c r="BE26" s="172">
        <f>'NPgN - Probs. of Failure'!O$12</f>
        <v>1.501646951654196E-5</v>
      </c>
      <c r="BF26" s="172">
        <f>'NPgN - Probs. of Failure'!P$12</f>
        <v>6.4585498293071822E-5</v>
      </c>
      <c r="BG26" s="172">
        <f>'NPgN - Probs. of Failure'!Q$12</f>
        <v>1.8641010318334381E-4</v>
      </c>
      <c r="BH26" s="172">
        <f>'NPgN - Probs. of Failure'!R$12</f>
        <v>4.1725939392571194E-4</v>
      </c>
      <c r="BI26" s="172">
        <f>'NPgN - Probs. of Failure'!S$12</f>
        <v>7.9390248025853029E-4</v>
      </c>
      <c r="BJ26" s="176"/>
      <c r="BK26" s="6"/>
      <c r="BL26" s="58" t="s">
        <v>30</v>
      </c>
      <c r="BM26" s="194">
        <f>$BM5*'NPgN - Average Cons. of Failure'!$Q$12</f>
        <v>30626.462640983038</v>
      </c>
      <c r="BN26" s="194">
        <f>$BM5*'NPgN - Average Cons. of Failure'!$Q$12</f>
        <v>30626.462640983038</v>
      </c>
      <c r="BO26" s="194">
        <f>$BM5*'NPgN - Average Cons. of Failure'!$Q$12</f>
        <v>30626.462640983038</v>
      </c>
      <c r="BP26" s="194">
        <f>$BM5*'NPgN - Average Cons. of Failure'!$Q$12</f>
        <v>30626.462640983038</v>
      </c>
      <c r="BQ26" s="194">
        <f>$BM5*'NPgN - Average Cons. of Failure'!$Q$12</f>
        <v>30626.462640983038</v>
      </c>
      <c r="BR26" s="176"/>
      <c r="BS26" s="6"/>
      <c r="BT26" s="58" t="s">
        <v>30</v>
      </c>
      <c r="BU26" s="24">
        <f t="shared" si="19"/>
        <v>0.45990134264783294</v>
      </c>
      <c r="BV26" s="24">
        <f t="shared" si="0"/>
        <v>1.978025350622038</v>
      </c>
      <c r="BW26" s="24">
        <f t="shared" si="0"/>
        <v>5.7090820610464723</v>
      </c>
      <c r="BX26" s="24">
        <f t="shared" si="0"/>
        <v>12.779179239665041</v>
      </c>
      <c r="BY26" s="24">
        <f t="shared" si="0"/>
        <v>24.314424652221653</v>
      </c>
      <c r="BZ26" s="6"/>
      <c r="CA26" s="6"/>
      <c r="CB26" s="58" t="s">
        <v>30</v>
      </c>
      <c r="CC26" s="195">
        <f t="shared" si="85"/>
        <v>505.89147691261621</v>
      </c>
      <c r="CD26" s="195">
        <f t="shared" si="71"/>
        <v>6677.8135837</v>
      </c>
      <c r="CE26" s="195">
        <f t="shared" si="71"/>
        <v>23664.145143037629</v>
      </c>
      <c r="CF26" s="195">
        <f t="shared" si="71"/>
        <v>12638.608268028725</v>
      </c>
      <c r="CG26" s="195">
        <f t="shared" si="71"/>
        <v>13251.361435460802</v>
      </c>
      <c r="CH26" s="198">
        <f t="shared" si="86"/>
        <v>56737.819907139768</v>
      </c>
      <c r="CI26" s="68"/>
      <c r="CJ26" s="68"/>
      <c r="CK26" s="195">
        <f t="shared" si="72"/>
        <v>559.69993400241265</v>
      </c>
      <c r="CL26" s="195">
        <f t="shared" si="72"/>
        <v>6630.3409752850712</v>
      </c>
      <c r="CM26" s="195">
        <f t="shared" si="72"/>
        <v>23333.018383496932</v>
      </c>
      <c r="CN26" s="195">
        <f t="shared" si="72"/>
        <v>11002.8733253516</v>
      </c>
      <c r="CO26" s="195">
        <f t="shared" si="72"/>
        <v>10868.547819543079</v>
      </c>
      <c r="CP26" s="198">
        <f t="shared" si="3"/>
        <v>52394.480437679093</v>
      </c>
      <c r="CS26" s="195">
        <f t="shared" si="87"/>
        <v>487.95532454935073</v>
      </c>
      <c r="CT26" s="195">
        <f t="shared" si="73"/>
        <v>1449.892582005954</v>
      </c>
      <c r="CU26" s="195">
        <f t="shared" si="73"/>
        <v>16556.337977034771</v>
      </c>
      <c r="CV26" s="195">
        <f t="shared" si="73"/>
        <v>67435.728847712424</v>
      </c>
      <c r="CW26" s="195">
        <f t="shared" si="73"/>
        <v>17919.73096868736</v>
      </c>
      <c r="CX26" s="198">
        <f t="shared" si="5"/>
        <v>103849.64569998987</v>
      </c>
      <c r="DA26" s="195">
        <f t="shared" si="88"/>
        <v>487.95532454935073</v>
      </c>
      <c r="DB26" s="195">
        <f t="shared" si="74"/>
        <v>1449.892582005954</v>
      </c>
      <c r="DC26" s="195">
        <f t="shared" si="74"/>
        <v>16556.337977034771</v>
      </c>
      <c r="DD26" s="195">
        <f t="shared" si="74"/>
        <v>67435.728847712424</v>
      </c>
      <c r="DE26" s="195">
        <f t="shared" si="74"/>
        <v>17919.73096868736</v>
      </c>
      <c r="DF26" s="198">
        <f t="shared" si="7"/>
        <v>103849.64569998987</v>
      </c>
      <c r="DI26" s="195">
        <f t="shared" si="89"/>
        <v>429.54785403307596</v>
      </c>
      <c r="DJ26" s="195">
        <f t="shared" si="75"/>
        <v>1107.6941963483412</v>
      </c>
      <c r="DK26" s="195">
        <f t="shared" si="75"/>
        <v>13364.961104909791</v>
      </c>
      <c r="DL26" s="195">
        <f t="shared" si="75"/>
        <v>66886.224140406819</v>
      </c>
      <c r="DM26" s="195">
        <f t="shared" si="75"/>
        <v>42769.072963257888</v>
      </c>
      <c r="DN26" s="198">
        <f t="shared" si="25"/>
        <v>124557.50025895592</v>
      </c>
      <c r="DQ26" s="195">
        <f t="shared" si="90"/>
        <v>429.54785403307596</v>
      </c>
      <c r="DR26" s="195">
        <f t="shared" si="76"/>
        <v>1107.6941963483412</v>
      </c>
      <c r="DS26" s="195">
        <f t="shared" si="76"/>
        <v>13364.961104909791</v>
      </c>
      <c r="DT26" s="195">
        <f t="shared" si="76"/>
        <v>66886.224140406819</v>
      </c>
      <c r="DU26" s="195">
        <f t="shared" si="76"/>
        <v>42769.072963257888</v>
      </c>
      <c r="DV26" s="198">
        <f t="shared" si="10"/>
        <v>124557.50025895592</v>
      </c>
    </row>
    <row r="27" spans="1:126" ht="25.5" customHeight="1" thickBot="1">
      <c r="A27" s="19"/>
      <c r="B27" s="60"/>
      <c r="C27" s="61"/>
      <c r="D27" s="62">
        <f>SUM(D23:D26)</f>
        <v>72128</v>
      </c>
      <c r="E27" s="63">
        <f>SUM(E23:E26)</f>
        <v>72128</v>
      </c>
      <c r="F27" s="64"/>
      <c r="G27" s="65">
        <f>SUM(G23:G26)</f>
        <v>18235</v>
      </c>
      <c r="H27" s="66">
        <f t="shared" ref="H27:K27" si="91">SUM(H23:H26)</f>
        <v>18221</v>
      </c>
      <c r="I27" s="66">
        <f t="shared" si="91"/>
        <v>28644</v>
      </c>
      <c r="J27" s="66">
        <f t="shared" si="91"/>
        <v>3978</v>
      </c>
      <c r="K27" s="66">
        <f t="shared" si="91"/>
        <v>3050</v>
      </c>
      <c r="L27" s="67"/>
      <c r="M27" s="65">
        <f>SUM(M23:M26)</f>
        <v>16465</v>
      </c>
      <c r="N27" s="66">
        <f t="shared" ref="N27:Q27" si="92">SUM(N23:N26)</f>
        <v>18348</v>
      </c>
      <c r="O27" s="66">
        <f t="shared" si="92"/>
        <v>29042</v>
      </c>
      <c r="P27" s="66">
        <f t="shared" si="92"/>
        <v>4829</v>
      </c>
      <c r="Q27" s="66">
        <f t="shared" si="92"/>
        <v>3694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15936</v>
      </c>
      <c r="Z27" s="66">
        <f t="shared" ref="Z27:AC27" si="94">SUM(Z23:Z26)</f>
        <v>4016</v>
      </c>
      <c r="AA27" s="66">
        <f t="shared" si="94"/>
        <v>20346</v>
      </c>
      <c r="AB27" s="66">
        <f t="shared" si="94"/>
        <v>26817</v>
      </c>
      <c r="AC27" s="66">
        <f t="shared" si="94"/>
        <v>5013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14072</v>
      </c>
      <c r="AL27" s="66">
        <f t="shared" ref="AL27:AO27" si="96">SUM(AL23:AL26)</f>
        <v>3090</v>
      </c>
      <c r="AM27" s="66">
        <f t="shared" si="96"/>
        <v>16456</v>
      </c>
      <c r="AN27" s="66">
        <f t="shared" si="96"/>
        <v>26607</v>
      </c>
      <c r="AO27" s="66">
        <f t="shared" si="96"/>
        <v>11903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2914.1372636074343</v>
      </c>
      <c r="CD27" s="197">
        <f t="shared" ref="CD27:CG27" si="97">SUM(CD23:CD26)</f>
        <v>17537.489242671087</v>
      </c>
      <c r="CE27" s="197">
        <f t="shared" si="97"/>
        <v>75123.298845203666</v>
      </c>
      <c r="CF27" s="197">
        <f t="shared" si="97"/>
        <v>31046.760379181422</v>
      </c>
      <c r="CG27" s="197">
        <f t="shared" si="97"/>
        <v>41129.308164712049</v>
      </c>
      <c r="CH27" s="198">
        <f>SUM(CC27:CG27)</f>
        <v>167750.99389537566</v>
      </c>
      <c r="CI27" s="68"/>
      <c r="CJ27" s="68"/>
      <c r="CK27" s="197">
        <f>SUM(CK23:CK26)</f>
        <v>3226.9989489839022</v>
      </c>
      <c r="CL27" s="197">
        <f t="shared" ref="CL27:CO27" si="98">SUM(CL23:CL26)</f>
        <v>17415.089033974597</v>
      </c>
      <c r="CM27" s="197">
        <f t="shared" si="98"/>
        <v>74089.498265589369</v>
      </c>
      <c r="CN27" s="197">
        <f t="shared" si="98"/>
        <v>26238.210814880262</v>
      </c>
      <c r="CO27" s="197">
        <f t="shared" si="98"/>
        <v>34188.998791981903</v>
      </c>
      <c r="CP27" s="198">
        <f t="shared" si="3"/>
        <v>155158.79585541005</v>
      </c>
      <c r="CS27" s="197">
        <f>SUM(CS23:CS26)</f>
        <v>2819.3056067534512</v>
      </c>
      <c r="CT27" s="197">
        <f t="shared" ref="CT27:CW27" si="99">SUM(CT23:CT26)</f>
        <v>3830.0900469164644</v>
      </c>
      <c r="CU27" s="197">
        <f t="shared" si="99"/>
        <v>52614.671911321842</v>
      </c>
      <c r="CV27" s="197">
        <f t="shared" si="99"/>
        <v>169288.34322369072</v>
      </c>
      <c r="CW27" s="197">
        <f t="shared" si="99"/>
        <v>55964.024933525536</v>
      </c>
      <c r="CX27" s="198">
        <f t="shared" si="5"/>
        <v>284516.435722208</v>
      </c>
      <c r="DA27" s="197">
        <f>SUM(DA23:DA26)</f>
        <v>2819.3056067534512</v>
      </c>
      <c r="DB27" s="197">
        <f t="shared" ref="DB27:DE27" si="100">SUM(DB23:DB26)</f>
        <v>3830.0900469164644</v>
      </c>
      <c r="DC27" s="197">
        <f t="shared" si="100"/>
        <v>52614.671911321842</v>
      </c>
      <c r="DD27" s="197">
        <f t="shared" si="100"/>
        <v>169288.34322369072</v>
      </c>
      <c r="DE27" s="197">
        <f t="shared" si="100"/>
        <v>55964.024933525536</v>
      </c>
      <c r="DF27" s="198">
        <f t="shared" si="7"/>
        <v>284516.435722208</v>
      </c>
      <c r="DI27" s="197">
        <f>SUM(DI23:DI26)</f>
        <v>2488.6917295507769</v>
      </c>
      <c r="DJ27" s="197">
        <f t="shared" ref="DJ27:DM27" si="101">SUM(DJ23:DJ26)</f>
        <v>2941.8775434731442</v>
      </c>
      <c r="DK27" s="197">
        <f t="shared" si="101"/>
        <v>42538.827163422146</v>
      </c>
      <c r="DL27" s="197">
        <f t="shared" si="101"/>
        <v>167951.64107522176</v>
      </c>
      <c r="DM27" s="197">
        <f t="shared" si="101"/>
        <v>132471.79354420616</v>
      </c>
      <c r="DN27" s="198">
        <f t="shared" si="25"/>
        <v>348392.831055874</v>
      </c>
      <c r="DQ27" s="197">
        <f>SUM(DQ23:DQ26)</f>
        <v>2488.6917295507769</v>
      </c>
      <c r="DR27" s="197">
        <f t="shared" ref="DR27:DU27" si="102">SUM(DR23:DR26)</f>
        <v>2941.8775434731442</v>
      </c>
      <c r="DS27" s="197">
        <f t="shared" si="102"/>
        <v>42538.827163422146</v>
      </c>
      <c r="DT27" s="197">
        <f t="shared" si="102"/>
        <v>167951.64107522176</v>
      </c>
      <c r="DU27" s="197">
        <f t="shared" si="102"/>
        <v>132471.79354420616</v>
      </c>
      <c r="DV27" s="198">
        <f t="shared" si="10"/>
        <v>348392.831055874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NPgN'!G25</f>
        <v>0</v>
      </c>
      <c r="H28" s="52">
        <f>'[9]NAW4 - Refurb - NPgN'!H25</f>
        <v>0</v>
      </c>
      <c r="I28" s="52">
        <f>'[9]NAW4 - Refurb - NPgN'!I25</f>
        <v>0</v>
      </c>
      <c r="J28" s="52">
        <f>'[9]NAW4 - Refurb - NPgN'!J25</f>
        <v>0</v>
      </c>
      <c r="K28" s="52">
        <f>'[9]NAW4 - Refurb - NPgN'!K25</f>
        <v>0</v>
      </c>
      <c r="L28" s="53">
        <f>SUM(G28:K28)</f>
        <v>0</v>
      </c>
      <c r="M28" s="52">
        <f>'[9]NAW4 - Refurb - NPgN'!M25</f>
        <v>0</v>
      </c>
      <c r="N28" s="52">
        <f>'[9]NAW4 - Refurb - NPgN'!N25</f>
        <v>0</v>
      </c>
      <c r="O28" s="52">
        <f>'[9]NAW4 - Refurb - NPgN'!O25</f>
        <v>0</v>
      </c>
      <c r="P28" s="52">
        <f>'[9]NAW4 - Refurb - NPgN'!P25</f>
        <v>0</v>
      </c>
      <c r="Q28" s="52">
        <f>'[9]NAW4 - Refurb - NPgN'!Q25</f>
        <v>0</v>
      </c>
      <c r="R28" s="53">
        <f>SUM(M28:Q28)</f>
        <v>0</v>
      </c>
      <c r="S28" s="52">
        <f>'[9]NAW4 - Refurb - NPgN'!S25</f>
        <v>0</v>
      </c>
      <c r="T28" s="52">
        <f>'[9]NAW4 - Refurb - NPgN'!T25</f>
        <v>0</v>
      </c>
      <c r="U28" s="52">
        <f>'[9]NAW4 - Refurb - NPgN'!U25</f>
        <v>0</v>
      </c>
      <c r="V28" s="52">
        <f>'[9]NAW4 - Refurb - NPgN'!V25</f>
        <v>0</v>
      </c>
      <c r="W28" s="52">
        <f>'[9]NAW4 - Refurb - NPgN'!W25</f>
        <v>0</v>
      </c>
      <c r="X28" s="53">
        <f>SUM(S28:W28)</f>
        <v>0</v>
      </c>
      <c r="Y28" s="54">
        <f>'[9]NAW4 - Refurb - NPgN'!Y25</f>
        <v>0</v>
      </c>
      <c r="Z28" s="54">
        <f>'[9]NAW4 - Refurb - NPgN'!Z25</f>
        <v>0</v>
      </c>
      <c r="AA28" s="54">
        <f>'[9]NAW4 - Refurb - NPgN'!AA25</f>
        <v>0</v>
      </c>
      <c r="AB28" s="54">
        <f>'[9]NAW4 - Refurb - NPgN'!AB25</f>
        <v>0</v>
      </c>
      <c r="AC28" s="54">
        <f>'[9]NAW4 - Refurb - NPgN'!AC25</f>
        <v>0</v>
      </c>
      <c r="AD28" s="53">
        <f>SUM(Y28:AC28)</f>
        <v>0</v>
      </c>
      <c r="AE28" s="54">
        <f>'[9]NAW4 - Refurb - NPgN'!AE25</f>
        <v>0</v>
      </c>
      <c r="AF28" s="54">
        <f>'[9]NAW4 - Refurb - NPgN'!AF25</f>
        <v>0</v>
      </c>
      <c r="AG28" s="54">
        <f>'[9]NAW4 - Refurb - NPgN'!AG25</f>
        <v>0</v>
      </c>
      <c r="AH28" s="54">
        <f>'[9]NAW4 - Refurb - NPgN'!AH25</f>
        <v>0</v>
      </c>
      <c r="AI28" s="54">
        <f>'[9]NAW4 - Refurb - NPgN'!AI25</f>
        <v>0</v>
      </c>
      <c r="AJ28" s="53">
        <f>SUM(AE28:AI28)</f>
        <v>0</v>
      </c>
      <c r="AK28" s="54">
        <f>'[9]NAW4 - Refurb - NPgN'!AK25</f>
        <v>0</v>
      </c>
      <c r="AL28" s="54">
        <f>'[9]NAW4 - Refurb - NPgN'!AL25</f>
        <v>0</v>
      </c>
      <c r="AM28" s="54">
        <f>'[9]NAW4 - Refurb - NPgN'!AM25</f>
        <v>0</v>
      </c>
      <c r="AN28" s="54">
        <f>'[9]NAW4 - Refurb - NPgN'!AN25</f>
        <v>0</v>
      </c>
      <c r="AO28" s="54">
        <f>'[9]NAW4 - Refurb - NPgN'!AO25</f>
        <v>0</v>
      </c>
      <c r="AP28" s="53">
        <f>SUM(AK28:AO28)</f>
        <v>0</v>
      </c>
      <c r="BB28" s="6"/>
      <c r="BC28" s="6"/>
      <c r="BD28" s="51" t="s">
        <v>25</v>
      </c>
      <c r="BE28" s="172">
        <f>'NPgN - Probs. of Failure'!O$13</f>
        <v>0</v>
      </c>
      <c r="BF28" s="172">
        <f>'NPgN - Probs. of Failure'!P$13</f>
        <v>0</v>
      </c>
      <c r="BG28" s="172">
        <f>'NPgN - Probs. of Failure'!Q$13</f>
        <v>0</v>
      </c>
      <c r="BH28" s="172">
        <f>'NPgN - Probs. of Failure'!R$13</f>
        <v>0</v>
      </c>
      <c r="BI28" s="172">
        <f>'NPgN - Probs. of Failure'!S$13</f>
        <v>0</v>
      </c>
      <c r="BJ28" s="175"/>
      <c r="BK28" s="6"/>
      <c r="BL28" s="51" t="s">
        <v>25</v>
      </c>
      <c r="BM28" s="242">
        <f>IFERROR(($BM2*'NPgN - Average Cons. of Failure'!$Q$13),0)</f>
        <v>0</v>
      </c>
      <c r="BN28" s="242">
        <f>IFERROR(($BM2*'NPgN - Average Cons. of Failure'!$Q$13),0)</f>
        <v>0</v>
      </c>
      <c r="BO28" s="242">
        <f>IFERROR(($BM2*'NPgN - Average Cons. of Failure'!$Q$13),0)</f>
        <v>0</v>
      </c>
      <c r="BP28" s="242">
        <f>IFERROR(($BM2*'NPgN - Average Cons. of Failure'!$Q$13),0)</f>
        <v>0</v>
      </c>
      <c r="BQ28" s="242">
        <f>IFERROR(($BM2*'NPgN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NPgN'!G26</f>
        <v>0</v>
      </c>
      <c r="H29" s="52">
        <f>'[9]NAW4 - Refurb - NPgN'!H26</f>
        <v>0</v>
      </c>
      <c r="I29" s="52">
        <f>'[9]NAW4 - Refurb - NPgN'!I26</f>
        <v>0</v>
      </c>
      <c r="J29" s="52">
        <f>'[9]NAW4 - Refurb - NPgN'!J26</f>
        <v>0</v>
      </c>
      <c r="K29" s="52">
        <f>'[9]NAW4 - Refurb - NPgN'!K26</f>
        <v>0</v>
      </c>
      <c r="L29" s="59">
        <f t="shared" ref="L29:L31" si="111">SUM(G29:K29)</f>
        <v>0</v>
      </c>
      <c r="M29" s="52">
        <f>'[9]NAW4 - Refurb - NPgN'!M26</f>
        <v>0</v>
      </c>
      <c r="N29" s="52">
        <f>'[9]NAW4 - Refurb - NPgN'!N26</f>
        <v>0</v>
      </c>
      <c r="O29" s="52">
        <f>'[9]NAW4 - Refurb - NPgN'!O26</f>
        <v>0</v>
      </c>
      <c r="P29" s="52">
        <f>'[9]NAW4 - Refurb - NPgN'!P26</f>
        <v>0</v>
      </c>
      <c r="Q29" s="52">
        <f>'[9]NAW4 - Refurb - NPgN'!Q26</f>
        <v>0</v>
      </c>
      <c r="R29" s="59">
        <f t="shared" ref="R29:R31" si="112">SUM(M29:Q29)</f>
        <v>0</v>
      </c>
      <c r="S29" s="52">
        <f>'[9]NAW4 - Refurb - NPgN'!S26</f>
        <v>0</v>
      </c>
      <c r="T29" s="52">
        <f>'[9]NAW4 - Refurb - NPgN'!T26</f>
        <v>0</v>
      </c>
      <c r="U29" s="52">
        <f>'[9]NAW4 - Refurb - NPgN'!U26</f>
        <v>0</v>
      </c>
      <c r="V29" s="52">
        <f>'[9]NAW4 - Refurb - NPgN'!V26</f>
        <v>0</v>
      </c>
      <c r="W29" s="52">
        <f>'[9]NAW4 - Refurb - NPgN'!W26</f>
        <v>0</v>
      </c>
      <c r="X29" s="59">
        <f t="shared" ref="X29:X31" si="113">SUM(S29:W29)</f>
        <v>0</v>
      </c>
      <c r="Y29" s="52">
        <f>'[9]NAW4 - Refurb - NPgN'!Y26</f>
        <v>0</v>
      </c>
      <c r="Z29" s="52">
        <f>'[9]NAW4 - Refurb - NPgN'!Z26</f>
        <v>0</v>
      </c>
      <c r="AA29" s="52">
        <f>'[9]NAW4 - Refurb - NPgN'!AA26</f>
        <v>0</v>
      </c>
      <c r="AB29" s="52">
        <f>'[9]NAW4 - Refurb - NPgN'!AB26</f>
        <v>0</v>
      </c>
      <c r="AC29" s="52">
        <f>'[9]NAW4 - Refurb - NPgN'!AC26</f>
        <v>0</v>
      </c>
      <c r="AD29" s="59">
        <f t="shared" ref="AD29:AD31" si="114">SUM(Y29:AC29)</f>
        <v>0</v>
      </c>
      <c r="AE29" s="52">
        <f>'[9]NAW4 - Refurb - NPgN'!AE26</f>
        <v>0</v>
      </c>
      <c r="AF29" s="52">
        <f>'[9]NAW4 - Refurb - NPgN'!AF26</f>
        <v>0</v>
      </c>
      <c r="AG29" s="52">
        <f>'[9]NAW4 - Refurb - NPgN'!AG26</f>
        <v>0</v>
      </c>
      <c r="AH29" s="52">
        <f>'[9]NAW4 - Refurb - NPgN'!AH26</f>
        <v>0</v>
      </c>
      <c r="AI29" s="52">
        <f>'[9]NAW4 - Refurb - NPgN'!AI26</f>
        <v>0</v>
      </c>
      <c r="AJ29" s="59">
        <f t="shared" ref="AJ29:AJ31" si="115">SUM(AE29:AI29)</f>
        <v>0</v>
      </c>
      <c r="AK29" s="52">
        <f>'[9]NAW4 - Refurb - NPgN'!AK26</f>
        <v>0</v>
      </c>
      <c r="AL29" s="52">
        <f>'[9]NAW4 - Refurb - NPgN'!AL26</f>
        <v>0</v>
      </c>
      <c r="AM29" s="52">
        <f>'[9]NAW4 - Refurb - NPgN'!AM26</f>
        <v>0</v>
      </c>
      <c r="AN29" s="52">
        <f>'[9]NAW4 - Refurb - NPgN'!AN26</f>
        <v>0</v>
      </c>
      <c r="AO29" s="52">
        <f>'[9]NAW4 - Refurb - NPgN'!AO26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'NPgN - Probs. of Failure'!O$13</f>
        <v>0</v>
      </c>
      <c r="BF29" s="172">
        <f>'NPgN - Probs. of Failure'!P$13</f>
        <v>0</v>
      </c>
      <c r="BG29" s="172">
        <f>'NPgN - Probs. of Failure'!Q$13</f>
        <v>0</v>
      </c>
      <c r="BH29" s="172">
        <f>'NPgN - Probs. of Failure'!R$13</f>
        <v>0</v>
      </c>
      <c r="BI29" s="172">
        <f>'NPgN - Probs. of Failure'!S$13</f>
        <v>0</v>
      </c>
      <c r="BJ29" s="176"/>
      <c r="BK29" s="6"/>
      <c r="BL29" s="58" t="s">
        <v>27</v>
      </c>
      <c r="BM29" s="242">
        <f>IFERROR(($BM3*'NPgN - Average Cons. of Failure'!$Q$13),0)</f>
        <v>0</v>
      </c>
      <c r="BN29" s="242">
        <f>IFERROR(($BM3*'NPgN - Average Cons. of Failure'!$Q$13),0)</f>
        <v>0</v>
      </c>
      <c r="BO29" s="242">
        <f>IFERROR(($BM3*'NPgN - Average Cons. of Failure'!$Q$13),0)</f>
        <v>0</v>
      </c>
      <c r="BP29" s="242">
        <f>IFERROR(($BM3*'NPgN - Average Cons. of Failure'!$Q$13),0)</f>
        <v>0</v>
      </c>
      <c r="BQ29" s="242">
        <f>IFERROR(($BM3*'NPgN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NPgN'!G27</f>
        <v>0</v>
      </c>
      <c r="H30" s="52">
        <f>'[9]NAW4 - Refurb - NPgN'!H27</f>
        <v>0</v>
      </c>
      <c r="I30" s="52">
        <f>'[9]NAW4 - Refurb - NPgN'!I27</f>
        <v>0</v>
      </c>
      <c r="J30" s="52">
        <f>'[9]NAW4 - Refurb - NPgN'!J27</f>
        <v>0</v>
      </c>
      <c r="K30" s="52">
        <f>'[9]NAW4 - Refurb - NPgN'!K27</f>
        <v>0</v>
      </c>
      <c r="L30" s="59">
        <f t="shared" si="111"/>
        <v>0</v>
      </c>
      <c r="M30" s="52">
        <f>'[9]NAW4 - Refurb - NPgN'!M27</f>
        <v>0</v>
      </c>
      <c r="N30" s="52">
        <f>'[9]NAW4 - Refurb - NPgN'!N27</f>
        <v>0</v>
      </c>
      <c r="O30" s="52">
        <f>'[9]NAW4 - Refurb - NPgN'!O27</f>
        <v>0</v>
      </c>
      <c r="P30" s="52">
        <f>'[9]NAW4 - Refurb - NPgN'!P27</f>
        <v>0</v>
      </c>
      <c r="Q30" s="52">
        <f>'[9]NAW4 - Refurb - NPgN'!Q27</f>
        <v>0</v>
      </c>
      <c r="R30" s="59">
        <f t="shared" si="112"/>
        <v>0</v>
      </c>
      <c r="S30" s="52">
        <f>'[9]NAW4 - Refurb - NPgN'!S27</f>
        <v>0</v>
      </c>
      <c r="T30" s="52">
        <f>'[9]NAW4 - Refurb - NPgN'!T27</f>
        <v>0</v>
      </c>
      <c r="U30" s="52">
        <f>'[9]NAW4 - Refurb - NPgN'!U27</f>
        <v>0</v>
      </c>
      <c r="V30" s="52">
        <f>'[9]NAW4 - Refurb - NPgN'!V27</f>
        <v>0</v>
      </c>
      <c r="W30" s="52">
        <f>'[9]NAW4 - Refurb - NPgN'!W27</f>
        <v>0</v>
      </c>
      <c r="X30" s="59">
        <f t="shared" si="113"/>
        <v>0</v>
      </c>
      <c r="Y30" s="52">
        <f>'[9]NAW4 - Refurb - NPgN'!Y27</f>
        <v>0</v>
      </c>
      <c r="Z30" s="52">
        <f>'[9]NAW4 - Refurb - NPgN'!Z27</f>
        <v>0</v>
      </c>
      <c r="AA30" s="52">
        <f>'[9]NAW4 - Refurb - NPgN'!AA27</f>
        <v>0</v>
      </c>
      <c r="AB30" s="52">
        <f>'[9]NAW4 - Refurb - NPgN'!AB27</f>
        <v>0</v>
      </c>
      <c r="AC30" s="52">
        <f>'[9]NAW4 - Refurb - NPgN'!AC27</f>
        <v>0</v>
      </c>
      <c r="AD30" s="59">
        <f t="shared" si="114"/>
        <v>0</v>
      </c>
      <c r="AE30" s="52">
        <f>'[9]NAW4 - Refurb - NPgN'!AE27</f>
        <v>0</v>
      </c>
      <c r="AF30" s="52">
        <f>'[9]NAW4 - Refurb - NPgN'!AF27</f>
        <v>0</v>
      </c>
      <c r="AG30" s="52">
        <f>'[9]NAW4 - Refurb - NPgN'!AG27</f>
        <v>0</v>
      </c>
      <c r="AH30" s="52">
        <f>'[9]NAW4 - Refurb - NPgN'!AH27</f>
        <v>0</v>
      </c>
      <c r="AI30" s="52">
        <f>'[9]NAW4 - Refurb - NPgN'!AI27</f>
        <v>0</v>
      </c>
      <c r="AJ30" s="59">
        <f t="shared" si="115"/>
        <v>0</v>
      </c>
      <c r="AK30" s="52">
        <f>'[9]NAW4 - Refurb - NPgN'!AK27</f>
        <v>0</v>
      </c>
      <c r="AL30" s="52">
        <f>'[9]NAW4 - Refurb - NPgN'!AL27</f>
        <v>0</v>
      </c>
      <c r="AM30" s="52">
        <f>'[9]NAW4 - Refurb - NPgN'!AM27</f>
        <v>0</v>
      </c>
      <c r="AN30" s="52">
        <f>'[9]NAW4 - Refurb - NPgN'!AN27</f>
        <v>0</v>
      </c>
      <c r="AO30" s="52">
        <f>'[9]NAW4 - Refurb - NPgN'!AO27</f>
        <v>0</v>
      </c>
      <c r="AP30" s="59">
        <f t="shared" si="116"/>
        <v>0</v>
      </c>
      <c r="BB30" s="6"/>
      <c r="BC30" s="6"/>
      <c r="BD30" s="58" t="s">
        <v>29</v>
      </c>
      <c r="BE30" s="172">
        <f>'NPgN - Probs. of Failure'!O$13</f>
        <v>0</v>
      </c>
      <c r="BF30" s="172">
        <f>'NPgN - Probs. of Failure'!P$13</f>
        <v>0</v>
      </c>
      <c r="BG30" s="172">
        <f>'NPgN - Probs. of Failure'!Q$13</f>
        <v>0</v>
      </c>
      <c r="BH30" s="172">
        <f>'NPgN - Probs. of Failure'!R$13</f>
        <v>0</v>
      </c>
      <c r="BI30" s="172">
        <f>'NPgN - Probs. of Failure'!S$13</f>
        <v>0</v>
      </c>
      <c r="BJ30" s="176"/>
      <c r="BK30" s="6"/>
      <c r="BL30" s="58" t="s">
        <v>29</v>
      </c>
      <c r="BM30" s="242">
        <f>IFERROR(($BM4*'NPgN - Average Cons. of Failure'!$Q$13),0)</f>
        <v>0</v>
      </c>
      <c r="BN30" s="242">
        <f>IFERROR(($BM4*'NPgN - Average Cons. of Failure'!$Q$13),0)</f>
        <v>0</v>
      </c>
      <c r="BO30" s="242">
        <f>IFERROR(($BM4*'NPgN - Average Cons. of Failure'!$Q$13),0)</f>
        <v>0</v>
      </c>
      <c r="BP30" s="242">
        <f>IFERROR(($BM4*'NPgN - Average Cons. of Failure'!$Q$13),0)</f>
        <v>0</v>
      </c>
      <c r="BQ30" s="242">
        <f>IFERROR(($BM4*'NPgN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NPgN'!G28</f>
        <v>0</v>
      </c>
      <c r="H31" s="52">
        <f>'[9]NAW4 - Refurb - NPgN'!H28</f>
        <v>0</v>
      </c>
      <c r="I31" s="52">
        <f>'[9]NAW4 - Refurb - NPgN'!I28</f>
        <v>0</v>
      </c>
      <c r="J31" s="52">
        <f>'[9]NAW4 - Refurb - NPgN'!J28</f>
        <v>0</v>
      </c>
      <c r="K31" s="52">
        <f>'[9]NAW4 - Refurb - NPgN'!K28</f>
        <v>0</v>
      </c>
      <c r="L31" s="59">
        <f t="shared" si="111"/>
        <v>0</v>
      </c>
      <c r="M31" s="52">
        <f>'[9]NAW4 - Refurb - NPgN'!M28</f>
        <v>0</v>
      </c>
      <c r="N31" s="52">
        <f>'[9]NAW4 - Refurb - NPgN'!N28</f>
        <v>0</v>
      </c>
      <c r="O31" s="52">
        <f>'[9]NAW4 - Refurb - NPgN'!O28</f>
        <v>0</v>
      </c>
      <c r="P31" s="52">
        <f>'[9]NAW4 - Refurb - NPgN'!P28</f>
        <v>0</v>
      </c>
      <c r="Q31" s="52">
        <f>'[9]NAW4 - Refurb - NPgN'!Q28</f>
        <v>0</v>
      </c>
      <c r="R31" s="59">
        <f t="shared" si="112"/>
        <v>0</v>
      </c>
      <c r="S31" s="52">
        <f>'[9]NAW4 - Refurb - NPgN'!S28</f>
        <v>0</v>
      </c>
      <c r="T31" s="52">
        <f>'[9]NAW4 - Refurb - NPgN'!T28</f>
        <v>0</v>
      </c>
      <c r="U31" s="52">
        <f>'[9]NAW4 - Refurb - NPgN'!U28</f>
        <v>0</v>
      </c>
      <c r="V31" s="52">
        <f>'[9]NAW4 - Refurb - NPgN'!V28</f>
        <v>0</v>
      </c>
      <c r="W31" s="52">
        <f>'[9]NAW4 - Refurb - NPgN'!W28</f>
        <v>0</v>
      </c>
      <c r="X31" s="59">
        <f t="shared" si="113"/>
        <v>0</v>
      </c>
      <c r="Y31" s="52">
        <f>'[9]NAW4 - Refurb - NPgN'!Y28</f>
        <v>0</v>
      </c>
      <c r="Z31" s="52">
        <f>'[9]NAW4 - Refurb - NPgN'!Z28</f>
        <v>0</v>
      </c>
      <c r="AA31" s="52">
        <f>'[9]NAW4 - Refurb - NPgN'!AA28</f>
        <v>0</v>
      </c>
      <c r="AB31" s="52">
        <f>'[9]NAW4 - Refurb - NPgN'!AB28</f>
        <v>0</v>
      </c>
      <c r="AC31" s="52">
        <f>'[9]NAW4 - Refurb - NPgN'!AC28</f>
        <v>0</v>
      </c>
      <c r="AD31" s="59">
        <f t="shared" si="114"/>
        <v>0</v>
      </c>
      <c r="AE31" s="52">
        <f>'[9]NAW4 - Refurb - NPgN'!AE28</f>
        <v>0</v>
      </c>
      <c r="AF31" s="52">
        <f>'[9]NAW4 - Refurb - NPgN'!AF28</f>
        <v>0</v>
      </c>
      <c r="AG31" s="52">
        <f>'[9]NAW4 - Refurb - NPgN'!AG28</f>
        <v>0</v>
      </c>
      <c r="AH31" s="52">
        <f>'[9]NAW4 - Refurb - NPgN'!AH28</f>
        <v>0</v>
      </c>
      <c r="AI31" s="52">
        <f>'[9]NAW4 - Refurb - NPgN'!AI28</f>
        <v>0</v>
      </c>
      <c r="AJ31" s="59">
        <f t="shared" si="115"/>
        <v>0</v>
      </c>
      <c r="AK31" s="52">
        <f>'[9]NAW4 - Refurb - NPgN'!AK28</f>
        <v>0</v>
      </c>
      <c r="AL31" s="52">
        <f>'[9]NAW4 - Refurb - NPgN'!AL28</f>
        <v>0</v>
      </c>
      <c r="AM31" s="52">
        <f>'[9]NAW4 - Refurb - NPgN'!AM28</f>
        <v>0</v>
      </c>
      <c r="AN31" s="52">
        <f>'[9]NAW4 - Refurb - NPgN'!AN28</f>
        <v>0</v>
      </c>
      <c r="AO31" s="52">
        <f>'[9]NAW4 - Refurb - NPgN'!AO28</f>
        <v>0</v>
      </c>
      <c r="AP31" s="59">
        <f t="shared" si="116"/>
        <v>0</v>
      </c>
      <c r="BB31" s="6"/>
      <c r="BC31" s="6"/>
      <c r="BD31" s="58" t="s">
        <v>30</v>
      </c>
      <c r="BE31" s="172">
        <f>'NPgN - Probs. of Failure'!O$13</f>
        <v>0</v>
      </c>
      <c r="BF31" s="172">
        <f>'NPgN - Probs. of Failure'!P$13</f>
        <v>0</v>
      </c>
      <c r="BG31" s="172">
        <f>'NPgN - Probs. of Failure'!Q$13</f>
        <v>0</v>
      </c>
      <c r="BH31" s="172">
        <f>'NPgN - Probs. of Failure'!R$13</f>
        <v>0</v>
      </c>
      <c r="BI31" s="172">
        <f>'NPgN - Probs. of Failure'!S$13</f>
        <v>0</v>
      </c>
      <c r="BJ31" s="176"/>
      <c r="BK31" s="6"/>
      <c r="BL31" s="58" t="s">
        <v>30</v>
      </c>
      <c r="BM31" s="242">
        <f>IFERROR(($BM5*'NPgN - Average Cons. of Failure'!$Q$13),0)</f>
        <v>0</v>
      </c>
      <c r="BN31" s="242">
        <f>IFERROR(($BM5*'NPgN - Average Cons. of Failure'!$Q$13),0)</f>
        <v>0</v>
      </c>
      <c r="BO31" s="242">
        <f>IFERROR(($BM5*'NPgN - Average Cons. of Failure'!$Q$13),0)</f>
        <v>0</v>
      </c>
      <c r="BP31" s="242">
        <f>IFERROR(($BM5*'NPgN - Average Cons. of Failure'!$Q$13),0)</f>
        <v>0</v>
      </c>
      <c r="BQ31" s="242">
        <f>IFERROR(($BM5*'NPgN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NPgN'!G30</f>
        <v>0</v>
      </c>
      <c r="H33" s="52">
        <f>'[9]NAW4 - Refurb - NPgN'!H30</f>
        <v>0</v>
      </c>
      <c r="I33" s="52">
        <f>'[9]NAW4 - Refurb - NPgN'!I30</f>
        <v>0</v>
      </c>
      <c r="J33" s="52">
        <f>'[9]NAW4 - Refurb - NPgN'!J30</f>
        <v>0</v>
      </c>
      <c r="K33" s="52">
        <f>'[9]NAW4 - Refurb - NPgN'!K30</f>
        <v>0</v>
      </c>
      <c r="L33" s="53">
        <f>SUM(G33:K33)</f>
        <v>0</v>
      </c>
      <c r="M33" s="52">
        <f>'[9]NAW4 - Refurb - NPgN'!M30</f>
        <v>0</v>
      </c>
      <c r="N33" s="52">
        <f>'[9]NAW4 - Refurb - NPgN'!N30</f>
        <v>0</v>
      </c>
      <c r="O33" s="52">
        <f>'[9]NAW4 - Refurb - NPgN'!O30</f>
        <v>0</v>
      </c>
      <c r="P33" s="52">
        <f>'[9]NAW4 - Refurb - NPgN'!P30</f>
        <v>0</v>
      </c>
      <c r="Q33" s="52">
        <f>'[9]NAW4 - Refurb - NPgN'!Q30</f>
        <v>0</v>
      </c>
      <c r="R33" s="53">
        <f>SUM(M33:Q33)</f>
        <v>0</v>
      </c>
      <c r="S33" s="52">
        <f>'[9]NAW4 - Refurb - NPgN'!S30</f>
        <v>0</v>
      </c>
      <c r="T33" s="52">
        <f>'[9]NAW4 - Refurb - NPgN'!T30</f>
        <v>0</v>
      </c>
      <c r="U33" s="52">
        <f>'[9]NAW4 - Refurb - NPgN'!U30</f>
        <v>0</v>
      </c>
      <c r="V33" s="52">
        <f>'[9]NAW4 - Refurb - NPgN'!V30</f>
        <v>0</v>
      </c>
      <c r="W33" s="52">
        <f>'[9]NAW4 - Refurb - NPgN'!W30</f>
        <v>0</v>
      </c>
      <c r="X33" s="53">
        <f>SUM(S33:W33)</f>
        <v>0</v>
      </c>
      <c r="Y33" s="54">
        <f>'[9]NAW4 - Refurb - NPgN'!Y30</f>
        <v>0</v>
      </c>
      <c r="Z33" s="54">
        <f>'[9]NAW4 - Refurb - NPgN'!Z30</f>
        <v>0</v>
      </c>
      <c r="AA33" s="54">
        <f>'[9]NAW4 - Refurb - NPgN'!AA30</f>
        <v>0</v>
      </c>
      <c r="AB33" s="54">
        <f>'[9]NAW4 - Refurb - NPgN'!AB30</f>
        <v>0</v>
      </c>
      <c r="AC33" s="54">
        <f>'[9]NAW4 - Refurb - NPgN'!AC30</f>
        <v>0</v>
      </c>
      <c r="AD33" s="53">
        <f>SUM(Y33:AC33)</f>
        <v>0</v>
      </c>
      <c r="AE33" s="54">
        <f>'[9]NAW4 - Refurb - NPgN'!AE30</f>
        <v>0</v>
      </c>
      <c r="AF33" s="54">
        <f>'[9]NAW4 - Refurb - NPgN'!AF30</f>
        <v>0</v>
      </c>
      <c r="AG33" s="54">
        <f>'[9]NAW4 - Refurb - NPgN'!AG30</f>
        <v>0</v>
      </c>
      <c r="AH33" s="54">
        <f>'[9]NAW4 - Refurb - NPgN'!AH30</f>
        <v>0</v>
      </c>
      <c r="AI33" s="54">
        <f>'[9]NAW4 - Refurb - NPgN'!AI30</f>
        <v>0</v>
      </c>
      <c r="AJ33" s="53">
        <f>SUM(AE33:AI33)</f>
        <v>0</v>
      </c>
      <c r="AK33" s="54">
        <f>'[9]NAW4 - Refurb - NPgN'!AK30</f>
        <v>0</v>
      </c>
      <c r="AL33" s="54">
        <f>'[9]NAW4 - Refurb - NPgN'!AL30</f>
        <v>0</v>
      </c>
      <c r="AM33" s="54">
        <f>'[9]NAW4 - Refurb - NPgN'!AM30</f>
        <v>0</v>
      </c>
      <c r="AN33" s="54">
        <f>'[9]NAW4 - Refurb - NPgN'!AN30</f>
        <v>0</v>
      </c>
      <c r="AO33" s="54">
        <f>'[9]NAW4 - Refurb - NPgN'!AO30</f>
        <v>0</v>
      </c>
      <c r="AP33" s="53">
        <f>SUM(AK33:AO33)</f>
        <v>0</v>
      </c>
      <c r="BB33" s="6"/>
      <c r="BC33" s="6"/>
      <c r="BD33" s="51" t="s">
        <v>25</v>
      </c>
      <c r="BE33" s="172">
        <f>'NPgN - Probs. of Failure'!O$14</f>
        <v>0</v>
      </c>
      <c r="BF33" s="172">
        <f>'NPgN - Probs. of Failure'!P$14</f>
        <v>0</v>
      </c>
      <c r="BG33" s="172">
        <f>'NPgN - Probs. of Failure'!Q$14</f>
        <v>0</v>
      </c>
      <c r="BH33" s="172">
        <f>'NPgN - Probs. of Failure'!R$14</f>
        <v>0</v>
      </c>
      <c r="BI33" s="172">
        <f>'NPgN - Probs. of Failure'!S$14</f>
        <v>0</v>
      </c>
      <c r="BJ33" s="175"/>
      <c r="BK33" s="6"/>
      <c r="BL33" s="51" t="s">
        <v>25</v>
      </c>
      <c r="BM33" s="242">
        <f>IFERROR($BM2*'NPgN - Average Cons. of Failure'!$Q$14,0)</f>
        <v>0</v>
      </c>
      <c r="BN33" s="242">
        <f>IFERROR($BM2*'NPgN - Average Cons. of Failure'!$Q$14,0)</f>
        <v>0</v>
      </c>
      <c r="BO33" s="242">
        <f>IFERROR($BM2*'NPgN - Average Cons. of Failure'!$Q$14,0)</f>
        <v>0</v>
      </c>
      <c r="BP33" s="242">
        <f>IFERROR($BM2*'NPgN - Average Cons. of Failure'!$Q$14,0)</f>
        <v>0</v>
      </c>
      <c r="BQ33" s="242">
        <f>IFERROR($BM2*'NPgN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NPgN'!G31</f>
        <v>0</v>
      </c>
      <c r="H34" s="52">
        <f>'[9]NAW4 - Refurb - NPgN'!H31</f>
        <v>0</v>
      </c>
      <c r="I34" s="52">
        <f>'[9]NAW4 - Refurb - NPgN'!I31</f>
        <v>0</v>
      </c>
      <c r="J34" s="52">
        <f>'[9]NAW4 - Refurb - NPgN'!J31</f>
        <v>0</v>
      </c>
      <c r="K34" s="52">
        <f>'[9]NAW4 - Refurb - NPgN'!K31</f>
        <v>0</v>
      </c>
      <c r="L34" s="59">
        <f t="shared" ref="L34:L36" si="143">SUM(G34:K34)</f>
        <v>0</v>
      </c>
      <c r="M34" s="52">
        <f>'[9]NAW4 - Refurb - NPgN'!M31</f>
        <v>0</v>
      </c>
      <c r="N34" s="52">
        <f>'[9]NAW4 - Refurb - NPgN'!N31</f>
        <v>0</v>
      </c>
      <c r="O34" s="52">
        <f>'[9]NAW4 - Refurb - NPgN'!O31</f>
        <v>0</v>
      </c>
      <c r="P34" s="52">
        <f>'[9]NAW4 - Refurb - NPgN'!P31</f>
        <v>0</v>
      </c>
      <c r="Q34" s="52">
        <f>'[9]NAW4 - Refurb - NPgN'!Q31</f>
        <v>0</v>
      </c>
      <c r="R34" s="59">
        <f t="shared" ref="R34:R36" si="144">SUM(M34:Q34)</f>
        <v>0</v>
      </c>
      <c r="S34" s="52">
        <f>'[9]NAW4 - Refurb - NPgN'!S31</f>
        <v>0</v>
      </c>
      <c r="T34" s="52">
        <f>'[9]NAW4 - Refurb - NPgN'!T31</f>
        <v>0</v>
      </c>
      <c r="U34" s="52">
        <f>'[9]NAW4 - Refurb - NPgN'!U31</f>
        <v>0</v>
      </c>
      <c r="V34" s="52">
        <f>'[9]NAW4 - Refurb - NPgN'!V31</f>
        <v>0</v>
      </c>
      <c r="W34" s="52">
        <f>'[9]NAW4 - Refurb - NPgN'!W31</f>
        <v>0</v>
      </c>
      <c r="X34" s="59">
        <f t="shared" ref="X34:X36" si="145">SUM(S34:W34)</f>
        <v>0</v>
      </c>
      <c r="Y34" s="52">
        <f>'[9]NAW4 - Refurb - NPgN'!Y31</f>
        <v>0</v>
      </c>
      <c r="Z34" s="52">
        <f>'[9]NAW4 - Refurb - NPgN'!Z31</f>
        <v>0</v>
      </c>
      <c r="AA34" s="52">
        <f>'[9]NAW4 - Refurb - NPgN'!AA31</f>
        <v>0</v>
      </c>
      <c r="AB34" s="52">
        <f>'[9]NAW4 - Refurb - NPgN'!AB31</f>
        <v>0</v>
      </c>
      <c r="AC34" s="52">
        <f>'[9]NAW4 - Refurb - NPgN'!AC31</f>
        <v>0</v>
      </c>
      <c r="AD34" s="59">
        <f t="shared" ref="AD34:AD36" si="146">SUM(Y34:AC34)</f>
        <v>0</v>
      </c>
      <c r="AE34" s="52">
        <f>'[9]NAW4 - Refurb - NPgN'!AE31</f>
        <v>0</v>
      </c>
      <c r="AF34" s="52">
        <f>'[9]NAW4 - Refurb - NPgN'!AF31</f>
        <v>0</v>
      </c>
      <c r="AG34" s="52">
        <f>'[9]NAW4 - Refurb - NPgN'!AG31</f>
        <v>0</v>
      </c>
      <c r="AH34" s="52">
        <f>'[9]NAW4 - Refurb - NPgN'!AH31</f>
        <v>0</v>
      </c>
      <c r="AI34" s="52">
        <f>'[9]NAW4 - Refurb - NPgN'!AI31</f>
        <v>0</v>
      </c>
      <c r="AJ34" s="59">
        <f t="shared" ref="AJ34:AJ36" si="147">SUM(AE34:AI34)</f>
        <v>0</v>
      </c>
      <c r="AK34" s="52">
        <f>'[9]NAW4 - Refurb - NPgN'!AK31</f>
        <v>0</v>
      </c>
      <c r="AL34" s="52">
        <f>'[9]NAW4 - Refurb - NPgN'!AL31</f>
        <v>0</v>
      </c>
      <c r="AM34" s="52">
        <f>'[9]NAW4 - Refurb - NPgN'!AM31</f>
        <v>0</v>
      </c>
      <c r="AN34" s="52">
        <f>'[9]NAW4 - Refurb - NPgN'!AN31</f>
        <v>0</v>
      </c>
      <c r="AO34" s="52">
        <f>'[9]NAW4 - Refurb - NPgN'!AO31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'NPgN - Probs. of Failure'!O$14</f>
        <v>0</v>
      </c>
      <c r="BF34" s="172">
        <f>'NPgN - Probs. of Failure'!P$14</f>
        <v>0</v>
      </c>
      <c r="BG34" s="172">
        <f>'NPgN - Probs. of Failure'!Q$14</f>
        <v>0</v>
      </c>
      <c r="BH34" s="172">
        <f>'NPgN - Probs. of Failure'!R$14</f>
        <v>0</v>
      </c>
      <c r="BI34" s="172">
        <f>'NPgN - Probs. of Failure'!S$14</f>
        <v>0</v>
      </c>
      <c r="BJ34" s="176"/>
      <c r="BK34" s="6"/>
      <c r="BL34" s="58" t="s">
        <v>27</v>
      </c>
      <c r="BM34" s="242">
        <f>IFERROR($BM3*'NPgN - Average Cons. of Failure'!$Q$14,0)</f>
        <v>0</v>
      </c>
      <c r="BN34" s="242">
        <f>IFERROR($BM3*'NPgN - Average Cons. of Failure'!$Q$14,0)</f>
        <v>0</v>
      </c>
      <c r="BO34" s="242">
        <f>IFERROR($BM3*'NPgN - Average Cons. of Failure'!$Q$14,0)</f>
        <v>0</v>
      </c>
      <c r="BP34" s="242">
        <f>IFERROR($BM3*'NPgN - Average Cons. of Failure'!$Q$14,0)</f>
        <v>0</v>
      </c>
      <c r="BQ34" s="242">
        <f>IFERROR($BM3*'NPgN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NPgN'!G32</f>
        <v>0</v>
      </c>
      <c r="H35" s="52">
        <f>'[9]NAW4 - Refurb - NPgN'!H32</f>
        <v>0</v>
      </c>
      <c r="I35" s="52">
        <f>'[9]NAW4 - Refurb - NPgN'!I32</f>
        <v>0</v>
      </c>
      <c r="J35" s="52">
        <f>'[9]NAW4 - Refurb - NPgN'!J32</f>
        <v>0</v>
      </c>
      <c r="K35" s="52">
        <f>'[9]NAW4 - Refurb - NPgN'!K32</f>
        <v>0</v>
      </c>
      <c r="L35" s="59">
        <f t="shared" si="143"/>
        <v>0</v>
      </c>
      <c r="M35" s="52">
        <f>'[9]NAW4 - Refurb - NPgN'!M32</f>
        <v>0</v>
      </c>
      <c r="N35" s="52">
        <f>'[9]NAW4 - Refurb - NPgN'!N32</f>
        <v>0</v>
      </c>
      <c r="O35" s="52">
        <f>'[9]NAW4 - Refurb - NPgN'!O32</f>
        <v>0</v>
      </c>
      <c r="P35" s="52">
        <f>'[9]NAW4 - Refurb - NPgN'!P32</f>
        <v>0</v>
      </c>
      <c r="Q35" s="52">
        <f>'[9]NAW4 - Refurb - NPgN'!Q32</f>
        <v>0</v>
      </c>
      <c r="R35" s="59">
        <f t="shared" si="144"/>
        <v>0</v>
      </c>
      <c r="S35" s="52">
        <f>'[9]NAW4 - Refurb - NPgN'!S32</f>
        <v>0</v>
      </c>
      <c r="T35" s="52">
        <f>'[9]NAW4 - Refurb - NPgN'!T32</f>
        <v>0</v>
      </c>
      <c r="U35" s="52">
        <f>'[9]NAW4 - Refurb - NPgN'!U32</f>
        <v>0</v>
      </c>
      <c r="V35" s="52">
        <f>'[9]NAW4 - Refurb - NPgN'!V32</f>
        <v>0</v>
      </c>
      <c r="W35" s="52">
        <f>'[9]NAW4 - Refurb - NPgN'!W32</f>
        <v>0</v>
      </c>
      <c r="X35" s="59">
        <f t="shared" si="145"/>
        <v>0</v>
      </c>
      <c r="Y35" s="52">
        <f>'[9]NAW4 - Refurb - NPgN'!Y32</f>
        <v>0</v>
      </c>
      <c r="Z35" s="52">
        <f>'[9]NAW4 - Refurb - NPgN'!Z32</f>
        <v>0</v>
      </c>
      <c r="AA35" s="52">
        <f>'[9]NAW4 - Refurb - NPgN'!AA32</f>
        <v>0</v>
      </c>
      <c r="AB35" s="52">
        <f>'[9]NAW4 - Refurb - NPgN'!AB32</f>
        <v>0</v>
      </c>
      <c r="AC35" s="52">
        <f>'[9]NAW4 - Refurb - NPgN'!AC32</f>
        <v>0</v>
      </c>
      <c r="AD35" s="59">
        <f t="shared" si="146"/>
        <v>0</v>
      </c>
      <c r="AE35" s="52">
        <f>'[9]NAW4 - Refurb - NPgN'!AE32</f>
        <v>0</v>
      </c>
      <c r="AF35" s="52">
        <f>'[9]NAW4 - Refurb - NPgN'!AF32</f>
        <v>0</v>
      </c>
      <c r="AG35" s="52">
        <f>'[9]NAW4 - Refurb - NPgN'!AG32</f>
        <v>0</v>
      </c>
      <c r="AH35" s="52">
        <f>'[9]NAW4 - Refurb - NPgN'!AH32</f>
        <v>0</v>
      </c>
      <c r="AI35" s="52">
        <f>'[9]NAW4 - Refurb - NPgN'!AI32</f>
        <v>0</v>
      </c>
      <c r="AJ35" s="59">
        <f t="shared" si="147"/>
        <v>0</v>
      </c>
      <c r="AK35" s="52">
        <f>'[9]NAW4 - Refurb - NPgN'!AK32</f>
        <v>0</v>
      </c>
      <c r="AL35" s="52">
        <f>'[9]NAW4 - Refurb - NPgN'!AL32</f>
        <v>0</v>
      </c>
      <c r="AM35" s="52">
        <f>'[9]NAW4 - Refurb - NPgN'!AM32</f>
        <v>0</v>
      </c>
      <c r="AN35" s="52">
        <f>'[9]NAW4 - Refurb - NPgN'!AN32</f>
        <v>0</v>
      </c>
      <c r="AO35" s="52">
        <f>'[9]NAW4 - Refurb - NPgN'!AO32</f>
        <v>0</v>
      </c>
      <c r="AP35" s="59">
        <f t="shared" si="148"/>
        <v>0</v>
      </c>
      <c r="BB35" s="6"/>
      <c r="BC35" s="6"/>
      <c r="BD35" s="58" t="s">
        <v>29</v>
      </c>
      <c r="BE35" s="172">
        <f>'NPgN - Probs. of Failure'!O$14</f>
        <v>0</v>
      </c>
      <c r="BF35" s="172">
        <f>'NPgN - Probs. of Failure'!P$14</f>
        <v>0</v>
      </c>
      <c r="BG35" s="172">
        <f>'NPgN - Probs. of Failure'!Q$14</f>
        <v>0</v>
      </c>
      <c r="BH35" s="172">
        <f>'NPgN - Probs. of Failure'!R$14</f>
        <v>0</v>
      </c>
      <c r="BI35" s="172">
        <f>'NPgN - Probs. of Failure'!S$14</f>
        <v>0</v>
      </c>
      <c r="BJ35" s="176"/>
      <c r="BK35" s="6"/>
      <c r="BL35" s="58" t="s">
        <v>29</v>
      </c>
      <c r="BM35" s="242">
        <f>IFERROR($BM4*'NPgN - Average Cons. of Failure'!$Q$14,0)</f>
        <v>0</v>
      </c>
      <c r="BN35" s="242">
        <f>IFERROR($BM4*'NPgN - Average Cons. of Failure'!$Q$14,0)</f>
        <v>0</v>
      </c>
      <c r="BO35" s="242">
        <f>IFERROR($BM4*'NPgN - Average Cons. of Failure'!$Q$14,0)</f>
        <v>0</v>
      </c>
      <c r="BP35" s="242">
        <f>IFERROR($BM4*'NPgN - Average Cons. of Failure'!$Q$14,0)</f>
        <v>0</v>
      </c>
      <c r="BQ35" s="242">
        <f>IFERROR($BM4*'NPgN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NPgN'!G33</f>
        <v>0</v>
      </c>
      <c r="H36" s="52">
        <f>'[9]NAW4 - Refurb - NPgN'!H33</f>
        <v>0</v>
      </c>
      <c r="I36" s="52">
        <f>'[9]NAW4 - Refurb - NPgN'!I33</f>
        <v>0</v>
      </c>
      <c r="J36" s="52">
        <f>'[9]NAW4 - Refurb - NPgN'!J33</f>
        <v>0</v>
      </c>
      <c r="K36" s="52">
        <f>'[9]NAW4 - Refurb - NPgN'!K33</f>
        <v>0</v>
      </c>
      <c r="L36" s="59">
        <f t="shared" si="143"/>
        <v>0</v>
      </c>
      <c r="M36" s="52">
        <f>'[9]NAW4 - Refurb - NPgN'!M33</f>
        <v>0</v>
      </c>
      <c r="N36" s="52">
        <f>'[9]NAW4 - Refurb - NPgN'!N33</f>
        <v>0</v>
      </c>
      <c r="O36" s="52">
        <f>'[9]NAW4 - Refurb - NPgN'!O33</f>
        <v>0</v>
      </c>
      <c r="P36" s="52">
        <f>'[9]NAW4 - Refurb - NPgN'!P33</f>
        <v>0</v>
      </c>
      <c r="Q36" s="52">
        <f>'[9]NAW4 - Refurb - NPgN'!Q33</f>
        <v>0</v>
      </c>
      <c r="R36" s="59">
        <f t="shared" si="144"/>
        <v>0</v>
      </c>
      <c r="S36" s="52">
        <f>'[9]NAW4 - Refurb - NPgN'!S33</f>
        <v>0</v>
      </c>
      <c r="T36" s="52">
        <f>'[9]NAW4 - Refurb - NPgN'!T33</f>
        <v>0</v>
      </c>
      <c r="U36" s="52">
        <f>'[9]NAW4 - Refurb - NPgN'!U33</f>
        <v>0</v>
      </c>
      <c r="V36" s="52">
        <f>'[9]NAW4 - Refurb - NPgN'!V33</f>
        <v>0</v>
      </c>
      <c r="W36" s="52">
        <f>'[9]NAW4 - Refurb - NPgN'!W33</f>
        <v>0</v>
      </c>
      <c r="X36" s="59">
        <f t="shared" si="145"/>
        <v>0</v>
      </c>
      <c r="Y36" s="52">
        <f>'[9]NAW4 - Refurb - NPgN'!Y33</f>
        <v>0</v>
      </c>
      <c r="Z36" s="52">
        <f>'[9]NAW4 - Refurb - NPgN'!Z33</f>
        <v>0</v>
      </c>
      <c r="AA36" s="52">
        <f>'[9]NAW4 - Refurb - NPgN'!AA33</f>
        <v>0</v>
      </c>
      <c r="AB36" s="52">
        <f>'[9]NAW4 - Refurb - NPgN'!AB33</f>
        <v>0</v>
      </c>
      <c r="AC36" s="52">
        <f>'[9]NAW4 - Refurb - NPgN'!AC33</f>
        <v>0</v>
      </c>
      <c r="AD36" s="59">
        <f t="shared" si="146"/>
        <v>0</v>
      </c>
      <c r="AE36" s="52">
        <f>'[9]NAW4 - Refurb - NPgN'!AE33</f>
        <v>0</v>
      </c>
      <c r="AF36" s="52">
        <f>'[9]NAW4 - Refurb - NPgN'!AF33</f>
        <v>0</v>
      </c>
      <c r="AG36" s="52">
        <f>'[9]NAW4 - Refurb - NPgN'!AG33</f>
        <v>0</v>
      </c>
      <c r="AH36" s="52">
        <f>'[9]NAW4 - Refurb - NPgN'!AH33</f>
        <v>0</v>
      </c>
      <c r="AI36" s="52">
        <f>'[9]NAW4 - Refurb - NPgN'!AI33</f>
        <v>0</v>
      </c>
      <c r="AJ36" s="59">
        <f t="shared" si="147"/>
        <v>0</v>
      </c>
      <c r="AK36" s="52">
        <f>'[9]NAW4 - Refurb - NPgN'!AK33</f>
        <v>0</v>
      </c>
      <c r="AL36" s="52">
        <f>'[9]NAW4 - Refurb - NPgN'!AL33</f>
        <v>0</v>
      </c>
      <c r="AM36" s="52">
        <f>'[9]NAW4 - Refurb - NPgN'!AM33</f>
        <v>0</v>
      </c>
      <c r="AN36" s="52">
        <f>'[9]NAW4 - Refurb - NPgN'!AN33</f>
        <v>0</v>
      </c>
      <c r="AO36" s="52">
        <f>'[9]NAW4 - Refurb - NPgN'!AO33</f>
        <v>0</v>
      </c>
      <c r="AP36" s="59">
        <f t="shared" si="148"/>
        <v>0</v>
      </c>
      <c r="BB36" s="6"/>
      <c r="BC36" s="6"/>
      <c r="BD36" s="58" t="s">
        <v>30</v>
      </c>
      <c r="BE36" s="172">
        <f>'NPgN - Probs. of Failure'!O$14</f>
        <v>0</v>
      </c>
      <c r="BF36" s="172">
        <f>'NPgN - Probs. of Failure'!P$14</f>
        <v>0</v>
      </c>
      <c r="BG36" s="172">
        <f>'NPgN - Probs. of Failure'!Q$14</f>
        <v>0</v>
      </c>
      <c r="BH36" s="172">
        <f>'NPgN - Probs. of Failure'!R$14</f>
        <v>0</v>
      </c>
      <c r="BI36" s="172">
        <f>'NPgN - Probs. of Failure'!S$14</f>
        <v>0</v>
      </c>
      <c r="BJ36" s="176"/>
      <c r="BK36" s="6"/>
      <c r="BL36" s="58" t="s">
        <v>30</v>
      </c>
      <c r="BM36" s="242">
        <f>IFERROR($BM5*'NPgN - Average Cons. of Failure'!$Q$14,0)</f>
        <v>0</v>
      </c>
      <c r="BN36" s="242">
        <f>IFERROR($BM5*'NPgN - Average Cons. of Failure'!$Q$14,0)</f>
        <v>0</v>
      </c>
      <c r="BO36" s="242">
        <f>IFERROR($BM5*'NPgN - Average Cons. of Failure'!$Q$14,0)</f>
        <v>0</v>
      </c>
      <c r="BP36" s="242">
        <f>IFERROR($BM5*'NPgN - Average Cons. of Failure'!$Q$14,0)</f>
        <v>0</v>
      </c>
      <c r="BQ36" s="242">
        <f>IFERROR($BM5*'NPgN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NPgN'!G35</f>
        <v>0</v>
      </c>
      <c r="H38" s="52">
        <f>'[9]NAW4 - Refurb - NPgN'!H35</f>
        <v>0</v>
      </c>
      <c r="I38" s="52">
        <f>'[9]NAW4 - Refurb - NPgN'!I35</f>
        <v>0</v>
      </c>
      <c r="J38" s="52">
        <f>'[9]NAW4 - Refurb - NPgN'!J35</f>
        <v>0</v>
      </c>
      <c r="K38" s="52">
        <f>'[9]NAW4 - Refurb - NPgN'!K35</f>
        <v>0</v>
      </c>
      <c r="L38" s="53">
        <f>SUM(G38:K38)</f>
        <v>0</v>
      </c>
      <c r="M38" s="52">
        <f>'[9]NAW4 - Refurb - NPgN'!M35</f>
        <v>0</v>
      </c>
      <c r="N38" s="52">
        <f>'[9]NAW4 - Refurb - NPgN'!N35</f>
        <v>0</v>
      </c>
      <c r="O38" s="52">
        <f>'[9]NAW4 - Refurb - NPgN'!O35</f>
        <v>0</v>
      </c>
      <c r="P38" s="52">
        <f>'[9]NAW4 - Refurb - NPgN'!P35</f>
        <v>0</v>
      </c>
      <c r="Q38" s="52">
        <f>'[9]NAW4 - Refurb - NPgN'!Q35</f>
        <v>0</v>
      </c>
      <c r="R38" s="53">
        <f>SUM(M38:Q38)</f>
        <v>0</v>
      </c>
      <c r="S38" s="52">
        <f>'[9]NAW4 - Refurb - NPgN'!S35</f>
        <v>0</v>
      </c>
      <c r="T38" s="52">
        <f>'[9]NAW4 - Refurb - NPgN'!T35</f>
        <v>0</v>
      </c>
      <c r="U38" s="52">
        <f>'[9]NAW4 - Refurb - NPgN'!U35</f>
        <v>0</v>
      </c>
      <c r="V38" s="52">
        <f>'[9]NAW4 - Refurb - NPgN'!V35</f>
        <v>0</v>
      </c>
      <c r="W38" s="52">
        <f>'[9]NAW4 - Refurb - NPgN'!W35</f>
        <v>0</v>
      </c>
      <c r="X38" s="53">
        <f>SUM(S38:W38)</f>
        <v>0</v>
      </c>
      <c r="Y38" s="54">
        <f>'[9]NAW4 - Refurb - NPgN'!Y35</f>
        <v>0</v>
      </c>
      <c r="Z38" s="54">
        <f>'[9]NAW4 - Refurb - NPgN'!Z35</f>
        <v>0</v>
      </c>
      <c r="AA38" s="54">
        <f>'[9]NAW4 - Refurb - NPgN'!AA35</f>
        <v>0</v>
      </c>
      <c r="AB38" s="54">
        <f>'[9]NAW4 - Refurb - NPgN'!AB35</f>
        <v>0</v>
      </c>
      <c r="AC38" s="54">
        <f>'[9]NAW4 - Refurb - NPgN'!AC35</f>
        <v>0</v>
      </c>
      <c r="AD38" s="53">
        <f>SUM(Y38:AC38)</f>
        <v>0</v>
      </c>
      <c r="AE38" s="54">
        <f>'[9]NAW4 - Refurb - NPgN'!AE35</f>
        <v>0</v>
      </c>
      <c r="AF38" s="54">
        <f>'[9]NAW4 - Refurb - NPgN'!AF35</f>
        <v>0</v>
      </c>
      <c r="AG38" s="54">
        <f>'[9]NAW4 - Refurb - NPgN'!AG35</f>
        <v>0</v>
      </c>
      <c r="AH38" s="54">
        <f>'[9]NAW4 - Refurb - NPgN'!AH35</f>
        <v>0</v>
      </c>
      <c r="AI38" s="54">
        <f>'[9]NAW4 - Refurb - NPgN'!AI35</f>
        <v>0</v>
      </c>
      <c r="AJ38" s="53">
        <f>SUM(AE38:AI38)</f>
        <v>0</v>
      </c>
      <c r="AK38" s="54">
        <f>'[9]NAW4 - Refurb - NPgN'!AK35</f>
        <v>0</v>
      </c>
      <c r="AL38" s="54">
        <f>'[9]NAW4 - Refurb - NPgN'!AL35</f>
        <v>0</v>
      </c>
      <c r="AM38" s="54">
        <f>'[9]NAW4 - Refurb - NPgN'!AM35</f>
        <v>0</v>
      </c>
      <c r="AN38" s="54">
        <f>'[9]NAW4 - Refurb - NPgN'!AN35</f>
        <v>0</v>
      </c>
      <c r="AO38" s="54">
        <f>'[9]NAW4 - Refurb - NPgN'!AO35</f>
        <v>0</v>
      </c>
      <c r="AP38" s="53">
        <f>SUM(AK38:AO38)</f>
        <v>0</v>
      </c>
      <c r="BB38" s="6"/>
      <c r="BC38" s="6"/>
      <c r="BD38" s="51" t="s">
        <v>25</v>
      </c>
      <c r="BE38" s="172">
        <f>'NPgN - Probs. of Failure'!O$15</f>
        <v>0</v>
      </c>
      <c r="BF38" s="172">
        <f>'NPgN - Probs. of Failure'!P$15</f>
        <v>0</v>
      </c>
      <c r="BG38" s="172">
        <f>'NPgN - Probs. of Failure'!Q$15</f>
        <v>0</v>
      </c>
      <c r="BH38" s="172">
        <f>'NPgN - Probs. of Failure'!R$15</f>
        <v>0</v>
      </c>
      <c r="BI38" s="172">
        <f>'NPgN - Probs. of Failure'!S$15</f>
        <v>0</v>
      </c>
      <c r="BJ38" s="175"/>
      <c r="BK38" s="6"/>
      <c r="BL38" s="51" t="s">
        <v>25</v>
      </c>
      <c r="BM38" s="242">
        <f>IFERROR($BM2*'NPgN - Average Cons. of Failure'!$Q$15,0)</f>
        <v>0</v>
      </c>
      <c r="BN38" s="242">
        <f>IFERROR($BM2*'NPgN - Average Cons. of Failure'!$Q$15,0)</f>
        <v>0</v>
      </c>
      <c r="BO38" s="242">
        <f>IFERROR($BM2*'NPgN - Average Cons. of Failure'!$Q$15,0)</f>
        <v>0</v>
      </c>
      <c r="BP38" s="242">
        <f>IFERROR($BM2*'NPgN - Average Cons. of Failure'!$Q$15,0)</f>
        <v>0</v>
      </c>
      <c r="BQ38" s="242">
        <f>IFERROR($BM2*'NPgN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NPgN'!G36</f>
        <v>0</v>
      </c>
      <c r="H39" s="52">
        <f>'[9]NAW4 - Refurb - NPgN'!H36</f>
        <v>0</v>
      </c>
      <c r="I39" s="52">
        <f>'[9]NAW4 - Refurb - NPgN'!I36</f>
        <v>0</v>
      </c>
      <c r="J39" s="52">
        <f>'[9]NAW4 - Refurb - NPgN'!J36</f>
        <v>0</v>
      </c>
      <c r="K39" s="52">
        <f>'[9]NAW4 - Refurb - NPgN'!K36</f>
        <v>0</v>
      </c>
      <c r="L39" s="59">
        <f t="shared" ref="L39:L41" si="175">SUM(G39:K39)</f>
        <v>0</v>
      </c>
      <c r="M39" s="52">
        <f>'[9]NAW4 - Refurb - NPgN'!M36</f>
        <v>0</v>
      </c>
      <c r="N39" s="52">
        <f>'[9]NAW4 - Refurb - NPgN'!N36</f>
        <v>0</v>
      </c>
      <c r="O39" s="52">
        <f>'[9]NAW4 - Refurb - NPgN'!O36</f>
        <v>0</v>
      </c>
      <c r="P39" s="52">
        <f>'[9]NAW4 - Refurb - NPgN'!P36</f>
        <v>0</v>
      </c>
      <c r="Q39" s="52">
        <f>'[9]NAW4 - Refurb - NPgN'!Q36</f>
        <v>0</v>
      </c>
      <c r="R39" s="59">
        <f t="shared" ref="R39:R41" si="176">SUM(M39:Q39)</f>
        <v>0</v>
      </c>
      <c r="S39" s="52">
        <f>'[9]NAW4 - Refurb - NPgN'!S36</f>
        <v>0</v>
      </c>
      <c r="T39" s="52">
        <f>'[9]NAW4 - Refurb - NPgN'!T36</f>
        <v>0</v>
      </c>
      <c r="U39" s="52">
        <f>'[9]NAW4 - Refurb - NPgN'!U36</f>
        <v>0</v>
      </c>
      <c r="V39" s="52">
        <f>'[9]NAW4 - Refurb - NPgN'!V36</f>
        <v>0</v>
      </c>
      <c r="W39" s="52">
        <f>'[9]NAW4 - Refurb - NPgN'!W36</f>
        <v>0</v>
      </c>
      <c r="X39" s="59">
        <f t="shared" ref="X39:X41" si="177">SUM(S39:W39)</f>
        <v>0</v>
      </c>
      <c r="Y39" s="52">
        <f>'[9]NAW4 - Refurb - NPgN'!Y36</f>
        <v>0</v>
      </c>
      <c r="Z39" s="52">
        <f>'[9]NAW4 - Refurb - NPgN'!Z36</f>
        <v>0</v>
      </c>
      <c r="AA39" s="52">
        <f>'[9]NAW4 - Refurb - NPgN'!AA36</f>
        <v>0</v>
      </c>
      <c r="AB39" s="52">
        <f>'[9]NAW4 - Refurb - NPgN'!AB36</f>
        <v>0</v>
      </c>
      <c r="AC39" s="52">
        <f>'[9]NAW4 - Refurb - NPgN'!AC36</f>
        <v>0</v>
      </c>
      <c r="AD39" s="59">
        <f t="shared" ref="AD39:AD41" si="178">SUM(Y39:AC39)</f>
        <v>0</v>
      </c>
      <c r="AE39" s="52">
        <f>'[9]NAW4 - Refurb - NPgN'!AE36</f>
        <v>0</v>
      </c>
      <c r="AF39" s="52">
        <f>'[9]NAW4 - Refurb - NPgN'!AF36</f>
        <v>0</v>
      </c>
      <c r="AG39" s="52">
        <f>'[9]NAW4 - Refurb - NPgN'!AG36</f>
        <v>0</v>
      </c>
      <c r="AH39" s="52">
        <f>'[9]NAW4 - Refurb - NPgN'!AH36</f>
        <v>0</v>
      </c>
      <c r="AI39" s="52">
        <f>'[9]NAW4 - Refurb - NPgN'!AI36</f>
        <v>0</v>
      </c>
      <c r="AJ39" s="59">
        <f t="shared" ref="AJ39:AJ41" si="179">SUM(AE39:AI39)</f>
        <v>0</v>
      </c>
      <c r="AK39" s="52">
        <f>'[9]NAW4 - Refurb - NPgN'!AK36</f>
        <v>0</v>
      </c>
      <c r="AL39" s="52">
        <f>'[9]NAW4 - Refurb - NPgN'!AL36</f>
        <v>0</v>
      </c>
      <c r="AM39" s="52">
        <f>'[9]NAW4 - Refurb - NPgN'!AM36</f>
        <v>0</v>
      </c>
      <c r="AN39" s="52">
        <f>'[9]NAW4 - Refurb - NPgN'!AN36</f>
        <v>0</v>
      </c>
      <c r="AO39" s="52">
        <f>'[9]NAW4 - Refurb - NPgN'!AO36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'NPgN - Probs. of Failure'!O$15</f>
        <v>0</v>
      </c>
      <c r="BF39" s="172">
        <f>'NPgN - Probs. of Failure'!P$15</f>
        <v>0</v>
      </c>
      <c r="BG39" s="172">
        <f>'NPgN - Probs. of Failure'!Q$15</f>
        <v>0</v>
      </c>
      <c r="BH39" s="172">
        <f>'NPgN - Probs. of Failure'!R$15</f>
        <v>0</v>
      </c>
      <c r="BI39" s="172">
        <f>'NPgN - Probs. of Failure'!S$15</f>
        <v>0</v>
      </c>
      <c r="BJ39" s="176"/>
      <c r="BK39" s="6"/>
      <c r="BL39" s="58" t="s">
        <v>27</v>
      </c>
      <c r="BM39" s="242">
        <f>IFERROR($BM3*'NPgN - Average Cons. of Failure'!$Q$15,0)</f>
        <v>0</v>
      </c>
      <c r="BN39" s="242">
        <f>IFERROR($BM3*'NPgN - Average Cons. of Failure'!$Q$15,0)</f>
        <v>0</v>
      </c>
      <c r="BO39" s="242">
        <f>IFERROR($BM3*'NPgN - Average Cons. of Failure'!$Q$15,0)</f>
        <v>0</v>
      </c>
      <c r="BP39" s="242">
        <f>IFERROR($BM3*'NPgN - Average Cons. of Failure'!$Q$15,0)</f>
        <v>0</v>
      </c>
      <c r="BQ39" s="242">
        <f>IFERROR($BM3*'NPgN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NPgN'!G37</f>
        <v>0</v>
      </c>
      <c r="H40" s="52">
        <f>'[9]NAW4 - Refurb - NPgN'!H37</f>
        <v>0</v>
      </c>
      <c r="I40" s="52">
        <f>'[9]NAW4 - Refurb - NPgN'!I37</f>
        <v>0</v>
      </c>
      <c r="J40" s="52">
        <f>'[9]NAW4 - Refurb - NPgN'!J37</f>
        <v>0</v>
      </c>
      <c r="K40" s="52">
        <f>'[9]NAW4 - Refurb - NPgN'!K37</f>
        <v>0</v>
      </c>
      <c r="L40" s="59">
        <f t="shared" si="175"/>
        <v>0</v>
      </c>
      <c r="M40" s="52">
        <f>'[9]NAW4 - Refurb - NPgN'!M37</f>
        <v>0</v>
      </c>
      <c r="N40" s="52">
        <f>'[9]NAW4 - Refurb - NPgN'!N37</f>
        <v>0</v>
      </c>
      <c r="O40" s="52">
        <f>'[9]NAW4 - Refurb - NPgN'!O37</f>
        <v>0</v>
      </c>
      <c r="P40" s="52">
        <f>'[9]NAW4 - Refurb - NPgN'!P37</f>
        <v>0</v>
      </c>
      <c r="Q40" s="52">
        <f>'[9]NAW4 - Refurb - NPgN'!Q37</f>
        <v>0</v>
      </c>
      <c r="R40" s="59">
        <f t="shared" si="176"/>
        <v>0</v>
      </c>
      <c r="S40" s="52">
        <f>'[9]NAW4 - Refurb - NPgN'!S37</f>
        <v>0</v>
      </c>
      <c r="T40" s="52">
        <f>'[9]NAW4 - Refurb - NPgN'!T37</f>
        <v>0</v>
      </c>
      <c r="U40" s="52">
        <f>'[9]NAW4 - Refurb - NPgN'!U37</f>
        <v>0</v>
      </c>
      <c r="V40" s="52">
        <f>'[9]NAW4 - Refurb - NPgN'!V37</f>
        <v>0</v>
      </c>
      <c r="W40" s="52">
        <f>'[9]NAW4 - Refurb - NPgN'!W37</f>
        <v>0</v>
      </c>
      <c r="X40" s="59">
        <f t="shared" si="177"/>
        <v>0</v>
      </c>
      <c r="Y40" s="52">
        <f>'[9]NAW4 - Refurb - NPgN'!Y37</f>
        <v>0</v>
      </c>
      <c r="Z40" s="52">
        <f>'[9]NAW4 - Refurb - NPgN'!Z37</f>
        <v>0</v>
      </c>
      <c r="AA40" s="52">
        <f>'[9]NAW4 - Refurb - NPgN'!AA37</f>
        <v>0</v>
      </c>
      <c r="AB40" s="52">
        <f>'[9]NAW4 - Refurb - NPgN'!AB37</f>
        <v>0</v>
      </c>
      <c r="AC40" s="52">
        <f>'[9]NAW4 - Refurb - NPgN'!AC37</f>
        <v>0</v>
      </c>
      <c r="AD40" s="59">
        <f t="shared" si="178"/>
        <v>0</v>
      </c>
      <c r="AE40" s="52">
        <f>'[9]NAW4 - Refurb - NPgN'!AE37</f>
        <v>0</v>
      </c>
      <c r="AF40" s="52">
        <f>'[9]NAW4 - Refurb - NPgN'!AF37</f>
        <v>0</v>
      </c>
      <c r="AG40" s="52">
        <f>'[9]NAW4 - Refurb - NPgN'!AG37</f>
        <v>0</v>
      </c>
      <c r="AH40" s="52">
        <f>'[9]NAW4 - Refurb - NPgN'!AH37</f>
        <v>0</v>
      </c>
      <c r="AI40" s="52">
        <f>'[9]NAW4 - Refurb - NPgN'!AI37</f>
        <v>0</v>
      </c>
      <c r="AJ40" s="59">
        <f t="shared" si="179"/>
        <v>0</v>
      </c>
      <c r="AK40" s="52">
        <f>'[9]NAW4 - Refurb - NPgN'!AK37</f>
        <v>0</v>
      </c>
      <c r="AL40" s="52">
        <f>'[9]NAW4 - Refurb - NPgN'!AL37</f>
        <v>0</v>
      </c>
      <c r="AM40" s="52">
        <f>'[9]NAW4 - Refurb - NPgN'!AM37</f>
        <v>0</v>
      </c>
      <c r="AN40" s="52">
        <f>'[9]NAW4 - Refurb - NPgN'!AN37</f>
        <v>0</v>
      </c>
      <c r="AO40" s="52">
        <f>'[9]NAW4 - Refurb - NPgN'!AO37</f>
        <v>0</v>
      </c>
      <c r="AP40" s="59">
        <f t="shared" si="180"/>
        <v>0</v>
      </c>
      <c r="BB40" s="6"/>
      <c r="BC40" s="6"/>
      <c r="BD40" s="58" t="s">
        <v>29</v>
      </c>
      <c r="BE40" s="172">
        <f>'NPgN - Probs. of Failure'!O$15</f>
        <v>0</v>
      </c>
      <c r="BF40" s="172">
        <f>'NPgN - Probs. of Failure'!P$15</f>
        <v>0</v>
      </c>
      <c r="BG40" s="172">
        <f>'NPgN - Probs. of Failure'!Q$15</f>
        <v>0</v>
      </c>
      <c r="BH40" s="172">
        <f>'NPgN - Probs. of Failure'!R$15</f>
        <v>0</v>
      </c>
      <c r="BI40" s="172">
        <f>'NPgN - Probs. of Failure'!S$15</f>
        <v>0</v>
      </c>
      <c r="BJ40" s="176"/>
      <c r="BK40" s="6"/>
      <c r="BL40" s="58" t="s">
        <v>29</v>
      </c>
      <c r="BM40" s="242">
        <f>IFERROR($BM4*'NPgN - Average Cons. of Failure'!$Q$15,0)</f>
        <v>0</v>
      </c>
      <c r="BN40" s="242">
        <f>IFERROR($BM4*'NPgN - Average Cons. of Failure'!$Q$15,0)</f>
        <v>0</v>
      </c>
      <c r="BO40" s="242">
        <f>IFERROR($BM4*'NPgN - Average Cons. of Failure'!$Q$15,0)</f>
        <v>0</v>
      </c>
      <c r="BP40" s="242">
        <f>IFERROR($BM4*'NPgN - Average Cons. of Failure'!$Q$15,0)</f>
        <v>0</v>
      </c>
      <c r="BQ40" s="242">
        <f>IFERROR($BM4*'NPgN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NPgN'!G38</f>
        <v>0</v>
      </c>
      <c r="H41" s="52">
        <f>'[9]NAW4 - Refurb - NPgN'!H38</f>
        <v>0</v>
      </c>
      <c r="I41" s="52">
        <f>'[9]NAW4 - Refurb - NPgN'!I38</f>
        <v>0</v>
      </c>
      <c r="J41" s="52">
        <f>'[9]NAW4 - Refurb - NPgN'!J38</f>
        <v>0</v>
      </c>
      <c r="K41" s="52">
        <f>'[9]NAW4 - Refurb - NPgN'!K38</f>
        <v>0</v>
      </c>
      <c r="L41" s="59">
        <f t="shared" si="175"/>
        <v>0</v>
      </c>
      <c r="M41" s="52">
        <f>'[9]NAW4 - Refurb - NPgN'!M38</f>
        <v>0</v>
      </c>
      <c r="N41" s="52">
        <f>'[9]NAW4 - Refurb - NPgN'!N38</f>
        <v>0</v>
      </c>
      <c r="O41" s="52">
        <f>'[9]NAW4 - Refurb - NPgN'!O38</f>
        <v>0</v>
      </c>
      <c r="P41" s="52">
        <f>'[9]NAW4 - Refurb - NPgN'!P38</f>
        <v>0</v>
      </c>
      <c r="Q41" s="52">
        <f>'[9]NAW4 - Refurb - NPgN'!Q38</f>
        <v>0</v>
      </c>
      <c r="R41" s="59">
        <f t="shared" si="176"/>
        <v>0</v>
      </c>
      <c r="S41" s="52">
        <f>'[9]NAW4 - Refurb - NPgN'!S38</f>
        <v>0</v>
      </c>
      <c r="T41" s="52">
        <f>'[9]NAW4 - Refurb - NPgN'!T38</f>
        <v>0</v>
      </c>
      <c r="U41" s="52">
        <f>'[9]NAW4 - Refurb - NPgN'!U38</f>
        <v>0</v>
      </c>
      <c r="V41" s="52">
        <f>'[9]NAW4 - Refurb - NPgN'!V38</f>
        <v>0</v>
      </c>
      <c r="W41" s="52">
        <f>'[9]NAW4 - Refurb - NPgN'!W38</f>
        <v>0</v>
      </c>
      <c r="X41" s="59">
        <f t="shared" si="177"/>
        <v>0</v>
      </c>
      <c r="Y41" s="52">
        <f>'[9]NAW4 - Refurb - NPgN'!Y38</f>
        <v>0</v>
      </c>
      <c r="Z41" s="52">
        <f>'[9]NAW4 - Refurb - NPgN'!Z38</f>
        <v>0</v>
      </c>
      <c r="AA41" s="52">
        <f>'[9]NAW4 - Refurb - NPgN'!AA38</f>
        <v>0</v>
      </c>
      <c r="AB41" s="52">
        <f>'[9]NAW4 - Refurb - NPgN'!AB38</f>
        <v>0</v>
      </c>
      <c r="AC41" s="52">
        <f>'[9]NAW4 - Refurb - NPgN'!AC38</f>
        <v>0</v>
      </c>
      <c r="AD41" s="59">
        <f t="shared" si="178"/>
        <v>0</v>
      </c>
      <c r="AE41" s="52">
        <f>'[9]NAW4 - Refurb - NPgN'!AE38</f>
        <v>0</v>
      </c>
      <c r="AF41" s="52">
        <f>'[9]NAW4 - Refurb - NPgN'!AF38</f>
        <v>0</v>
      </c>
      <c r="AG41" s="52">
        <f>'[9]NAW4 - Refurb - NPgN'!AG38</f>
        <v>0</v>
      </c>
      <c r="AH41" s="52">
        <f>'[9]NAW4 - Refurb - NPgN'!AH38</f>
        <v>0</v>
      </c>
      <c r="AI41" s="52">
        <f>'[9]NAW4 - Refurb - NPgN'!AI38</f>
        <v>0</v>
      </c>
      <c r="AJ41" s="59">
        <f t="shared" si="179"/>
        <v>0</v>
      </c>
      <c r="AK41" s="52">
        <f>'[9]NAW4 - Refurb - NPgN'!AK38</f>
        <v>0</v>
      </c>
      <c r="AL41" s="52">
        <f>'[9]NAW4 - Refurb - NPgN'!AL38</f>
        <v>0</v>
      </c>
      <c r="AM41" s="52">
        <f>'[9]NAW4 - Refurb - NPgN'!AM38</f>
        <v>0</v>
      </c>
      <c r="AN41" s="52">
        <f>'[9]NAW4 - Refurb - NPgN'!AN38</f>
        <v>0</v>
      </c>
      <c r="AO41" s="52">
        <f>'[9]NAW4 - Refurb - NPgN'!AO38</f>
        <v>0</v>
      </c>
      <c r="AP41" s="59">
        <f t="shared" si="180"/>
        <v>0</v>
      </c>
      <c r="BB41" s="6"/>
      <c r="BC41" s="6"/>
      <c r="BD41" s="58" t="s">
        <v>30</v>
      </c>
      <c r="BE41" s="172">
        <f>'NPgN - Probs. of Failure'!O$15</f>
        <v>0</v>
      </c>
      <c r="BF41" s="172">
        <f>'NPgN - Probs. of Failure'!P$15</f>
        <v>0</v>
      </c>
      <c r="BG41" s="172">
        <f>'NPgN - Probs. of Failure'!Q$15</f>
        <v>0</v>
      </c>
      <c r="BH41" s="172">
        <f>'NPgN - Probs. of Failure'!R$15</f>
        <v>0</v>
      </c>
      <c r="BI41" s="172">
        <f>'NPgN - Probs. of Failure'!S$15</f>
        <v>0</v>
      </c>
      <c r="BJ41" s="176"/>
      <c r="BK41" s="6"/>
      <c r="BL41" s="58" t="s">
        <v>30</v>
      </c>
      <c r="BM41" s="242">
        <f>IFERROR($BM5*'NPgN - Average Cons. of Failure'!$Q$15,0)</f>
        <v>0</v>
      </c>
      <c r="BN41" s="242">
        <f>IFERROR($BM5*'NPgN - Average Cons. of Failure'!$Q$15,0)</f>
        <v>0</v>
      </c>
      <c r="BO41" s="242">
        <f>IFERROR($BM5*'NPgN - Average Cons. of Failure'!$Q$15,0)</f>
        <v>0</v>
      </c>
      <c r="BP41" s="242">
        <f>IFERROR($BM5*'NPgN - Average Cons. of Failure'!$Q$15,0)</f>
        <v>0</v>
      </c>
      <c r="BQ41" s="242">
        <f>IFERROR($BM5*'NPgN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NPgN'!G40</f>
        <v>0</v>
      </c>
      <c r="H43" s="52">
        <f>'[9]NAW4 - Refurb - NPgN'!H40</f>
        <v>0</v>
      </c>
      <c r="I43" s="52">
        <f>'[9]NAW4 - Refurb - NPgN'!I40</f>
        <v>0</v>
      </c>
      <c r="J43" s="52">
        <f>'[9]NAW4 - Refurb - NPgN'!J40</f>
        <v>0</v>
      </c>
      <c r="K43" s="52">
        <f>'[9]NAW4 - Refurb - NPgN'!K40</f>
        <v>0</v>
      </c>
      <c r="L43" s="53">
        <f>SUM(G43:K43)</f>
        <v>0</v>
      </c>
      <c r="M43" s="52">
        <f>'[9]NAW4 - Refurb - NPgN'!M40</f>
        <v>0</v>
      </c>
      <c r="N43" s="52">
        <f>'[9]NAW4 - Refurb - NPgN'!N40</f>
        <v>0</v>
      </c>
      <c r="O43" s="52">
        <f>'[9]NAW4 - Refurb - NPgN'!O40</f>
        <v>0</v>
      </c>
      <c r="P43" s="52">
        <f>'[9]NAW4 - Refurb - NPgN'!P40</f>
        <v>0</v>
      </c>
      <c r="Q43" s="52">
        <f>'[9]NAW4 - Refurb - NPgN'!Q40</f>
        <v>0</v>
      </c>
      <c r="R43" s="53">
        <f>SUM(M43:Q43)</f>
        <v>0</v>
      </c>
      <c r="S43" s="52">
        <f>'[9]NAW4 - Refurb - NPgN'!S40</f>
        <v>0</v>
      </c>
      <c r="T43" s="52">
        <f>'[9]NAW4 - Refurb - NPgN'!T40</f>
        <v>0</v>
      </c>
      <c r="U43" s="52">
        <f>'[9]NAW4 - Refurb - NPgN'!U40</f>
        <v>0</v>
      </c>
      <c r="V43" s="52">
        <f>'[9]NAW4 - Refurb - NPgN'!V40</f>
        <v>0</v>
      </c>
      <c r="W43" s="52">
        <f>'[9]NAW4 - Refurb - NPgN'!W40</f>
        <v>0</v>
      </c>
      <c r="X43" s="53">
        <f>SUM(S43:W43)</f>
        <v>0</v>
      </c>
      <c r="Y43" s="54">
        <f>'[9]NAW4 - Refurb - NPgN'!Y40</f>
        <v>0</v>
      </c>
      <c r="Z43" s="54">
        <f>'[9]NAW4 - Refurb - NPgN'!Z40</f>
        <v>0</v>
      </c>
      <c r="AA43" s="54">
        <f>'[9]NAW4 - Refurb - NPgN'!AA40</f>
        <v>0</v>
      </c>
      <c r="AB43" s="54">
        <f>'[9]NAW4 - Refurb - NPgN'!AB40</f>
        <v>0</v>
      </c>
      <c r="AC43" s="54">
        <f>'[9]NAW4 - Refurb - NPgN'!AC40</f>
        <v>0</v>
      </c>
      <c r="AD43" s="53">
        <f>SUM(Y43:AC43)</f>
        <v>0</v>
      </c>
      <c r="AE43" s="54">
        <f>'[9]NAW4 - Refurb - NPgN'!AE40</f>
        <v>0</v>
      </c>
      <c r="AF43" s="54">
        <f>'[9]NAW4 - Refurb - NPgN'!AF40</f>
        <v>0</v>
      </c>
      <c r="AG43" s="54">
        <f>'[9]NAW4 - Refurb - NPgN'!AG40</f>
        <v>0</v>
      </c>
      <c r="AH43" s="54">
        <f>'[9]NAW4 - Refurb - NPgN'!AH40</f>
        <v>0</v>
      </c>
      <c r="AI43" s="54">
        <f>'[9]NAW4 - Refurb - NPgN'!AI40</f>
        <v>0</v>
      </c>
      <c r="AJ43" s="53">
        <f>SUM(AE43:AI43)</f>
        <v>0</v>
      </c>
      <c r="AK43" s="54">
        <f>'[9]NAW4 - Refurb - NPgN'!AK40</f>
        <v>0</v>
      </c>
      <c r="AL43" s="54">
        <f>'[9]NAW4 - Refurb - NPgN'!AL40</f>
        <v>0</v>
      </c>
      <c r="AM43" s="54">
        <f>'[9]NAW4 - Refurb - NPgN'!AM40</f>
        <v>0</v>
      </c>
      <c r="AN43" s="54">
        <f>'[9]NAW4 - Refurb - NPgN'!AN40</f>
        <v>0</v>
      </c>
      <c r="AO43" s="54">
        <f>'[9]NAW4 - Refurb - NPgN'!AO40</f>
        <v>0</v>
      </c>
      <c r="AP43" s="53">
        <f>SUM(AK43:AO43)</f>
        <v>0</v>
      </c>
      <c r="BB43" s="6"/>
      <c r="BC43" s="6"/>
      <c r="BD43" s="51" t="s">
        <v>25</v>
      </c>
      <c r="BE43" s="172">
        <f>'NPgN - Probs. of Failure'!O$16</f>
        <v>0</v>
      </c>
      <c r="BF43" s="172">
        <f>'NPgN - Probs. of Failure'!P$16</f>
        <v>0</v>
      </c>
      <c r="BG43" s="172">
        <f>'NPgN - Probs. of Failure'!Q$16</f>
        <v>0</v>
      </c>
      <c r="BH43" s="172">
        <f>'NPgN - Probs. of Failure'!R$16</f>
        <v>0</v>
      </c>
      <c r="BI43" s="172">
        <f>'NPgN - Probs. of Failure'!S$16</f>
        <v>0</v>
      </c>
      <c r="BJ43" s="175"/>
      <c r="BK43" s="6"/>
      <c r="BL43" s="51" t="s">
        <v>25</v>
      </c>
      <c r="BM43" s="242">
        <f>IFERROR($BM2*'NPgN - Average Cons. of Failure'!$Q$16,0)</f>
        <v>0</v>
      </c>
      <c r="BN43" s="242">
        <f>IFERROR($BM2*'NPgN - Average Cons. of Failure'!$Q$16,0)</f>
        <v>0</v>
      </c>
      <c r="BO43" s="242">
        <f>IFERROR($BM2*'NPgN - Average Cons. of Failure'!$Q$16,0)</f>
        <v>0</v>
      </c>
      <c r="BP43" s="242">
        <f>IFERROR($BM2*'NPgN - Average Cons. of Failure'!$Q$16,0)</f>
        <v>0</v>
      </c>
      <c r="BQ43" s="242">
        <f>IFERROR($BM2*'NPgN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NPgN'!G41</f>
        <v>0</v>
      </c>
      <c r="H44" s="52">
        <f>'[9]NAW4 - Refurb - NPgN'!H41</f>
        <v>0</v>
      </c>
      <c r="I44" s="52">
        <f>'[9]NAW4 - Refurb - NPgN'!I41</f>
        <v>0</v>
      </c>
      <c r="J44" s="52">
        <f>'[9]NAW4 - Refurb - NPgN'!J41</f>
        <v>0</v>
      </c>
      <c r="K44" s="52">
        <f>'[9]NAW4 - Refurb - NPgN'!K41</f>
        <v>0</v>
      </c>
      <c r="L44" s="59">
        <f t="shared" ref="L44:L46" si="208">SUM(G44:K44)</f>
        <v>0</v>
      </c>
      <c r="M44" s="52">
        <f>'[9]NAW4 - Refurb - NPgN'!M41</f>
        <v>0</v>
      </c>
      <c r="N44" s="52">
        <f>'[9]NAW4 - Refurb - NPgN'!N41</f>
        <v>0</v>
      </c>
      <c r="O44" s="52">
        <f>'[9]NAW4 - Refurb - NPgN'!O41</f>
        <v>0</v>
      </c>
      <c r="P44" s="52">
        <f>'[9]NAW4 - Refurb - NPgN'!P41</f>
        <v>0</v>
      </c>
      <c r="Q44" s="52">
        <f>'[9]NAW4 - Refurb - NPgN'!Q41</f>
        <v>0</v>
      </c>
      <c r="R44" s="59">
        <f t="shared" ref="R44:R46" si="209">SUM(M44:Q44)</f>
        <v>0</v>
      </c>
      <c r="S44" s="52">
        <f>'[9]NAW4 - Refurb - NPgN'!S41</f>
        <v>0</v>
      </c>
      <c r="T44" s="52">
        <f>'[9]NAW4 - Refurb - NPgN'!T41</f>
        <v>0</v>
      </c>
      <c r="U44" s="52">
        <f>'[9]NAW4 - Refurb - NPgN'!U41</f>
        <v>0</v>
      </c>
      <c r="V44" s="52">
        <f>'[9]NAW4 - Refurb - NPgN'!V41</f>
        <v>0</v>
      </c>
      <c r="W44" s="52">
        <f>'[9]NAW4 - Refurb - NPgN'!W41</f>
        <v>0</v>
      </c>
      <c r="X44" s="59">
        <f t="shared" ref="X44:X46" si="210">SUM(S44:W44)</f>
        <v>0</v>
      </c>
      <c r="Y44" s="52">
        <f>'[9]NAW4 - Refurb - NPgN'!Y41</f>
        <v>0</v>
      </c>
      <c r="Z44" s="52">
        <f>'[9]NAW4 - Refurb - NPgN'!Z41</f>
        <v>0</v>
      </c>
      <c r="AA44" s="52">
        <f>'[9]NAW4 - Refurb - NPgN'!AA41</f>
        <v>0</v>
      </c>
      <c r="AB44" s="52">
        <f>'[9]NAW4 - Refurb - NPgN'!AB41</f>
        <v>0</v>
      </c>
      <c r="AC44" s="52">
        <f>'[9]NAW4 - Refurb - NPgN'!AC41</f>
        <v>0</v>
      </c>
      <c r="AD44" s="59">
        <f t="shared" ref="AD44:AD46" si="211">SUM(Y44:AC44)</f>
        <v>0</v>
      </c>
      <c r="AE44" s="52">
        <f>'[9]NAW4 - Refurb - NPgN'!AE41</f>
        <v>0</v>
      </c>
      <c r="AF44" s="52">
        <f>'[9]NAW4 - Refurb - NPgN'!AF41</f>
        <v>0</v>
      </c>
      <c r="AG44" s="52">
        <f>'[9]NAW4 - Refurb - NPgN'!AG41</f>
        <v>0</v>
      </c>
      <c r="AH44" s="52">
        <f>'[9]NAW4 - Refurb - NPgN'!AH41</f>
        <v>0</v>
      </c>
      <c r="AI44" s="52">
        <f>'[9]NAW4 - Refurb - NPgN'!AI41</f>
        <v>0</v>
      </c>
      <c r="AJ44" s="59">
        <f t="shared" ref="AJ44:AJ46" si="212">SUM(AE44:AI44)</f>
        <v>0</v>
      </c>
      <c r="AK44" s="52">
        <f>'[9]NAW4 - Refurb - NPgN'!AK41</f>
        <v>0</v>
      </c>
      <c r="AL44" s="52">
        <f>'[9]NAW4 - Refurb - NPgN'!AL41</f>
        <v>0</v>
      </c>
      <c r="AM44" s="52">
        <f>'[9]NAW4 - Refurb - NPgN'!AM41</f>
        <v>0</v>
      </c>
      <c r="AN44" s="52">
        <f>'[9]NAW4 - Refurb - NPgN'!AN41</f>
        <v>0</v>
      </c>
      <c r="AO44" s="52">
        <f>'[9]NAW4 - Refurb - NPgN'!AO41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'NPgN - Probs. of Failure'!O$16</f>
        <v>0</v>
      </c>
      <c r="BF44" s="172">
        <f>'NPgN - Probs. of Failure'!P$16</f>
        <v>0</v>
      </c>
      <c r="BG44" s="172">
        <f>'NPgN - Probs. of Failure'!Q$16</f>
        <v>0</v>
      </c>
      <c r="BH44" s="172">
        <f>'NPgN - Probs. of Failure'!R$16</f>
        <v>0</v>
      </c>
      <c r="BI44" s="172">
        <f>'NPgN - Probs. of Failure'!S$16</f>
        <v>0</v>
      </c>
      <c r="BJ44" s="176"/>
      <c r="BK44" s="6"/>
      <c r="BL44" s="58" t="s">
        <v>27</v>
      </c>
      <c r="BM44" s="242">
        <f>IFERROR($BM3*'NPgN - Average Cons. of Failure'!$Q$16,0)</f>
        <v>0</v>
      </c>
      <c r="BN44" s="242">
        <f>IFERROR($BM3*'NPgN - Average Cons. of Failure'!$Q$16,0)</f>
        <v>0</v>
      </c>
      <c r="BO44" s="242">
        <f>IFERROR($BM3*'NPgN - Average Cons. of Failure'!$Q$16,0)</f>
        <v>0</v>
      </c>
      <c r="BP44" s="242">
        <f>IFERROR($BM3*'NPgN - Average Cons. of Failure'!$Q$16,0)</f>
        <v>0</v>
      </c>
      <c r="BQ44" s="242">
        <f>IFERROR($BM3*'NPgN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NPgN'!G42</f>
        <v>0</v>
      </c>
      <c r="H45" s="52">
        <f>'[9]NAW4 - Refurb - NPgN'!H42</f>
        <v>0</v>
      </c>
      <c r="I45" s="52">
        <f>'[9]NAW4 - Refurb - NPgN'!I42</f>
        <v>0</v>
      </c>
      <c r="J45" s="52">
        <f>'[9]NAW4 - Refurb - NPgN'!J42</f>
        <v>0</v>
      </c>
      <c r="K45" s="52">
        <f>'[9]NAW4 - Refurb - NPgN'!K42</f>
        <v>0</v>
      </c>
      <c r="L45" s="59">
        <f t="shared" si="208"/>
        <v>0</v>
      </c>
      <c r="M45" s="52">
        <f>'[9]NAW4 - Refurb - NPgN'!M42</f>
        <v>0</v>
      </c>
      <c r="N45" s="52">
        <f>'[9]NAW4 - Refurb - NPgN'!N42</f>
        <v>0</v>
      </c>
      <c r="O45" s="52">
        <f>'[9]NAW4 - Refurb - NPgN'!O42</f>
        <v>0</v>
      </c>
      <c r="P45" s="52">
        <f>'[9]NAW4 - Refurb - NPgN'!P42</f>
        <v>0</v>
      </c>
      <c r="Q45" s="52">
        <f>'[9]NAW4 - Refurb - NPgN'!Q42</f>
        <v>0</v>
      </c>
      <c r="R45" s="59">
        <f t="shared" si="209"/>
        <v>0</v>
      </c>
      <c r="S45" s="52">
        <f>'[9]NAW4 - Refurb - NPgN'!S42</f>
        <v>0</v>
      </c>
      <c r="T45" s="52">
        <f>'[9]NAW4 - Refurb - NPgN'!T42</f>
        <v>0</v>
      </c>
      <c r="U45" s="52">
        <f>'[9]NAW4 - Refurb - NPgN'!U42</f>
        <v>0</v>
      </c>
      <c r="V45" s="52">
        <f>'[9]NAW4 - Refurb - NPgN'!V42</f>
        <v>0</v>
      </c>
      <c r="W45" s="52">
        <f>'[9]NAW4 - Refurb - NPgN'!W42</f>
        <v>0</v>
      </c>
      <c r="X45" s="59">
        <f t="shared" si="210"/>
        <v>0</v>
      </c>
      <c r="Y45" s="52">
        <f>'[9]NAW4 - Refurb - NPgN'!Y42</f>
        <v>0</v>
      </c>
      <c r="Z45" s="52">
        <f>'[9]NAW4 - Refurb - NPgN'!Z42</f>
        <v>0</v>
      </c>
      <c r="AA45" s="52">
        <f>'[9]NAW4 - Refurb - NPgN'!AA42</f>
        <v>0</v>
      </c>
      <c r="AB45" s="52">
        <f>'[9]NAW4 - Refurb - NPgN'!AB42</f>
        <v>0</v>
      </c>
      <c r="AC45" s="52">
        <f>'[9]NAW4 - Refurb - NPgN'!AC42</f>
        <v>0</v>
      </c>
      <c r="AD45" s="59">
        <f t="shared" si="211"/>
        <v>0</v>
      </c>
      <c r="AE45" s="52">
        <f>'[9]NAW4 - Refurb - NPgN'!AE42</f>
        <v>0</v>
      </c>
      <c r="AF45" s="52">
        <f>'[9]NAW4 - Refurb - NPgN'!AF42</f>
        <v>0</v>
      </c>
      <c r="AG45" s="52">
        <f>'[9]NAW4 - Refurb - NPgN'!AG42</f>
        <v>0</v>
      </c>
      <c r="AH45" s="52">
        <f>'[9]NAW4 - Refurb - NPgN'!AH42</f>
        <v>0</v>
      </c>
      <c r="AI45" s="52">
        <f>'[9]NAW4 - Refurb - NPgN'!AI42</f>
        <v>0</v>
      </c>
      <c r="AJ45" s="59">
        <f t="shared" si="212"/>
        <v>0</v>
      </c>
      <c r="AK45" s="52">
        <f>'[9]NAW4 - Refurb - NPgN'!AK42</f>
        <v>0</v>
      </c>
      <c r="AL45" s="52">
        <f>'[9]NAW4 - Refurb - NPgN'!AL42</f>
        <v>0</v>
      </c>
      <c r="AM45" s="52">
        <f>'[9]NAW4 - Refurb - NPgN'!AM42</f>
        <v>0</v>
      </c>
      <c r="AN45" s="52">
        <f>'[9]NAW4 - Refurb - NPgN'!AN42</f>
        <v>0</v>
      </c>
      <c r="AO45" s="52">
        <f>'[9]NAW4 - Refurb - NPgN'!AO42</f>
        <v>0</v>
      </c>
      <c r="AP45" s="59">
        <f t="shared" si="213"/>
        <v>0</v>
      </c>
      <c r="BB45" s="6"/>
      <c r="BC45" s="6"/>
      <c r="BD45" s="58" t="s">
        <v>29</v>
      </c>
      <c r="BE45" s="172">
        <f>'NPgN - Probs. of Failure'!O$16</f>
        <v>0</v>
      </c>
      <c r="BF45" s="172">
        <f>'NPgN - Probs. of Failure'!P$16</f>
        <v>0</v>
      </c>
      <c r="BG45" s="172">
        <f>'NPgN - Probs. of Failure'!Q$16</f>
        <v>0</v>
      </c>
      <c r="BH45" s="172">
        <f>'NPgN - Probs. of Failure'!R$16</f>
        <v>0</v>
      </c>
      <c r="BI45" s="172">
        <f>'NPgN - Probs. of Failure'!S$16</f>
        <v>0</v>
      </c>
      <c r="BJ45" s="176"/>
      <c r="BK45" s="6"/>
      <c r="BL45" s="58" t="s">
        <v>29</v>
      </c>
      <c r="BM45" s="242">
        <f>IFERROR($BM4*'NPgN - Average Cons. of Failure'!$Q$16,0)</f>
        <v>0</v>
      </c>
      <c r="BN45" s="242">
        <f>IFERROR($BM4*'NPgN - Average Cons. of Failure'!$Q$16,0)</f>
        <v>0</v>
      </c>
      <c r="BO45" s="242">
        <f>IFERROR($BM4*'NPgN - Average Cons. of Failure'!$Q$16,0)</f>
        <v>0</v>
      </c>
      <c r="BP45" s="242">
        <f>IFERROR($BM4*'NPgN - Average Cons. of Failure'!$Q$16,0)</f>
        <v>0</v>
      </c>
      <c r="BQ45" s="242">
        <f>IFERROR($BM4*'NPgN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NPgN'!G43</f>
        <v>0</v>
      </c>
      <c r="H46" s="52">
        <f>'[9]NAW4 - Refurb - NPgN'!H43</f>
        <v>0</v>
      </c>
      <c r="I46" s="52">
        <f>'[9]NAW4 - Refurb - NPgN'!I43</f>
        <v>0</v>
      </c>
      <c r="J46" s="52">
        <f>'[9]NAW4 - Refurb - NPgN'!J43</f>
        <v>0</v>
      </c>
      <c r="K46" s="52">
        <f>'[9]NAW4 - Refurb - NPgN'!K43</f>
        <v>0</v>
      </c>
      <c r="L46" s="59">
        <f t="shared" si="208"/>
        <v>0</v>
      </c>
      <c r="M46" s="52">
        <f>'[9]NAW4 - Refurb - NPgN'!M43</f>
        <v>0</v>
      </c>
      <c r="N46" s="52">
        <f>'[9]NAW4 - Refurb - NPgN'!N43</f>
        <v>0</v>
      </c>
      <c r="O46" s="52">
        <f>'[9]NAW4 - Refurb - NPgN'!O43</f>
        <v>0</v>
      </c>
      <c r="P46" s="52">
        <f>'[9]NAW4 - Refurb - NPgN'!P43</f>
        <v>0</v>
      </c>
      <c r="Q46" s="52">
        <f>'[9]NAW4 - Refurb - NPgN'!Q43</f>
        <v>0</v>
      </c>
      <c r="R46" s="59">
        <f t="shared" si="209"/>
        <v>0</v>
      </c>
      <c r="S46" s="52">
        <f>'[9]NAW4 - Refurb - NPgN'!S43</f>
        <v>0</v>
      </c>
      <c r="T46" s="52">
        <f>'[9]NAW4 - Refurb - NPgN'!T43</f>
        <v>0</v>
      </c>
      <c r="U46" s="52">
        <f>'[9]NAW4 - Refurb - NPgN'!U43</f>
        <v>0</v>
      </c>
      <c r="V46" s="52">
        <f>'[9]NAW4 - Refurb - NPgN'!V43</f>
        <v>0</v>
      </c>
      <c r="W46" s="52">
        <f>'[9]NAW4 - Refurb - NPgN'!W43</f>
        <v>0</v>
      </c>
      <c r="X46" s="59">
        <f t="shared" si="210"/>
        <v>0</v>
      </c>
      <c r="Y46" s="52">
        <f>'[9]NAW4 - Refurb - NPgN'!Y43</f>
        <v>0</v>
      </c>
      <c r="Z46" s="52">
        <f>'[9]NAW4 - Refurb - NPgN'!Z43</f>
        <v>0</v>
      </c>
      <c r="AA46" s="52">
        <f>'[9]NAW4 - Refurb - NPgN'!AA43</f>
        <v>0</v>
      </c>
      <c r="AB46" s="52">
        <f>'[9]NAW4 - Refurb - NPgN'!AB43</f>
        <v>0</v>
      </c>
      <c r="AC46" s="52">
        <f>'[9]NAW4 - Refurb - NPgN'!AC43</f>
        <v>0</v>
      </c>
      <c r="AD46" s="59">
        <f t="shared" si="211"/>
        <v>0</v>
      </c>
      <c r="AE46" s="52">
        <f>'[9]NAW4 - Refurb - NPgN'!AE43</f>
        <v>0</v>
      </c>
      <c r="AF46" s="52">
        <f>'[9]NAW4 - Refurb - NPgN'!AF43</f>
        <v>0</v>
      </c>
      <c r="AG46" s="52">
        <f>'[9]NAW4 - Refurb - NPgN'!AG43</f>
        <v>0</v>
      </c>
      <c r="AH46" s="52">
        <f>'[9]NAW4 - Refurb - NPgN'!AH43</f>
        <v>0</v>
      </c>
      <c r="AI46" s="52">
        <f>'[9]NAW4 - Refurb - NPgN'!AI43</f>
        <v>0</v>
      </c>
      <c r="AJ46" s="59">
        <f t="shared" si="212"/>
        <v>0</v>
      </c>
      <c r="AK46" s="52">
        <f>'[9]NAW4 - Refurb - NPgN'!AK43</f>
        <v>0</v>
      </c>
      <c r="AL46" s="52">
        <f>'[9]NAW4 - Refurb - NPgN'!AL43</f>
        <v>0</v>
      </c>
      <c r="AM46" s="52">
        <f>'[9]NAW4 - Refurb - NPgN'!AM43</f>
        <v>0</v>
      </c>
      <c r="AN46" s="52">
        <f>'[9]NAW4 - Refurb - NPgN'!AN43</f>
        <v>0</v>
      </c>
      <c r="AO46" s="52">
        <f>'[9]NAW4 - Refurb - NPgN'!AO43</f>
        <v>0</v>
      </c>
      <c r="AP46" s="59">
        <f t="shared" si="213"/>
        <v>0</v>
      </c>
      <c r="BB46" s="6"/>
      <c r="BC46" s="6"/>
      <c r="BD46" s="58" t="s">
        <v>30</v>
      </c>
      <c r="BE46" s="172">
        <f>'NPgN - Probs. of Failure'!O$16</f>
        <v>0</v>
      </c>
      <c r="BF46" s="172">
        <f>'NPgN - Probs. of Failure'!P$16</f>
        <v>0</v>
      </c>
      <c r="BG46" s="172">
        <f>'NPgN - Probs. of Failure'!Q$16</f>
        <v>0</v>
      </c>
      <c r="BH46" s="172">
        <f>'NPgN - Probs. of Failure'!R$16</f>
        <v>0</v>
      </c>
      <c r="BI46" s="172">
        <f>'NPgN - Probs. of Failure'!S$16</f>
        <v>0</v>
      </c>
      <c r="BJ46" s="176"/>
      <c r="BK46" s="6"/>
      <c r="BL46" s="58" t="s">
        <v>30</v>
      </c>
      <c r="BM46" s="242">
        <f>IFERROR($BM5*'NPgN - Average Cons. of Failure'!$Q$16,0)</f>
        <v>0</v>
      </c>
      <c r="BN46" s="242">
        <f>IFERROR($BM5*'NPgN - Average Cons. of Failure'!$Q$16,0)</f>
        <v>0</v>
      </c>
      <c r="BO46" s="242">
        <f>IFERROR($BM5*'NPgN - Average Cons. of Failure'!$Q$16,0)</f>
        <v>0</v>
      </c>
      <c r="BP46" s="242">
        <f>IFERROR($BM5*'NPgN - Average Cons. of Failure'!$Q$16,0)</f>
        <v>0</v>
      </c>
      <c r="BQ46" s="242">
        <f>IFERROR($BM5*'NPgN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NPgN'!G45</f>
        <v>0</v>
      </c>
      <c r="H48" s="52">
        <f>'[9]NAW4 - Refurb - NPgN'!H45</f>
        <v>0</v>
      </c>
      <c r="I48" s="52">
        <f>'[9]NAW4 - Refurb - NPgN'!I45</f>
        <v>0</v>
      </c>
      <c r="J48" s="52">
        <f>'[9]NAW4 - Refurb - NPgN'!J45</f>
        <v>0</v>
      </c>
      <c r="K48" s="52">
        <f>'[9]NAW4 - Refurb - NPgN'!K45</f>
        <v>0</v>
      </c>
      <c r="L48" s="53">
        <f>SUM(G48:K48)</f>
        <v>0</v>
      </c>
      <c r="M48" s="52">
        <f>'[9]NAW4 - Refurb - NPgN'!M45</f>
        <v>0</v>
      </c>
      <c r="N48" s="52">
        <f>'[9]NAW4 - Refurb - NPgN'!N45</f>
        <v>0</v>
      </c>
      <c r="O48" s="52">
        <f>'[9]NAW4 - Refurb - NPgN'!O45</f>
        <v>0</v>
      </c>
      <c r="P48" s="52">
        <f>'[9]NAW4 - Refurb - NPgN'!P45</f>
        <v>0</v>
      </c>
      <c r="Q48" s="52">
        <f>'[9]NAW4 - Refurb - NPgN'!Q45</f>
        <v>0</v>
      </c>
      <c r="R48" s="53">
        <f>SUM(M48:Q48)</f>
        <v>0</v>
      </c>
      <c r="S48" s="52">
        <f>'[9]NAW4 - Refurb - NPgN'!S45</f>
        <v>0</v>
      </c>
      <c r="T48" s="52">
        <f>'[9]NAW4 - Refurb - NPgN'!T45</f>
        <v>0</v>
      </c>
      <c r="U48" s="52">
        <f>'[9]NAW4 - Refurb - NPgN'!U45</f>
        <v>0</v>
      </c>
      <c r="V48" s="52">
        <f>'[9]NAW4 - Refurb - NPgN'!V45</f>
        <v>0</v>
      </c>
      <c r="W48" s="52">
        <f>'[9]NAW4 - Refurb - NPgN'!W45</f>
        <v>0</v>
      </c>
      <c r="X48" s="53">
        <f>SUM(S48:W48)</f>
        <v>0</v>
      </c>
      <c r="Y48" s="69">
        <f>'[9]NAW4 - Refurb - NPgN'!Y45</f>
        <v>0</v>
      </c>
      <c r="Z48" s="69">
        <f>'[9]NAW4 - Refurb - NPgN'!Z45</f>
        <v>0</v>
      </c>
      <c r="AA48" s="69">
        <f>'[9]NAW4 - Refurb - NPgN'!AA45</f>
        <v>0</v>
      </c>
      <c r="AB48" s="69">
        <f>'[9]NAW4 - Refurb - NPgN'!AB45</f>
        <v>0</v>
      </c>
      <c r="AC48" s="69">
        <f>'[9]NAW4 - Refurb - NPgN'!AC45</f>
        <v>0</v>
      </c>
      <c r="AD48" s="53">
        <f>SUM(Y48:AC48)</f>
        <v>0</v>
      </c>
      <c r="AE48" s="54">
        <f>'[9]NAW4 - Refurb - NPgN'!AE45</f>
        <v>0</v>
      </c>
      <c r="AF48" s="54">
        <f>'[9]NAW4 - Refurb - NPgN'!AF45</f>
        <v>0</v>
      </c>
      <c r="AG48" s="54">
        <f>'[9]NAW4 - Refurb - NPgN'!AG45</f>
        <v>0</v>
      </c>
      <c r="AH48" s="54">
        <f>'[9]NAW4 - Refurb - NPgN'!AH45</f>
        <v>0</v>
      </c>
      <c r="AI48" s="54">
        <f>'[9]NAW4 - Refurb - NPgN'!AI45</f>
        <v>0</v>
      </c>
      <c r="AJ48" s="53">
        <f>SUM(AE48:AI48)</f>
        <v>0</v>
      </c>
      <c r="AK48" s="69">
        <f>'[9]NAW4 - Refurb - NPgN'!AK45</f>
        <v>0</v>
      </c>
      <c r="AL48" s="69">
        <f>'[9]NAW4 - Refurb - NPgN'!AL45</f>
        <v>0</v>
      </c>
      <c r="AM48" s="69">
        <f>'[9]NAW4 - Refurb - NPgN'!AM45</f>
        <v>0</v>
      </c>
      <c r="AN48" s="69">
        <f>'[9]NAW4 - Refurb - NPgN'!AN45</f>
        <v>0</v>
      </c>
      <c r="AO48" s="69">
        <f>'[9]NAW4 - Refurb - NPgN'!AO45</f>
        <v>0</v>
      </c>
      <c r="AP48" s="53">
        <f>SUM(AK48:AO48)</f>
        <v>0</v>
      </c>
      <c r="BB48" s="6"/>
      <c r="BC48" s="6"/>
      <c r="BD48" s="51" t="s">
        <v>25</v>
      </c>
      <c r="BE48" s="172">
        <f>'NPgN - Probs. of Failure'!O$17</f>
        <v>0</v>
      </c>
      <c r="BF48" s="172">
        <f>'NPgN - Probs. of Failure'!P$17</f>
        <v>0</v>
      </c>
      <c r="BG48" s="172">
        <f>'NPgN - Probs. of Failure'!Q$17</f>
        <v>0</v>
      </c>
      <c r="BH48" s="172">
        <f>'NPgN - Probs. of Failure'!R$17</f>
        <v>0</v>
      </c>
      <c r="BI48" s="172">
        <f>'NPgN - Probs. of Failure'!S$17</f>
        <v>0</v>
      </c>
      <c r="BJ48" s="175"/>
      <c r="BK48" s="6"/>
      <c r="BL48" s="51" t="s">
        <v>25</v>
      </c>
      <c r="BM48" s="242">
        <f>IFERROR($BM2*'NPgN - Average Cons. of Failure'!$Q$17,0)</f>
        <v>0</v>
      </c>
      <c r="BN48" s="242">
        <f>IFERROR($BM2*'NPgN - Average Cons. of Failure'!$Q$17,0)</f>
        <v>0</v>
      </c>
      <c r="BO48" s="242">
        <f>IFERROR($BM2*'NPgN - Average Cons. of Failure'!$Q$17,0)</f>
        <v>0</v>
      </c>
      <c r="BP48" s="242">
        <f>IFERROR($BM2*'NPgN - Average Cons. of Failure'!$Q$17,0)</f>
        <v>0</v>
      </c>
      <c r="BQ48" s="242">
        <f>IFERROR($BM2*'NPgN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NPgN'!G46</f>
        <v>0</v>
      </c>
      <c r="H49" s="52">
        <f>'[9]NAW4 - Refurb - NPgN'!H46</f>
        <v>0</v>
      </c>
      <c r="I49" s="52">
        <f>'[9]NAW4 - Refurb - NPgN'!I46</f>
        <v>0</v>
      </c>
      <c r="J49" s="52">
        <f>'[9]NAW4 - Refurb - NPgN'!J46</f>
        <v>0</v>
      </c>
      <c r="K49" s="52">
        <f>'[9]NAW4 - Refurb - NPgN'!K46</f>
        <v>0</v>
      </c>
      <c r="L49" s="59">
        <f t="shared" ref="L49:L51" si="240">SUM(G49:K49)</f>
        <v>0</v>
      </c>
      <c r="M49" s="52">
        <f>'[9]NAW4 - Refurb - NPgN'!M46</f>
        <v>0</v>
      </c>
      <c r="N49" s="52">
        <f>'[9]NAW4 - Refurb - NPgN'!N46</f>
        <v>0</v>
      </c>
      <c r="O49" s="52">
        <f>'[9]NAW4 - Refurb - NPgN'!O46</f>
        <v>0</v>
      </c>
      <c r="P49" s="52">
        <f>'[9]NAW4 - Refurb - NPgN'!P46</f>
        <v>0</v>
      </c>
      <c r="Q49" s="52">
        <f>'[9]NAW4 - Refurb - NPgN'!Q46</f>
        <v>0</v>
      </c>
      <c r="R49" s="59">
        <f t="shared" ref="R49:R51" si="241">SUM(M49:Q49)</f>
        <v>0</v>
      </c>
      <c r="S49" s="52">
        <f>'[9]NAW4 - Refurb - NPgN'!S46</f>
        <v>0</v>
      </c>
      <c r="T49" s="52">
        <f>'[9]NAW4 - Refurb - NPgN'!T46</f>
        <v>0</v>
      </c>
      <c r="U49" s="52">
        <f>'[9]NAW4 - Refurb - NPgN'!U46</f>
        <v>0</v>
      </c>
      <c r="V49" s="52">
        <f>'[9]NAW4 - Refurb - NPgN'!V46</f>
        <v>0</v>
      </c>
      <c r="W49" s="52">
        <f>'[9]NAW4 - Refurb - NPgN'!W46</f>
        <v>0</v>
      </c>
      <c r="X49" s="59">
        <f t="shared" ref="X49:X51" si="242">SUM(S49:W49)</f>
        <v>0</v>
      </c>
      <c r="Y49" s="52">
        <f>'[9]NAW4 - Refurb - NPgN'!Y46</f>
        <v>0</v>
      </c>
      <c r="Z49" s="52">
        <f>'[9]NAW4 - Refurb - NPgN'!Z46</f>
        <v>0</v>
      </c>
      <c r="AA49" s="52">
        <f>'[9]NAW4 - Refurb - NPgN'!AA46</f>
        <v>0</v>
      </c>
      <c r="AB49" s="52">
        <f>'[9]NAW4 - Refurb - NPgN'!AB46</f>
        <v>0</v>
      </c>
      <c r="AC49" s="52">
        <f>'[9]NAW4 - Refurb - NPgN'!AC46</f>
        <v>0</v>
      </c>
      <c r="AD49" s="59">
        <f t="shared" ref="AD49:AD51" si="243">SUM(Y49:AC49)</f>
        <v>0</v>
      </c>
      <c r="AE49" s="52">
        <f>'[9]NAW4 - Refurb - NPgN'!AE46</f>
        <v>0</v>
      </c>
      <c r="AF49" s="52">
        <f>'[9]NAW4 - Refurb - NPgN'!AF46</f>
        <v>0</v>
      </c>
      <c r="AG49" s="52">
        <f>'[9]NAW4 - Refurb - NPgN'!AG46</f>
        <v>0</v>
      </c>
      <c r="AH49" s="52">
        <f>'[9]NAW4 - Refurb - NPgN'!AH46</f>
        <v>0</v>
      </c>
      <c r="AI49" s="52">
        <f>'[9]NAW4 - Refurb - NPgN'!AI46</f>
        <v>0</v>
      </c>
      <c r="AJ49" s="59">
        <f t="shared" ref="AJ49:AJ51" si="244">SUM(AE49:AI49)</f>
        <v>0</v>
      </c>
      <c r="AK49" s="52">
        <f>'[9]NAW4 - Refurb - NPgN'!AK46</f>
        <v>0</v>
      </c>
      <c r="AL49" s="52">
        <f>'[9]NAW4 - Refurb - NPgN'!AL46</f>
        <v>0</v>
      </c>
      <c r="AM49" s="52">
        <f>'[9]NAW4 - Refurb - NPgN'!AM46</f>
        <v>0</v>
      </c>
      <c r="AN49" s="52">
        <f>'[9]NAW4 - Refurb - NPgN'!AN46</f>
        <v>0</v>
      </c>
      <c r="AO49" s="52">
        <f>'[9]NAW4 - Refurb - NPgN'!AO46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'NPgN - Probs. of Failure'!O$17</f>
        <v>0</v>
      </c>
      <c r="BF49" s="172">
        <f>'NPgN - Probs. of Failure'!P$17</f>
        <v>0</v>
      </c>
      <c r="BG49" s="172">
        <f>'NPgN - Probs. of Failure'!Q$17</f>
        <v>0</v>
      </c>
      <c r="BH49" s="172">
        <f>'NPgN - Probs. of Failure'!R$17</f>
        <v>0</v>
      </c>
      <c r="BI49" s="172">
        <f>'NPgN - Probs. of Failure'!S$17</f>
        <v>0</v>
      </c>
      <c r="BJ49" s="176"/>
      <c r="BK49" s="6"/>
      <c r="BL49" s="58" t="s">
        <v>27</v>
      </c>
      <c r="BM49" s="242">
        <f>IFERROR($BM3*'NPgN - Average Cons. of Failure'!$Q$17,0)</f>
        <v>0</v>
      </c>
      <c r="BN49" s="242">
        <f>IFERROR($BM3*'NPgN - Average Cons. of Failure'!$Q$17,0)</f>
        <v>0</v>
      </c>
      <c r="BO49" s="242">
        <f>IFERROR($BM3*'NPgN - Average Cons. of Failure'!$Q$17,0)</f>
        <v>0</v>
      </c>
      <c r="BP49" s="242">
        <f>IFERROR($BM3*'NPgN - Average Cons. of Failure'!$Q$17,0)</f>
        <v>0</v>
      </c>
      <c r="BQ49" s="242">
        <f>IFERROR($BM3*'NPgN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NPgN'!G47</f>
        <v>0</v>
      </c>
      <c r="H50" s="52">
        <f>'[9]NAW4 - Refurb - NPgN'!H47</f>
        <v>0</v>
      </c>
      <c r="I50" s="52">
        <f>'[9]NAW4 - Refurb - NPgN'!I47</f>
        <v>0</v>
      </c>
      <c r="J50" s="52">
        <f>'[9]NAW4 - Refurb - NPgN'!J47</f>
        <v>0</v>
      </c>
      <c r="K50" s="52">
        <f>'[9]NAW4 - Refurb - NPgN'!K47</f>
        <v>0</v>
      </c>
      <c r="L50" s="59">
        <f t="shared" si="240"/>
        <v>0</v>
      </c>
      <c r="M50" s="52">
        <f>'[9]NAW4 - Refurb - NPgN'!M47</f>
        <v>0</v>
      </c>
      <c r="N50" s="52">
        <f>'[9]NAW4 - Refurb - NPgN'!N47</f>
        <v>0</v>
      </c>
      <c r="O50" s="52">
        <f>'[9]NAW4 - Refurb - NPgN'!O47</f>
        <v>0</v>
      </c>
      <c r="P50" s="52">
        <f>'[9]NAW4 - Refurb - NPgN'!P47</f>
        <v>0</v>
      </c>
      <c r="Q50" s="52">
        <f>'[9]NAW4 - Refurb - NPgN'!Q47</f>
        <v>0</v>
      </c>
      <c r="R50" s="59">
        <f t="shared" si="241"/>
        <v>0</v>
      </c>
      <c r="S50" s="52">
        <f>'[9]NAW4 - Refurb - NPgN'!S47</f>
        <v>0</v>
      </c>
      <c r="T50" s="52">
        <f>'[9]NAW4 - Refurb - NPgN'!T47</f>
        <v>0</v>
      </c>
      <c r="U50" s="52">
        <f>'[9]NAW4 - Refurb - NPgN'!U47</f>
        <v>0</v>
      </c>
      <c r="V50" s="52">
        <f>'[9]NAW4 - Refurb - NPgN'!V47</f>
        <v>0</v>
      </c>
      <c r="W50" s="52">
        <f>'[9]NAW4 - Refurb - NPgN'!W47</f>
        <v>0</v>
      </c>
      <c r="X50" s="59">
        <f t="shared" si="242"/>
        <v>0</v>
      </c>
      <c r="Y50" s="52">
        <f>'[9]NAW4 - Refurb - NPgN'!Y47</f>
        <v>0</v>
      </c>
      <c r="Z50" s="52">
        <f>'[9]NAW4 - Refurb - NPgN'!Z47</f>
        <v>0</v>
      </c>
      <c r="AA50" s="52">
        <f>'[9]NAW4 - Refurb - NPgN'!AA47</f>
        <v>0</v>
      </c>
      <c r="AB50" s="52">
        <f>'[9]NAW4 - Refurb - NPgN'!AB47</f>
        <v>0</v>
      </c>
      <c r="AC50" s="52">
        <f>'[9]NAW4 - Refurb - NPgN'!AC47</f>
        <v>0</v>
      </c>
      <c r="AD50" s="59">
        <f t="shared" si="243"/>
        <v>0</v>
      </c>
      <c r="AE50" s="52">
        <f>'[9]NAW4 - Refurb - NPgN'!AE47</f>
        <v>0</v>
      </c>
      <c r="AF50" s="52">
        <f>'[9]NAW4 - Refurb - NPgN'!AF47</f>
        <v>0</v>
      </c>
      <c r="AG50" s="52">
        <f>'[9]NAW4 - Refurb - NPgN'!AG47</f>
        <v>0</v>
      </c>
      <c r="AH50" s="52">
        <f>'[9]NAW4 - Refurb - NPgN'!AH47</f>
        <v>0</v>
      </c>
      <c r="AI50" s="52">
        <f>'[9]NAW4 - Refurb - NPgN'!AI47</f>
        <v>0</v>
      </c>
      <c r="AJ50" s="59">
        <f t="shared" si="244"/>
        <v>0</v>
      </c>
      <c r="AK50" s="52">
        <f>'[9]NAW4 - Refurb - NPgN'!AK47</f>
        <v>0</v>
      </c>
      <c r="AL50" s="52">
        <f>'[9]NAW4 - Refurb - NPgN'!AL47</f>
        <v>0</v>
      </c>
      <c r="AM50" s="52">
        <f>'[9]NAW4 - Refurb - NPgN'!AM47</f>
        <v>0</v>
      </c>
      <c r="AN50" s="52">
        <f>'[9]NAW4 - Refurb - NPgN'!AN47</f>
        <v>0</v>
      </c>
      <c r="AO50" s="52">
        <f>'[9]NAW4 - Refurb - NPgN'!AO47</f>
        <v>0</v>
      </c>
      <c r="AP50" s="59">
        <f t="shared" si="245"/>
        <v>0</v>
      </c>
      <c r="BB50" s="6"/>
      <c r="BC50" s="6"/>
      <c r="BD50" s="58" t="s">
        <v>29</v>
      </c>
      <c r="BE50" s="172">
        <f>'NPgN - Probs. of Failure'!O$17</f>
        <v>0</v>
      </c>
      <c r="BF50" s="172">
        <f>'NPgN - Probs. of Failure'!P$17</f>
        <v>0</v>
      </c>
      <c r="BG50" s="172">
        <f>'NPgN - Probs. of Failure'!Q$17</f>
        <v>0</v>
      </c>
      <c r="BH50" s="172">
        <f>'NPgN - Probs. of Failure'!R$17</f>
        <v>0</v>
      </c>
      <c r="BI50" s="172">
        <f>'NPgN - Probs. of Failure'!S$17</f>
        <v>0</v>
      </c>
      <c r="BJ50" s="176"/>
      <c r="BK50" s="6"/>
      <c r="BL50" s="58" t="s">
        <v>29</v>
      </c>
      <c r="BM50" s="242">
        <f>IFERROR($BM4*'NPgN - Average Cons. of Failure'!$Q$17,0)</f>
        <v>0</v>
      </c>
      <c r="BN50" s="242">
        <f>IFERROR($BM4*'NPgN - Average Cons. of Failure'!$Q$17,0)</f>
        <v>0</v>
      </c>
      <c r="BO50" s="242">
        <f>IFERROR($BM4*'NPgN - Average Cons. of Failure'!$Q$17,0)</f>
        <v>0</v>
      </c>
      <c r="BP50" s="242">
        <f>IFERROR($BM4*'NPgN - Average Cons. of Failure'!$Q$17,0)</f>
        <v>0</v>
      </c>
      <c r="BQ50" s="242">
        <f>IFERROR($BM4*'NPgN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NPgN'!G48</f>
        <v>0</v>
      </c>
      <c r="H51" s="52">
        <f>'[9]NAW4 - Refurb - NPgN'!H48</f>
        <v>0</v>
      </c>
      <c r="I51" s="52">
        <f>'[9]NAW4 - Refurb - NPgN'!I48</f>
        <v>0</v>
      </c>
      <c r="J51" s="52">
        <f>'[9]NAW4 - Refurb - NPgN'!J48</f>
        <v>0</v>
      </c>
      <c r="K51" s="52">
        <f>'[9]NAW4 - Refurb - NPgN'!K48</f>
        <v>0</v>
      </c>
      <c r="L51" s="59">
        <f t="shared" si="240"/>
        <v>0</v>
      </c>
      <c r="M51" s="52">
        <f>'[9]NAW4 - Refurb - NPgN'!M48</f>
        <v>0</v>
      </c>
      <c r="N51" s="52">
        <f>'[9]NAW4 - Refurb - NPgN'!N48</f>
        <v>0</v>
      </c>
      <c r="O51" s="52">
        <f>'[9]NAW4 - Refurb - NPgN'!O48</f>
        <v>0</v>
      </c>
      <c r="P51" s="52">
        <f>'[9]NAW4 - Refurb - NPgN'!P48</f>
        <v>0</v>
      </c>
      <c r="Q51" s="52">
        <f>'[9]NAW4 - Refurb - NPgN'!Q48</f>
        <v>0</v>
      </c>
      <c r="R51" s="59">
        <f t="shared" si="241"/>
        <v>0</v>
      </c>
      <c r="S51" s="52">
        <f>'[9]NAW4 - Refurb - NPgN'!S48</f>
        <v>0</v>
      </c>
      <c r="T51" s="52">
        <f>'[9]NAW4 - Refurb - NPgN'!T48</f>
        <v>0</v>
      </c>
      <c r="U51" s="52">
        <f>'[9]NAW4 - Refurb - NPgN'!U48</f>
        <v>0</v>
      </c>
      <c r="V51" s="52">
        <f>'[9]NAW4 - Refurb - NPgN'!V48</f>
        <v>0</v>
      </c>
      <c r="W51" s="52">
        <f>'[9]NAW4 - Refurb - NPgN'!W48</f>
        <v>0</v>
      </c>
      <c r="X51" s="59">
        <f t="shared" si="242"/>
        <v>0</v>
      </c>
      <c r="Y51" s="52">
        <f>'[9]NAW4 - Refurb - NPgN'!Y48</f>
        <v>0</v>
      </c>
      <c r="Z51" s="52">
        <f>'[9]NAW4 - Refurb - NPgN'!Z48</f>
        <v>0</v>
      </c>
      <c r="AA51" s="52">
        <f>'[9]NAW4 - Refurb - NPgN'!AA48</f>
        <v>0</v>
      </c>
      <c r="AB51" s="52">
        <f>'[9]NAW4 - Refurb - NPgN'!AB48</f>
        <v>0</v>
      </c>
      <c r="AC51" s="52">
        <f>'[9]NAW4 - Refurb - NPgN'!AC48</f>
        <v>0</v>
      </c>
      <c r="AD51" s="59">
        <f t="shared" si="243"/>
        <v>0</v>
      </c>
      <c r="AE51" s="52">
        <f>'[9]NAW4 - Refurb - NPgN'!AE48</f>
        <v>0</v>
      </c>
      <c r="AF51" s="52">
        <f>'[9]NAW4 - Refurb - NPgN'!AF48</f>
        <v>0</v>
      </c>
      <c r="AG51" s="52">
        <f>'[9]NAW4 - Refurb - NPgN'!AG48</f>
        <v>0</v>
      </c>
      <c r="AH51" s="52">
        <f>'[9]NAW4 - Refurb - NPgN'!AH48</f>
        <v>0</v>
      </c>
      <c r="AI51" s="52">
        <f>'[9]NAW4 - Refurb - NPgN'!AI48</f>
        <v>0</v>
      </c>
      <c r="AJ51" s="59">
        <f t="shared" si="244"/>
        <v>0</v>
      </c>
      <c r="AK51" s="52">
        <f>'[9]NAW4 - Refurb - NPgN'!AK48</f>
        <v>0</v>
      </c>
      <c r="AL51" s="52">
        <f>'[9]NAW4 - Refurb - NPgN'!AL48</f>
        <v>0</v>
      </c>
      <c r="AM51" s="52">
        <f>'[9]NAW4 - Refurb - NPgN'!AM48</f>
        <v>0</v>
      </c>
      <c r="AN51" s="52">
        <f>'[9]NAW4 - Refurb - NPgN'!AN48</f>
        <v>0</v>
      </c>
      <c r="AO51" s="52">
        <f>'[9]NAW4 - Refurb - NPgN'!AO48</f>
        <v>0</v>
      </c>
      <c r="AP51" s="59">
        <f t="shared" si="245"/>
        <v>0</v>
      </c>
      <c r="BB51" s="6"/>
      <c r="BC51" s="6"/>
      <c r="BD51" s="58" t="s">
        <v>30</v>
      </c>
      <c r="BE51" s="172">
        <f>'NPgN - Probs. of Failure'!O$17</f>
        <v>0</v>
      </c>
      <c r="BF51" s="172">
        <f>'NPgN - Probs. of Failure'!P$17</f>
        <v>0</v>
      </c>
      <c r="BG51" s="172">
        <f>'NPgN - Probs. of Failure'!Q$17</f>
        <v>0</v>
      </c>
      <c r="BH51" s="172">
        <f>'NPgN - Probs. of Failure'!R$17</f>
        <v>0</v>
      </c>
      <c r="BI51" s="172">
        <f>'NPgN - Probs. of Failure'!S$17</f>
        <v>0</v>
      </c>
      <c r="BJ51" s="176"/>
      <c r="BK51" s="6"/>
      <c r="BL51" s="58" t="s">
        <v>30</v>
      </c>
      <c r="BM51" s="242">
        <f>IFERROR($BM5*'NPgN - Average Cons. of Failure'!$Q$17,0)</f>
        <v>0</v>
      </c>
      <c r="BN51" s="242">
        <f>IFERROR($BM5*'NPgN - Average Cons. of Failure'!$Q$17,0)</f>
        <v>0</v>
      </c>
      <c r="BO51" s="242">
        <f>IFERROR($BM5*'NPgN - Average Cons. of Failure'!$Q$17,0)</f>
        <v>0</v>
      </c>
      <c r="BP51" s="242">
        <f>IFERROR($BM5*'NPgN - Average Cons. of Failure'!$Q$17,0)</f>
        <v>0</v>
      </c>
      <c r="BQ51" s="242">
        <f>IFERROR($BM5*'NPgN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2914.1372636074343</v>
      </c>
      <c r="CD53" s="198">
        <f t="shared" ref="CD53:CG53" si="263">SUM(CD52,CD47,CD42,CD37,CD32,CD27,CD22,CD17)</f>
        <v>17537.489242671087</v>
      </c>
      <c r="CE53" s="198">
        <f t="shared" si="263"/>
        <v>75123.298845203666</v>
      </c>
      <c r="CF53" s="198">
        <f t="shared" si="263"/>
        <v>31046.760379181422</v>
      </c>
      <c r="CG53" s="198">
        <f t="shared" si="263"/>
        <v>41129.308164712049</v>
      </c>
      <c r="CH53" s="198">
        <f t="shared" ref="CH53" si="264">SUM(CH47,CH42,CH37,CH32,CH27,CH22,CH17)</f>
        <v>167750.99389537566</v>
      </c>
      <c r="CI53" s="68"/>
      <c r="CJ53" s="68"/>
      <c r="CK53" s="198">
        <f>SUM(CK47,CK42,CK37,CK32,CK27,CK22,CK17)</f>
        <v>3226.9989489839022</v>
      </c>
      <c r="CL53" s="198">
        <f t="shared" ref="CL53:CO53" si="265">SUM(CL47,CL42,CL37,CL32,CL27,CL22,CL17)</f>
        <v>17415.089033974597</v>
      </c>
      <c r="CM53" s="198">
        <f t="shared" si="265"/>
        <v>74089.498265589369</v>
      </c>
      <c r="CN53" s="198">
        <f t="shared" si="265"/>
        <v>26238.210814880262</v>
      </c>
      <c r="CO53" s="198">
        <f t="shared" si="265"/>
        <v>34188.998791981903</v>
      </c>
      <c r="CP53" s="198">
        <f t="shared" si="3"/>
        <v>155158.79585541005</v>
      </c>
      <c r="CS53" s="198">
        <f>SUM(CS47,CS42,CS37,CS32,CS27,CS22,CS17)</f>
        <v>2819.3056067534512</v>
      </c>
      <c r="CT53" s="198">
        <f t="shared" ref="CT53:CW53" si="266">SUM(CT47,CT42,CT37,CT32,CT27,CT22,CT17)</f>
        <v>3830.0900469164644</v>
      </c>
      <c r="CU53" s="198">
        <f t="shared" si="266"/>
        <v>52614.671911321842</v>
      </c>
      <c r="CV53" s="198">
        <f t="shared" si="266"/>
        <v>169288.34322369072</v>
      </c>
      <c r="CW53" s="198">
        <f t="shared" si="266"/>
        <v>55964.024933525536</v>
      </c>
      <c r="CX53" s="198">
        <f t="shared" si="5"/>
        <v>284516.435722208</v>
      </c>
      <c r="DA53" s="198">
        <f>SUM(DA47,DA42,DA37,DA32,DA27,DA22,DA17)</f>
        <v>2819.3056067534512</v>
      </c>
      <c r="DB53" s="198">
        <f t="shared" ref="DB53:DE53" si="267">SUM(DB47,DB42,DB37,DB32,DB27,DB22,DB17)</f>
        <v>3830.0900469164644</v>
      </c>
      <c r="DC53" s="198">
        <f t="shared" si="267"/>
        <v>52614.671911321842</v>
      </c>
      <c r="DD53" s="198">
        <f t="shared" si="267"/>
        <v>169288.34322369072</v>
      </c>
      <c r="DE53" s="198">
        <f t="shared" si="267"/>
        <v>55964.024933525536</v>
      </c>
      <c r="DF53" s="198">
        <f t="shared" si="7"/>
        <v>284516.435722208</v>
      </c>
      <c r="DI53" s="198">
        <f>SUM(DI47,DI42,DI37,DI32,DI27,DI22,DI17)</f>
        <v>2488.6917295507769</v>
      </c>
      <c r="DJ53" s="198">
        <f t="shared" ref="DJ53:DM53" si="268">SUM(DJ47,DJ42,DJ37,DJ32,DJ27,DJ22,DJ17)</f>
        <v>2941.8775434731442</v>
      </c>
      <c r="DK53" s="198">
        <f t="shared" si="268"/>
        <v>42538.827163422146</v>
      </c>
      <c r="DL53" s="198">
        <f t="shared" si="268"/>
        <v>167951.64107522176</v>
      </c>
      <c r="DM53" s="198">
        <f t="shared" si="268"/>
        <v>132471.79354420616</v>
      </c>
      <c r="DN53" s="198">
        <f t="shared" si="25"/>
        <v>348392.831055874</v>
      </c>
      <c r="DP53" s="199"/>
      <c r="DQ53" s="198">
        <f>SUM(DQ47,DQ42,DQ37,DQ32,DQ27,DQ22,DQ17)</f>
        <v>2488.6917295507769</v>
      </c>
      <c r="DR53" s="198">
        <f t="shared" ref="DR53:DU53" si="269">SUM(DR47,DR42,DR37,DR32,DR27,DR22,DR17)</f>
        <v>2941.8775434731442</v>
      </c>
      <c r="DS53" s="198">
        <f t="shared" si="269"/>
        <v>42538.827163422146</v>
      </c>
      <c r="DT53" s="198">
        <f t="shared" si="269"/>
        <v>167951.64107522176</v>
      </c>
      <c r="DU53" s="198">
        <f t="shared" si="269"/>
        <v>132471.79354420616</v>
      </c>
      <c r="DV53" s="198">
        <f t="shared" si="10"/>
        <v>348392.831055874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1598</v>
      </c>
      <c r="E55" s="50">
        <f>D55+SUM(AE55:AI55)</f>
        <v>1598</v>
      </c>
      <c r="F55" s="51" t="s">
        <v>25</v>
      </c>
      <c r="G55" s="52">
        <f>'[9]NAW4 - Refurb - NPgN'!G52</f>
        <v>200</v>
      </c>
      <c r="H55" s="52">
        <f>'[9]NAW4 - Refurb - NPgN'!H52</f>
        <v>510</v>
      </c>
      <c r="I55" s="52">
        <f>'[9]NAW4 - Refurb - NPgN'!I52</f>
        <v>480</v>
      </c>
      <c r="J55" s="52">
        <f>'[9]NAW4 - Refurb - NPgN'!J52</f>
        <v>286</v>
      </c>
      <c r="K55" s="52">
        <f>'[9]NAW4 - Refurb - NPgN'!K52</f>
        <v>122</v>
      </c>
      <c r="L55" s="80">
        <f>SUM(G55:K55)</f>
        <v>1598</v>
      </c>
      <c r="M55" s="52">
        <f>'[9]NAW4 - Refurb - NPgN'!M52</f>
        <v>168</v>
      </c>
      <c r="N55" s="52">
        <f>'[9]NAW4 - Refurb - NPgN'!N52</f>
        <v>514</v>
      </c>
      <c r="O55" s="52">
        <f>'[9]NAW4 - Refurb - NPgN'!O52</f>
        <v>493</v>
      </c>
      <c r="P55" s="52">
        <f>'[9]NAW4 - Refurb - NPgN'!P52</f>
        <v>307</v>
      </c>
      <c r="Q55" s="52">
        <f>'[9]NAW4 - Refurb - NPgN'!Q52</f>
        <v>134</v>
      </c>
      <c r="R55" s="53">
        <f>SUM(M55:Q55)</f>
        <v>1616</v>
      </c>
      <c r="S55" s="52">
        <f>'[9]NAW4 - Refurb - NPgN'!S52</f>
        <v>0</v>
      </c>
      <c r="T55" s="52">
        <f>'[9]NAW4 - Refurb - NPgN'!T52</f>
        <v>0</v>
      </c>
      <c r="U55" s="52">
        <f>'[9]NAW4 - Refurb - NPgN'!U52</f>
        <v>0</v>
      </c>
      <c r="V55" s="52">
        <f>'[9]NAW4 - Refurb - NPgN'!V52</f>
        <v>0</v>
      </c>
      <c r="W55" s="52">
        <f>'[9]NAW4 - Refurb - NPgN'!W52</f>
        <v>0</v>
      </c>
      <c r="X55" s="53">
        <f>SUM(S55:W55)</f>
        <v>0</v>
      </c>
      <c r="Y55" s="54">
        <f>'[9]NAW4 - Refurb - NPgN'!Y52</f>
        <v>168</v>
      </c>
      <c r="Z55" s="54">
        <f>'[9]NAW4 - Refurb - NPgN'!Z52</f>
        <v>430</v>
      </c>
      <c r="AA55" s="54">
        <f>'[9]NAW4 - Refurb - NPgN'!AA52</f>
        <v>357</v>
      </c>
      <c r="AB55" s="54">
        <f>'[9]NAW4 - Refurb - NPgN'!AB52</f>
        <v>375</v>
      </c>
      <c r="AC55" s="54">
        <f>'[9]NAW4 - Refurb - NPgN'!AC52</f>
        <v>286</v>
      </c>
      <c r="AD55" s="53">
        <f>SUM(Y55:AC55)</f>
        <v>1616</v>
      </c>
      <c r="AE55" s="54">
        <f>'[9]NAW4 - Refurb - NPgN'!AE52</f>
        <v>0</v>
      </c>
      <c r="AF55" s="54">
        <f>'[9]NAW4 - Refurb - NPgN'!AF52</f>
        <v>0</v>
      </c>
      <c r="AG55" s="54">
        <f>'[9]NAW4 - Refurb - NPgN'!AG52</f>
        <v>0</v>
      </c>
      <c r="AH55" s="54">
        <f>'[9]NAW4 - Refurb - NPgN'!AH52</f>
        <v>0</v>
      </c>
      <c r="AI55" s="54">
        <f>'[9]NAW4 - Refurb - NPgN'!AI52</f>
        <v>0</v>
      </c>
      <c r="AJ55" s="53">
        <f>SUM(AE55:AI55)</f>
        <v>0</v>
      </c>
      <c r="AK55" s="54">
        <f>'[9]NAW4 - Refurb - NPgN'!AK52</f>
        <v>145</v>
      </c>
      <c r="AL55" s="54">
        <f>'[9]NAW4 - Refurb - NPgN'!AL52</f>
        <v>299</v>
      </c>
      <c r="AM55" s="54">
        <f>'[9]NAW4 - Refurb - NPgN'!AM52</f>
        <v>379</v>
      </c>
      <c r="AN55" s="54">
        <f>'[9]NAW4 - Refurb - NPgN'!AN52</f>
        <v>303</v>
      </c>
      <c r="AO55" s="54">
        <f>'[9]NAW4 - Refurb - NPgN'!AO52</f>
        <v>490</v>
      </c>
      <c r="AP55" s="53">
        <f>SUM(AK55:AO55)</f>
        <v>1616</v>
      </c>
      <c r="BB55" s="6"/>
      <c r="BC55" s="6"/>
      <c r="BD55" s="51" t="s">
        <v>25</v>
      </c>
      <c r="BE55" s="172">
        <f>'NPgN - Probs. of Failure'!O$20</f>
        <v>6.504564966175294E-5</v>
      </c>
      <c r="BF55" s="172">
        <f>'NPgN - Probs. of Failure'!P$20</f>
        <v>2.7975987901637708E-4</v>
      </c>
      <c r="BG55" s="172">
        <f>'NPgN - Probs. of Failure'!Q$20</f>
        <v>8.0745785497170718E-4</v>
      </c>
      <c r="BH55" s="172">
        <f>'NPgN - Probs. of Failure'!R$20</f>
        <v>1.8074094130760318E-3</v>
      </c>
      <c r="BI55" s="172">
        <f>'NPgN - Probs. of Failure'!S$20</f>
        <v>3.438884388877639E-3</v>
      </c>
      <c r="BJ55" s="175"/>
      <c r="BK55" s="6"/>
      <c r="BL55" s="51" t="s">
        <v>25</v>
      </c>
      <c r="BM55" s="194">
        <f>$BM2*'NPgN - Average Cons. of Failure'!$Q$20</f>
        <v>116980.97880786299</v>
      </c>
      <c r="BN55" s="194">
        <f>$BM2*'NPgN - Average Cons. of Failure'!$Q$20</f>
        <v>116980.97880786299</v>
      </c>
      <c r="BO55" s="194">
        <f>$BM2*'NPgN - Average Cons. of Failure'!$Q$20</f>
        <v>116980.97880786299</v>
      </c>
      <c r="BP55" s="194">
        <f>$BM2*'NPgN - Average Cons. of Failure'!$Q$20</f>
        <v>116980.97880786299</v>
      </c>
      <c r="BQ55" s="194">
        <f>$BM2*'NPgN - Average Cons. of Failure'!$Q$20</f>
        <v>116980.97880786299</v>
      </c>
      <c r="BR55" s="175"/>
      <c r="BS55" s="6"/>
      <c r="BT55" s="51" t="s">
        <v>25</v>
      </c>
      <c r="BU55" s="24">
        <f t="shared" si="19"/>
        <v>7.6091037646252015</v>
      </c>
      <c r="BV55" s="24">
        <f t="shared" si="19"/>
        <v>32.726584478505124</v>
      </c>
      <c r="BW55" s="24">
        <f t="shared" si="19"/>
        <v>94.457210220687784</v>
      </c>
      <c r="BX55" s="24">
        <f t="shared" si="19"/>
        <v>211.43252224817937</v>
      </c>
      <c r="BY55" s="24">
        <f t="shared" si="19"/>
        <v>402.28406181798596</v>
      </c>
      <c r="BZ55" s="6"/>
      <c r="CA55" s="6"/>
      <c r="CB55" s="51" t="s">
        <v>25</v>
      </c>
      <c r="CC55" s="195">
        <f>IF(BU55="","",M55*BU55)</f>
        <v>1278.3294324570338</v>
      </c>
      <c r="CD55" s="195">
        <f t="shared" ref="CD55:CG58" si="270">IF(BV55="","",N55*BV55)</f>
        <v>16821.464421951634</v>
      </c>
      <c r="CE55" s="195">
        <f t="shared" si="270"/>
        <v>46567.404638799075</v>
      </c>
      <c r="CF55" s="195">
        <f t="shared" si="270"/>
        <v>64909.784330191069</v>
      </c>
      <c r="CG55" s="195">
        <f t="shared" si="270"/>
        <v>53906.064283610118</v>
      </c>
      <c r="CH55" s="198">
        <f t="shared" ref="CH55:CH58" si="271">SUM(CC55:CG55)</f>
        <v>183483.04710700893</v>
      </c>
      <c r="CI55" s="68"/>
      <c r="CJ55" s="68"/>
      <c r="CK55" s="195">
        <f t="shared" ref="CK55:CO58" si="272">IF(BU55="","",G55*BU55)</f>
        <v>1521.8207529250403</v>
      </c>
      <c r="CL55" s="195">
        <f t="shared" si="272"/>
        <v>16690.558084037613</v>
      </c>
      <c r="CM55" s="195">
        <f t="shared" si="272"/>
        <v>45339.460905930137</v>
      </c>
      <c r="CN55" s="195">
        <f t="shared" si="272"/>
        <v>60469.7013629793</v>
      </c>
      <c r="CO55" s="195">
        <f t="shared" si="272"/>
        <v>49078.655541794287</v>
      </c>
      <c r="CP55" s="198">
        <f t="shared" si="3"/>
        <v>173100.19664766637</v>
      </c>
      <c r="CS55" s="195">
        <f>IF(BU55="","",Y55*BU55)</f>
        <v>1278.3294324570338</v>
      </c>
      <c r="CT55" s="195">
        <f t="shared" ref="CT55:CW58" si="273">IF(BV55="","",Z55*BV55)</f>
        <v>14072.431325757203</v>
      </c>
      <c r="CU55" s="195">
        <f t="shared" si="273"/>
        <v>33721.224048785538</v>
      </c>
      <c r="CV55" s="195">
        <f t="shared" si="273"/>
        <v>79287.195843067268</v>
      </c>
      <c r="CW55" s="195">
        <f t="shared" si="273"/>
        <v>115053.24167994398</v>
      </c>
      <c r="CX55" s="198">
        <f t="shared" si="5"/>
        <v>243412.42233001103</v>
      </c>
      <c r="DA55" s="195">
        <f>IF(BU55="","",(S55+Y55)*BU55)</f>
        <v>1278.3294324570338</v>
      </c>
      <c r="DB55" s="195">
        <f t="shared" ref="DB55:DE58" si="274">IF(BV55="","",(T55+Z55)*BV55)</f>
        <v>14072.431325757203</v>
      </c>
      <c r="DC55" s="195">
        <f t="shared" si="274"/>
        <v>33721.224048785538</v>
      </c>
      <c r="DD55" s="195">
        <f t="shared" si="274"/>
        <v>79287.195843067268</v>
      </c>
      <c r="DE55" s="195">
        <f t="shared" si="274"/>
        <v>115053.24167994398</v>
      </c>
      <c r="DF55" s="198">
        <f t="shared" si="7"/>
        <v>243412.42233001103</v>
      </c>
      <c r="DI55" s="195">
        <f>IF(BU55="","",AK55*BU55)</f>
        <v>1103.3200458706542</v>
      </c>
      <c r="DJ55" s="195">
        <f t="shared" ref="DJ55:DM58" si="275">IF(BV55="","",AL55*BV55)</f>
        <v>9785.2487590730325</v>
      </c>
      <c r="DK55" s="195">
        <f t="shared" si="275"/>
        <v>35799.282673640671</v>
      </c>
      <c r="DL55" s="195">
        <f t="shared" si="275"/>
        <v>64064.054241198348</v>
      </c>
      <c r="DM55" s="195">
        <f t="shared" si="275"/>
        <v>197119.19029081313</v>
      </c>
      <c r="DN55" s="198">
        <f t="shared" si="25"/>
        <v>307871.09601059585</v>
      </c>
      <c r="DQ55" s="195">
        <f>IF(BU55="","",(AE55+AK55)*BU55)</f>
        <v>1103.3200458706542</v>
      </c>
      <c r="DR55" s="195">
        <f t="shared" ref="DR55:DU58" si="276">IF(BV55="","",(AF55+AL55)*BV55)</f>
        <v>9785.2487590730325</v>
      </c>
      <c r="DS55" s="195">
        <f t="shared" si="276"/>
        <v>35799.282673640671</v>
      </c>
      <c r="DT55" s="195">
        <f t="shared" si="276"/>
        <v>64064.054241198348</v>
      </c>
      <c r="DU55" s="195">
        <f t="shared" si="276"/>
        <v>197119.19029081313</v>
      </c>
      <c r="DV55" s="198">
        <f t="shared" si="10"/>
        <v>307871.09601059585</v>
      </c>
    </row>
    <row r="56" spans="1:126" ht="25.5" customHeight="1">
      <c r="A56" s="19"/>
      <c r="B56" s="55"/>
      <c r="C56" s="55"/>
      <c r="D56" s="56">
        <f t="shared" ref="D56:D58" si="277">L56</f>
        <v>565</v>
      </c>
      <c r="E56" s="57">
        <f t="shared" ref="E56:E58" si="278">D56+SUM(AE56:AI56)</f>
        <v>565</v>
      </c>
      <c r="F56" s="58" t="s">
        <v>27</v>
      </c>
      <c r="G56" s="52">
        <f>'[9]NAW4 - Refurb - NPgN'!G53</f>
        <v>93</v>
      </c>
      <c r="H56" s="52">
        <f>'[9]NAW4 - Refurb - NPgN'!H53</f>
        <v>126</v>
      </c>
      <c r="I56" s="52">
        <f>'[9]NAW4 - Refurb - NPgN'!I53</f>
        <v>180</v>
      </c>
      <c r="J56" s="52">
        <f>'[9]NAW4 - Refurb - NPgN'!J53</f>
        <v>125</v>
      </c>
      <c r="K56" s="52">
        <f>'[9]NAW4 - Refurb - NPgN'!K53</f>
        <v>41</v>
      </c>
      <c r="L56" s="59">
        <f t="shared" ref="L56:L58" si="279">SUM(G56:K56)</f>
        <v>565</v>
      </c>
      <c r="M56" s="52">
        <f>'[9]NAW4 - Refurb - NPgN'!M53</f>
        <v>81</v>
      </c>
      <c r="N56" s="52">
        <f>'[9]NAW4 - Refurb - NPgN'!N53</f>
        <v>126</v>
      </c>
      <c r="O56" s="52">
        <f>'[9]NAW4 - Refurb - NPgN'!O53</f>
        <v>181</v>
      </c>
      <c r="P56" s="52">
        <f>'[9]NAW4 - Refurb - NPgN'!P53</f>
        <v>135</v>
      </c>
      <c r="Q56" s="52">
        <f>'[9]NAW4 - Refurb - NPgN'!Q53</f>
        <v>42</v>
      </c>
      <c r="R56" s="59">
        <f t="shared" ref="R56:R58" si="280">SUM(M56:Q56)</f>
        <v>565</v>
      </c>
      <c r="S56" s="52">
        <f>'[9]NAW4 - Refurb - NPgN'!S53</f>
        <v>0</v>
      </c>
      <c r="T56" s="52">
        <f>'[9]NAW4 - Refurb - NPgN'!T53</f>
        <v>0</v>
      </c>
      <c r="U56" s="52">
        <f>'[9]NAW4 - Refurb - NPgN'!U53</f>
        <v>0</v>
      </c>
      <c r="V56" s="52">
        <f>'[9]NAW4 - Refurb - NPgN'!V53</f>
        <v>0</v>
      </c>
      <c r="W56" s="52">
        <f>'[9]NAW4 - Refurb - NPgN'!W53</f>
        <v>0</v>
      </c>
      <c r="X56" s="59">
        <f t="shared" ref="X56:X58" si="281">SUM(S56:W56)</f>
        <v>0</v>
      </c>
      <c r="Y56" s="52">
        <f>'[9]NAW4 - Refurb - NPgN'!Y53</f>
        <v>80</v>
      </c>
      <c r="Z56" s="52">
        <f>'[9]NAW4 - Refurb - NPgN'!Z53</f>
        <v>82</v>
      </c>
      <c r="AA56" s="52">
        <f>'[9]NAW4 - Refurb - NPgN'!AA53</f>
        <v>150</v>
      </c>
      <c r="AB56" s="52">
        <f>'[9]NAW4 - Refurb - NPgN'!AB53</f>
        <v>160</v>
      </c>
      <c r="AC56" s="52">
        <f>'[9]NAW4 - Refurb - NPgN'!AC53</f>
        <v>93</v>
      </c>
      <c r="AD56" s="59">
        <f t="shared" ref="AD56:AD58" si="282">SUM(Y56:AC56)</f>
        <v>565</v>
      </c>
      <c r="AE56" s="52">
        <f>'[9]NAW4 - Refurb - NPgN'!AE53</f>
        <v>0</v>
      </c>
      <c r="AF56" s="52">
        <f>'[9]NAW4 - Refurb - NPgN'!AF53</f>
        <v>0</v>
      </c>
      <c r="AG56" s="52">
        <f>'[9]NAW4 - Refurb - NPgN'!AG53</f>
        <v>0</v>
      </c>
      <c r="AH56" s="52">
        <f>'[9]NAW4 - Refurb - NPgN'!AH53</f>
        <v>0</v>
      </c>
      <c r="AI56" s="52">
        <f>'[9]NAW4 - Refurb - NPgN'!AI53</f>
        <v>0</v>
      </c>
      <c r="AJ56" s="59">
        <f t="shared" ref="AJ56:AJ58" si="283">SUM(AE56:AI56)</f>
        <v>0</v>
      </c>
      <c r="AK56" s="52">
        <f>'[9]NAW4 - Refurb - NPgN'!AK53</f>
        <v>67</v>
      </c>
      <c r="AL56" s="52">
        <f>'[9]NAW4 - Refurb - NPgN'!AL53</f>
        <v>81</v>
      </c>
      <c r="AM56" s="52">
        <f>'[9]NAW4 - Refurb - NPgN'!AM53</f>
        <v>104</v>
      </c>
      <c r="AN56" s="52">
        <f>'[9]NAW4 - Refurb - NPgN'!AN53</f>
        <v>134</v>
      </c>
      <c r="AO56" s="52">
        <f>'[9]NAW4 - Refurb - NPgN'!AO53</f>
        <v>179</v>
      </c>
      <c r="AP56" s="59">
        <f t="shared" ref="AP56:AP58" si="284">SUM(AK56:AO56)</f>
        <v>565</v>
      </c>
      <c r="BB56" s="6"/>
      <c r="BC56" s="6"/>
      <c r="BD56" s="58" t="s">
        <v>27</v>
      </c>
      <c r="BE56" s="172">
        <f>'NPgN - Probs. of Failure'!O$20</f>
        <v>6.504564966175294E-5</v>
      </c>
      <c r="BF56" s="172">
        <f>'NPgN - Probs. of Failure'!P$20</f>
        <v>2.7975987901637708E-4</v>
      </c>
      <c r="BG56" s="172">
        <f>'NPgN - Probs. of Failure'!Q$20</f>
        <v>8.0745785497170718E-4</v>
      </c>
      <c r="BH56" s="172">
        <f>'NPgN - Probs. of Failure'!R$20</f>
        <v>1.8074094130760318E-3</v>
      </c>
      <c r="BI56" s="172">
        <f>'NPgN - Probs. of Failure'!S$20</f>
        <v>3.438884388877639E-3</v>
      </c>
      <c r="BJ56" s="176"/>
      <c r="BK56" s="6"/>
      <c r="BL56" s="58" t="s">
        <v>27</v>
      </c>
      <c r="BM56" s="194">
        <f>$BM3*'NPgN - Average Cons. of Failure'!$Q$20</f>
        <v>167115.68401123286</v>
      </c>
      <c r="BN56" s="194">
        <f>$BM3*'NPgN - Average Cons. of Failure'!$Q$20</f>
        <v>167115.68401123286</v>
      </c>
      <c r="BO56" s="194">
        <f>$BM3*'NPgN - Average Cons. of Failure'!$Q$20</f>
        <v>167115.68401123286</v>
      </c>
      <c r="BP56" s="194">
        <f>$BM3*'NPgN - Average Cons. of Failure'!$Q$20</f>
        <v>167115.68401123286</v>
      </c>
      <c r="BQ56" s="194">
        <f>$BM3*'NPgN - Average Cons. of Failure'!$Q$20</f>
        <v>167115.68401123286</v>
      </c>
      <c r="BR56" s="176"/>
      <c r="BS56" s="6"/>
      <c r="BT56" s="58" t="s">
        <v>27</v>
      </c>
      <c r="BU56" s="24">
        <f t="shared" si="19"/>
        <v>10.87014823517886</v>
      </c>
      <c r="BV56" s="24">
        <f t="shared" si="19"/>
        <v>46.752263540721607</v>
      </c>
      <c r="BW56" s="24">
        <f t="shared" si="19"/>
        <v>134.93887174383971</v>
      </c>
      <c r="BX56" s="24">
        <f t="shared" si="19"/>
        <v>302.04646035454198</v>
      </c>
      <c r="BY56" s="24">
        <f t="shared" si="19"/>
        <v>574.69151688283716</v>
      </c>
      <c r="BZ56" s="6"/>
      <c r="CA56" s="6"/>
      <c r="CB56" s="58" t="s">
        <v>27</v>
      </c>
      <c r="CC56" s="195">
        <f t="shared" ref="CC56:CC58" si="285">IF(BU56="","",M56*BU56)</f>
        <v>880.48200704948761</v>
      </c>
      <c r="CD56" s="195">
        <f t="shared" si="270"/>
        <v>5890.7852061309222</v>
      </c>
      <c r="CE56" s="195">
        <f t="shared" si="270"/>
        <v>24423.935785634989</v>
      </c>
      <c r="CF56" s="195">
        <f t="shared" si="270"/>
        <v>40776.272147863165</v>
      </c>
      <c r="CG56" s="195">
        <f t="shared" si="270"/>
        <v>24137.04370907916</v>
      </c>
      <c r="CH56" s="198">
        <f t="shared" si="271"/>
        <v>96108.51885575772</v>
      </c>
      <c r="CI56" s="68"/>
      <c r="CJ56" s="68"/>
      <c r="CK56" s="195">
        <f t="shared" si="272"/>
        <v>1010.923785871634</v>
      </c>
      <c r="CL56" s="195">
        <f t="shared" si="272"/>
        <v>5890.7852061309222</v>
      </c>
      <c r="CM56" s="195">
        <f t="shared" si="272"/>
        <v>24288.996913891147</v>
      </c>
      <c r="CN56" s="195">
        <f t="shared" si="272"/>
        <v>37755.807544317744</v>
      </c>
      <c r="CO56" s="195">
        <f t="shared" si="272"/>
        <v>23562.352192196322</v>
      </c>
      <c r="CP56" s="198">
        <f t="shared" si="3"/>
        <v>92508.865642407778</v>
      </c>
      <c r="CS56" s="195">
        <f t="shared" ref="CS56:CS58" si="286">IF(BU56="","",Y56*BU56)</f>
        <v>869.61185881430879</v>
      </c>
      <c r="CT56" s="195">
        <f t="shared" si="273"/>
        <v>3833.6856103391719</v>
      </c>
      <c r="CU56" s="195">
        <f t="shared" si="273"/>
        <v>20240.830761575959</v>
      </c>
      <c r="CV56" s="195">
        <f t="shared" si="273"/>
        <v>48327.433656726716</v>
      </c>
      <c r="CW56" s="195">
        <f t="shared" si="273"/>
        <v>53446.311070103853</v>
      </c>
      <c r="CX56" s="198">
        <f t="shared" si="5"/>
        <v>126717.87295756002</v>
      </c>
      <c r="DA56" s="195">
        <f t="shared" ref="DA56:DA58" si="287">IF(BU56="","",(S56+Y56)*BU56)</f>
        <v>869.61185881430879</v>
      </c>
      <c r="DB56" s="195">
        <f t="shared" si="274"/>
        <v>3833.6856103391719</v>
      </c>
      <c r="DC56" s="195">
        <f t="shared" si="274"/>
        <v>20240.830761575959</v>
      </c>
      <c r="DD56" s="195">
        <f t="shared" si="274"/>
        <v>48327.433656726716</v>
      </c>
      <c r="DE56" s="195">
        <f t="shared" si="274"/>
        <v>53446.311070103853</v>
      </c>
      <c r="DF56" s="198">
        <f t="shared" si="7"/>
        <v>126717.87295756002</v>
      </c>
      <c r="DI56" s="195">
        <f t="shared" ref="DI56:DI58" si="288">IF(BU56="","",AK56*BU56)</f>
        <v>728.2999317569836</v>
      </c>
      <c r="DJ56" s="195">
        <f t="shared" si="275"/>
        <v>3786.9333467984502</v>
      </c>
      <c r="DK56" s="195">
        <f t="shared" si="275"/>
        <v>14033.64266135933</v>
      </c>
      <c r="DL56" s="195">
        <f t="shared" si="275"/>
        <v>40474.225687508624</v>
      </c>
      <c r="DM56" s="195">
        <f t="shared" si="275"/>
        <v>102869.78152202786</v>
      </c>
      <c r="DN56" s="198">
        <f t="shared" si="25"/>
        <v>161892.88314945123</v>
      </c>
      <c r="DQ56" s="195">
        <f t="shared" ref="DQ56:DQ58" si="289">IF(BU56="","",(AE56+AK56)*BU56)</f>
        <v>728.2999317569836</v>
      </c>
      <c r="DR56" s="195">
        <f t="shared" si="276"/>
        <v>3786.9333467984502</v>
      </c>
      <c r="DS56" s="195">
        <f t="shared" si="276"/>
        <v>14033.64266135933</v>
      </c>
      <c r="DT56" s="195">
        <f t="shared" si="276"/>
        <v>40474.225687508624</v>
      </c>
      <c r="DU56" s="195">
        <f t="shared" si="276"/>
        <v>102869.78152202786</v>
      </c>
      <c r="DV56" s="198">
        <f t="shared" si="10"/>
        <v>161892.88314945123</v>
      </c>
    </row>
    <row r="57" spans="1:126" ht="25.5" customHeight="1">
      <c r="A57" s="19"/>
      <c r="B57" s="55"/>
      <c r="C57" s="55"/>
      <c r="D57" s="56">
        <f t="shared" si="277"/>
        <v>111</v>
      </c>
      <c r="E57" s="57">
        <f t="shared" si="278"/>
        <v>111</v>
      </c>
      <c r="F57" s="58" t="s">
        <v>29</v>
      </c>
      <c r="G57" s="52">
        <f>'[9]NAW4 - Refurb - NPgN'!G54</f>
        <v>4</v>
      </c>
      <c r="H57" s="52">
        <f>'[9]NAW4 - Refurb - NPgN'!H54</f>
        <v>64</v>
      </c>
      <c r="I57" s="52">
        <f>'[9]NAW4 - Refurb - NPgN'!I54</f>
        <v>41</v>
      </c>
      <c r="J57" s="52">
        <f>'[9]NAW4 - Refurb - NPgN'!J54</f>
        <v>2</v>
      </c>
      <c r="K57" s="52">
        <f>'[9]NAW4 - Refurb - NPgN'!K54</f>
        <v>0</v>
      </c>
      <c r="L57" s="59">
        <f t="shared" si="279"/>
        <v>111</v>
      </c>
      <c r="M57" s="52">
        <f>'[9]NAW4 - Refurb - NPgN'!M54</f>
        <v>4</v>
      </c>
      <c r="N57" s="52">
        <f>'[9]NAW4 - Refurb - NPgN'!N54</f>
        <v>64</v>
      </c>
      <c r="O57" s="52">
        <f>'[9]NAW4 - Refurb - NPgN'!O54</f>
        <v>41</v>
      </c>
      <c r="P57" s="52">
        <f>'[9]NAW4 - Refurb - NPgN'!P54</f>
        <v>2</v>
      </c>
      <c r="Q57" s="52">
        <f>'[9]NAW4 - Refurb - NPgN'!Q54</f>
        <v>0</v>
      </c>
      <c r="R57" s="59">
        <f t="shared" si="280"/>
        <v>111</v>
      </c>
      <c r="S57" s="52">
        <f>'[9]NAW4 - Refurb - NPgN'!S54</f>
        <v>0</v>
      </c>
      <c r="T57" s="52">
        <f>'[9]NAW4 - Refurb - NPgN'!T54</f>
        <v>0</v>
      </c>
      <c r="U57" s="52">
        <f>'[9]NAW4 - Refurb - NPgN'!U54</f>
        <v>0</v>
      </c>
      <c r="V57" s="52">
        <f>'[9]NAW4 - Refurb - NPgN'!V54</f>
        <v>0</v>
      </c>
      <c r="W57" s="52">
        <f>'[9]NAW4 - Refurb - NPgN'!W54</f>
        <v>0</v>
      </c>
      <c r="X57" s="59">
        <f t="shared" si="281"/>
        <v>0</v>
      </c>
      <c r="Y57" s="52">
        <f>'[9]NAW4 - Refurb - NPgN'!Y54</f>
        <v>4</v>
      </c>
      <c r="Z57" s="52">
        <f>'[9]NAW4 - Refurb - NPgN'!Z54</f>
        <v>58</v>
      </c>
      <c r="AA57" s="52">
        <f>'[9]NAW4 - Refurb - NPgN'!AA54</f>
        <v>39</v>
      </c>
      <c r="AB57" s="52">
        <f>'[9]NAW4 - Refurb - NPgN'!AB54</f>
        <v>10</v>
      </c>
      <c r="AC57" s="52">
        <f>'[9]NAW4 - Refurb - NPgN'!AC54</f>
        <v>0</v>
      </c>
      <c r="AD57" s="59">
        <f t="shared" si="282"/>
        <v>111</v>
      </c>
      <c r="AE57" s="52">
        <f>'[9]NAW4 - Refurb - NPgN'!AE54</f>
        <v>0</v>
      </c>
      <c r="AF57" s="52">
        <f>'[9]NAW4 - Refurb - NPgN'!AF54</f>
        <v>0</v>
      </c>
      <c r="AG57" s="52">
        <f>'[9]NAW4 - Refurb - NPgN'!AG54</f>
        <v>0</v>
      </c>
      <c r="AH57" s="52">
        <f>'[9]NAW4 - Refurb - NPgN'!AH54</f>
        <v>0</v>
      </c>
      <c r="AI57" s="52">
        <f>'[9]NAW4 - Refurb - NPgN'!AI54</f>
        <v>0</v>
      </c>
      <c r="AJ57" s="59">
        <f t="shared" si="283"/>
        <v>0</v>
      </c>
      <c r="AK57" s="52">
        <f>'[9]NAW4 - Refurb - NPgN'!AK54</f>
        <v>1</v>
      </c>
      <c r="AL57" s="52">
        <f>'[9]NAW4 - Refurb - NPgN'!AL54</f>
        <v>54</v>
      </c>
      <c r="AM57" s="52">
        <f>'[9]NAW4 - Refurb - NPgN'!AM54</f>
        <v>32</v>
      </c>
      <c r="AN57" s="52">
        <f>'[9]NAW4 - Refurb - NPgN'!AN54</f>
        <v>20</v>
      </c>
      <c r="AO57" s="52">
        <f>'[9]NAW4 - Refurb - NPgN'!AO54</f>
        <v>4</v>
      </c>
      <c r="AP57" s="59">
        <f t="shared" si="284"/>
        <v>111</v>
      </c>
      <c r="BB57" s="6"/>
      <c r="BC57" s="6"/>
      <c r="BD57" s="58" t="s">
        <v>29</v>
      </c>
      <c r="BE57" s="172">
        <f>'NPgN - Probs. of Failure'!O$20</f>
        <v>6.504564966175294E-5</v>
      </c>
      <c r="BF57" s="172">
        <f>'NPgN - Probs. of Failure'!P$20</f>
        <v>2.7975987901637708E-4</v>
      </c>
      <c r="BG57" s="172">
        <f>'NPgN - Probs. of Failure'!Q$20</f>
        <v>8.0745785497170718E-4</v>
      </c>
      <c r="BH57" s="172">
        <f>'NPgN - Probs. of Failure'!R$20</f>
        <v>1.8074094130760318E-3</v>
      </c>
      <c r="BI57" s="172">
        <f>'NPgN - Probs. of Failure'!S$20</f>
        <v>3.438884388877639E-3</v>
      </c>
      <c r="BJ57" s="176"/>
      <c r="BK57" s="6"/>
      <c r="BL57" s="58" t="s">
        <v>29</v>
      </c>
      <c r="BM57" s="194">
        <f>$BM4*'NPgN - Average Cons. of Failure'!$Q$20</f>
        <v>250673.5260168493</v>
      </c>
      <c r="BN57" s="194">
        <f>$BM4*'NPgN - Average Cons. of Failure'!$Q$20</f>
        <v>250673.5260168493</v>
      </c>
      <c r="BO57" s="194">
        <f>$BM4*'NPgN - Average Cons. of Failure'!$Q$20</f>
        <v>250673.5260168493</v>
      </c>
      <c r="BP57" s="194">
        <f>$BM4*'NPgN - Average Cons. of Failure'!$Q$20</f>
        <v>250673.5260168493</v>
      </c>
      <c r="BQ57" s="194">
        <f>$BM4*'NPgN - Average Cons. of Failure'!$Q$20</f>
        <v>250673.5260168493</v>
      </c>
      <c r="BR57" s="176"/>
      <c r="BS57" s="6"/>
      <c r="BT57" s="58" t="s">
        <v>29</v>
      </c>
      <c r="BU57" s="24">
        <f t="shared" si="19"/>
        <v>16.30522235276829</v>
      </c>
      <c r="BV57" s="24">
        <f t="shared" si="19"/>
        <v>70.128395311082414</v>
      </c>
      <c r="BW57" s="24">
        <f t="shared" si="19"/>
        <v>202.40830761575955</v>
      </c>
      <c r="BX57" s="24">
        <f t="shared" si="19"/>
        <v>453.06969053181297</v>
      </c>
      <c r="BY57" s="24">
        <f t="shared" si="19"/>
        <v>862.03727532425569</v>
      </c>
      <c r="BZ57" s="6"/>
      <c r="CA57" s="6"/>
      <c r="CB57" s="58" t="s">
        <v>29</v>
      </c>
      <c r="CC57" s="195">
        <f t="shared" si="285"/>
        <v>65.220889411073159</v>
      </c>
      <c r="CD57" s="195">
        <f t="shared" si="270"/>
        <v>4488.2172999092745</v>
      </c>
      <c r="CE57" s="195">
        <f t="shared" si="270"/>
        <v>8298.7406122461416</v>
      </c>
      <c r="CF57" s="195">
        <f t="shared" si="270"/>
        <v>906.13938106362593</v>
      </c>
      <c r="CG57" s="195">
        <f t="shared" si="270"/>
        <v>0</v>
      </c>
      <c r="CH57" s="198">
        <f t="shared" si="271"/>
        <v>13758.318182630115</v>
      </c>
      <c r="CI57" s="68"/>
      <c r="CJ57" s="68"/>
      <c r="CK57" s="195">
        <f t="shared" si="272"/>
        <v>65.220889411073159</v>
      </c>
      <c r="CL57" s="195">
        <f t="shared" si="272"/>
        <v>4488.2172999092745</v>
      </c>
      <c r="CM57" s="195">
        <f t="shared" si="272"/>
        <v>8298.7406122461416</v>
      </c>
      <c r="CN57" s="195">
        <f t="shared" si="272"/>
        <v>906.13938106362593</v>
      </c>
      <c r="CO57" s="195">
        <f t="shared" si="272"/>
        <v>0</v>
      </c>
      <c r="CP57" s="198">
        <f t="shared" si="3"/>
        <v>13758.318182630115</v>
      </c>
      <c r="CS57" s="195">
        <f t="shared" si="286"/>
        <v>65.220889411073159</v>
      </c>
      <c r="CT57" s="195">
        <f t="shared" si="273"/>
        <v>4067.4469280427802</v>
      </c>
      <c r="CU57" s="195">
        <f t="shared" si="273"/>
        <v>7893.9239970146227</v>
      </c>
      <c r="CV57" s="195">
        <f t="shared" si="273"/>
        <v>4530.6969053181292</v>
      </c>
      <c r="CW57" s="195">
        <f t="shared" si="273"/>
        <v>0</v>
      </c>
      <c r="CX57" s="198">
        <f t="shared" si="5"/>
        <v>16557.288719786608</v>
      </c>
      <c r="DA57" s="195">
        <f t="shared" si="287"/>
        <v>65.220889411073159</v>
      </c>
      <c r="DB57" s="195">
        <f t="shared" si="274"/>
        <v>4067.4469280427802</v>
      </c>
      <c r="DC57" s="195">
        <f t="shared" si="274"/>
        <v>7893.9239970146227</v>
      </c>
      <c r="DD57" s="195">
        <f t="shared" si="274"/>
        <v>4530.6969053181292</v>
      </c>
      <c r="DE57" s="195">
        <f t="shared" si="274"/>
        <v>0</v>
      </c>
      <c r="DF57" s="198">
        <f t="shared" si="7"/>
        <v>16557.288719786608</v>
      </c>
      <c r="DI57" s="195">
        <f t="shared" si="288"/>
        <v>16.30522235276829</v>
      </c>
      <c r="DJ57" s="195">
        <f t="shared" si="275"/>
        <v>3786.9333467984502</v>
      </c>
      <c r="DK57" s="195">
        <f t="shared" si="275"/>
        <v>6477.0658437043057</v>
      </c>
      <c r="DL57" s="195">
        <f t="shared" si="275"/>
        <v>9061.3938106362584</v>
      </c>
      <c r="DM57" s="195">
        <f t="shared" si="275"/>
        <v>3448.1491012970228</v>
      </c>
      <c r="DN57" s="198">
        <f t="shared" si="25"/>
        <v>22789.847324788803</v>
      </c>
      <c r="DQ57" s="195">
        <f t="shared" si="289"/>
        <v>16.30522235276829</v>
      </c>
      <c r="DR57" s="195">
        <f t="shared" si="276"/>
        <v>3786.9333467984502</v>
      </c>
      <c r="DS57" s="195">
        <f t="shared" si="276"/>
        <v>6477.0658437043057</v>
      </c>
      <c r="DT57" s="195">
        <f t="shared" si="276"/>
        <v>9061.3938106362584</v>
      </c>
      <c r="DU57" s="195">
        <f t="shared" si="276"/>
        <v>3448.1491012970228</v>
      </c>
      <c r="DV57" s="198">
        <f t="shared" si="10"/>
        <v>22789.847324788803</v>
      </c>
    </row>
    <row r="58" spans="1:126" ht="25.5" customHeight="1">
      <c r="A58" s="19"/>
      <c r="B58" s="55"/>
      <c r="C58" s="55"/>
      <c r="D58" s="56">
        <f t="shared" si="277"/>
        <v>267</v>
      </c>
      <c r="E58" s="57">
        <f t="shared" si="278"/>
        <v>267</v>
      </c>
      <c r="F58" s="58" t="s">
        <v>30</v>
      </c>
      <c r="G58" s="52">
        <f>'[9]NAW4 - Refurb - NPgN'!G55</f>
        <v>47</v>
      </c>
      <c r="H58" s="52">
        <f>'[9]NAW4 - Refurb - NPgN'!H55</f>
        <v>50</v>
      </c>
      <c r="I58" s="52">
        <f>'[9]NAW4 - Refurb - NPgN'!I55</f>
        <v>66</v>
      </c>
      <c r="J58" s="52">
        <f>'[9]NAW4 - Refurb - NPgN'!J55</f>
        <v>74</v>
      </c>
      <c r="K58" s="52">
        <f>'[9]NAW4 - Refurb - NPgN'!K55</f>
        <v>30</v>
      </c>
      <c r="L58" s="59">
        <f t="shared" si="279"/>
        <v>267</v>
      </c>
      <c r="M58" s="52">
        <f>'[9]NAW4 - Refurb - NPgN'!M55</f>
        <v>36</v>
      </c>
      <c r="N58" s="52">
        <f>'[9]NAW4 - Refurb - NPgN'!N55</f>
        <v>50</v>
      </c>
      <c r="O58" s="52">
        <f>'[9]NAW4 - Refurb - NPgN'!O55</f>
        <v>70</v>
      </c>
      <c r="P58" s="52">
        <f>'[9]NAW4 - Refurb - NPgN'!P55</f>
        <v>80</v>
      </c>
      <c r="Q58" s="52">
        <f>'[9]NAW4 - Refurb - NPgN'!Q55</f>
        <v>34</v>
      </c>
      <c r="R58" s="59">
        <f t="shared" si="280"/>
        <v>270</v>
      </c>
      <c r="S58" s="52">
        <f>'[9]NAW4 - Refurb - NPgN'!S55</f>
        <v>0</v>
      </c>
      <c r="T58" s="52">
        <f>'[9]NAW4 - Refurb - NPgN'!T55</f>
        <v>0</v>
      </c>
      <c r="U58" s="52">
        <f>'[9]NAW4 - Refurb - NPgN'!U55</f>
        <v>0</v>
      </c>
      <c r="V58" s="52">
        <f>'[9]NAW4 - Refurb - NPgN'!V55</f>
        <v>0</v>
      </c>
      <c r="W58" s="52">
        <f>'[9]NAW4 - Refurb - NPgN'!W55</f>
        <v>0</v>
      </c>
      <c r="X58" s="59">
        <f t="shared" si="281"/>
        <v>0</v>
      </c>
      <c r="Y58" s="52">
        <f>'[9]NAW4 - Refurb - NPgN'!Y55</f>
        <v>36</v>
      </c>
      <c r="Z58" s="52">
        <f>'[9]NAW4 - Refurb - NPgN'!Z55</f>
        <v>42</v>
      </c>
      <c r="AA58" s="52">
        <f>'[9]NAW4 - Refurb - NPgN'!AA55</f>
        <v>28</v>
      </c>
      <c r="AB58" s="52">
        <f>'[9]NAW4 - Refurb - NPgN'!AB55</f>
        <v>97</v>
      </c>
      <c r="AC58" s="52">
        <f>'[9]NAW4 - Refurb - NPgN'!AC55</f>
        <v>67</v>
      </c>
      <c r="AD58" s="59">
        <f t="shared" si="282"/>
        <v>270</v>
      </c>
      <c r="AE58" s="52">
        <f>'[9]NAW4 - Refurb - NPgN'!AE55</f>
        <v>0</v>
      </c>
      <c r="AF58" s="52">
        <f>'[9]NAW4 - Refurb - NPgN'!AF55</f>
        <v>0</v>
      </c>
      <c r="AG58" s="52">
        <f>'[9]NAW4 - Refurb - NPgN'!AG55</f>
        <v>0</v>
      </c>
      <c r="AH58" s="52">
        <f>'[9]NAW4 - Refurb - NPgN'!AH55</f>
        <v>0</v>
      </c>
      <c r="AI58" s="52">
        <f>'[9]NAW4 - Refurb - NPgN'!AI55</f>
        <v>0</v>
      </c>
      <c r="AJ58" s="59">
        <f t="shared" si="283"/>
        <v>0</v>
      </c>
      <c r="AK58" s="52">
        <f>'[9]NAW4 - Refurb - NPgN'!AK55</f>
        <v>35</v>
      </c>
      <c r="AL58" s="52">
        <f>'[9]NAW4 - Refurb - NPgN'!AL55</f>
        <v>36</v>
      </c>
      <c r="AM58" s="52">
        <f>'[9]NAW4 - Refurb - NPgN'!AM55</f>
        <v>23</v>
      </c>
      <c r="AN58" s="52">
        <f>'[9]NAW4 - Refurb - NPgN'!AN55</f>
        <v>38</v>
      </c>
      <c r="AO58" s="52">
        <f>'[9]NAW4 - Refurb - NPgN'!AO55</f>
        <v>138</v>
      </c>
      <c r="AP58" s="59">
        <f t="shared" si="284"/>
        <v>270</v>
      </c>
      <c r="BB58" s="6"/>
      <c r="BC58" s="6"/>
      <c r="BD58" s="58" t="s">
        <v>30</v>
      </c>
      <c r="BE58" s="172">
        <f>'NPgN - Probs. of Failure'!O$20</f>
        <v>6.504564966175294E-5</v>
      </c>
      <c r="BF58" s="172">
        <f>'NPgN - Probs. of Failure'!P$20</f>
        <v>2.7975987901637708E-4</v>
      </c>
      <c r="BG58" s="172">
        <f>'NPgN - Probs. of Failure'!Q$20</f>
        <v>8.0745785497170718E-4</v>
      </c>
      <c r="BH58" s="172">
        <f>'NPgN - Probs. of Failure'!R$20</f>
        <v>1.8074094130760318E-3</v>
      </c>
      <c r="BI58" s="172">
        <f>'NPgN - Probs. of Failure'!S$20</f>
        <v>3.438884388877639E-3</v>
      </c>
      <c r="BJ58" s="176"/>
      <c r="BK58" s="6"/>
      <c r="BL58" s="58" t="s">
        <v>30</v>
      </c>
      <c r="BM58" s="194">
        <f>$BM5*'NPgN - Average Cons. of Failure'!$Q$20</f>
        <v>417789.21002808213</v>
      </c>
      <c r="BN58" s="194">
        <f>$BM5*'NPgN - Average Cons. of Failure'!$Q$20</f>
        <v>417789.21002808213</v>
      </c>
      <c r="BO58" s="194">
        <f>$BM5*'NPgN - Average Cons. of Failure'!$Q$20</f>
        <v>417789.21002808213</v>
      </c>
      <c r="BP58" s="194">
        <f>$BM5*'NPgN - Average Cons. of Failure'!$Q$20</f>
        <v>417789.21002808213</v>
      </c>
      <c r="BQ58" s="194">
        <f>$BM5*'NPgN - Average Cons. of Failure'!$Q$20</f>
        <v>417789.21002808213</v>
      </c>
      <c r="BR58" s="176"/>
      <c r="BS58" s="6"/>
      <c r="BT58" s="58" t="s">
        <v>30</v>
      </c>
      <c r="BU58" s="24">
        <f t="shared" si="19"/>
        <v>27.17537058794715</v>
      </c>
      <c r="BV58" s="24">
        <f t="shared" si="19"/>
        <v>116.88065885180401</v>
      </c>
      <c r="BW58" s="24">
        <f t="shared" si="19"/>
        <v>337.34717935959924</v>
      </c>
      <c r="BX58" s="24">
        <f t="shared" si="19"/>
        <v>755.11615088635494</v>
      </c>
      <c r="BY58" s="24">
        <f t="shared" si="19"/>
        <v>1436.7287922070927</v>
      </c>
      <c r="BZ58" s="6"/>
      <c r="CA58" s="6"/>
      <c r="CB58" s="58" t="s">
        <v>30</v>
      </c>
      <c r="CC58" s="195">
        <f t="shared" si="285"/>
        <v>978.31334116609742</v>
      </c>
      <c r="CD58" s="195">
        <f t="shared" si="270"/>
        <v>5844.0329425902009</v>
      </c>
      <c r="CE58" s="195">
        <f t="shared" si="270"/>
        <v>23614.302555171947</v>
      </c>
      <c r="CF58" s="195">
        <f t="shared" si="270"/>
        <v>60409.292070908399</v>
      </c>
      <c r="CG58" s="195">
        <f t="shared" si="270"/>
        <v>48848.778935041155</v>
      </c>
      <c r="CH58" s="198">
        <f t="shared" si="271"/>
        <v>139694.71984487781</v>
      </c>
      <c r="CI58" s="68"/>
      <c r="CJ58" s="68"/>
      <c r="CK58" s="195">
        <f t="shared" si="272"/>
        <v>1277.242417633516</v>
      </c>
      <c r="CL58" s="195">
        <f t="shared" si="272"/>
        <v>5844.0329425902009</v>
      </c>
      <c r="CM58" s="195">
        <f t="shared" si="272"/>
        <v>22264.913837733551</v>
      </c>
      <c r="CN58" s="195">
        <f t="shared" si="272"/>
        <v>55878.595165590268</v>
      </c>
      <c r="CO58" s="195">
        <f t="shared" si="272"/>
        <v>43101.86376621278</v>
      </c>
      <c r="CP58" s="198">
        <f t="shared" si="3"/>
        <v>128366.64812976032</v>
      </c>
      <c r="CS58" s="195">
        <f t="shared" si="286"/>
        <v>978.31334116609742</v>
      </c>
      <c r="CT58" s="195">
        <f t="shared" si="273"/>
        <v>4908.9876717757688</v>
      </c>
      <c r="CU58" s="195">
        <f t="shared" si="273"/>
        <v>9445.7210220687793</v>
      </c>
      <c r="CV58" s="195">
        <f t="shared" si="273"/>
        <v>73246.266635976426</v>
      </c>
      <c r="CW58" s="195">
        <f t="shared" si="273"/>
        <v>96260.829077875213</v>
      </c>
      <c r="CX58" s="198">
        <f t="shared" si="5"/>
        <v>184840.11774886228</v>
      </c>
      <c r="DA58" s="195">
        <f t="shared" si="287"/>
        <v>978.31334116609742</v>
      </c>
      <c r="DB58" s="195">
        <f t="shared" si="274"/>
        <v>4908.9876717757688</v>
      </c>
      <c r="DC58" s="195">
        <f t="shared" si="274"/>
        <v>9445.7210220687793</v>
      </c>
      <c r="DD58" s="195">
        <f t="shared" si="274"/>
        <v>73246.266635976426</v>
      </c>
      <c r="DE58" s="195">
        <f t="shared" si="274"/>
        <v>96260.829077875213</v>
      </c>
      <c r="DF58" s="198">
        <f t="shared" si="7"/>
        <v>184840.11774886228</v>
      </c>
      <c r="DI58" s="195">
        <f t="shared" si="288"/>
        <v>951.1379705781502</v>
      </c>
      <c r="DJ58" s="195">
        <f t="shared" si="275"/>
        <v>4207.703718664945</v>
      </c>
      <c r="DK58" s="195">
        <f t="shared" si="275"/>
        <v>7758.9851252707822</v>
      </c>
      <c r="DL58" s="195">
        <f t="shared" si="275"/>
        <v>28694.413733681489</v>
      </c>
      <c r="DM58" s="195">
        <f t="shared" si="275"/>
        <v>198268.57332457879</v>
      </c>
      <c r="DN58" s="198">
        <f t="shared" si="25"/>
        <v>239880.81387277416</v>
      </c>
      <c r="DQ58" s="195">
        <f t="shared" si="289"/>
        <v>951.1379705781502</v>
      </c>
      <c r="DR58" s="195">
        <f t="shared" si="276"/>
        <v>4207.703718664945</v>
      </c>
      <c r="DS58" s="195">
        <f t="shared" si="276"/>
        <v>7758.9851252707822</v>
      </c>
      <c r="DT58" s="195">
        <f t="shared" si="276"/>
        <v>28694.413733681489</v>
      </c>
      <c r="DU58" s="195">
        <f t="shared" si="276"/>
        <v>198268.57332457879</v>
      </c>
      <c r="DV58" s="198">
        <f t="shared" si="10"/>
        <v>239880.81387277416</v>
      </c>
    </row>
    <row r="59" spans="1:126" ht="25.5" customHeight="1" thickBot="1">
      <c r="A59" s="19"/>
      <c r="B59" s="60"/>
      <c r="C59" s="61"/>
      <c r="D59" s="62">
        <f>SUM(D55:D58)</f>
        <v>2541</v>
      </c>
      <c r="E59" s="63">
        <f>SUM(E55:E58)</f>
        <v>2541</v>
      </c>
      <c r="F59" s="64"/>
      <c r="G59" s="65">
        <f>SUM(G55:G58)</f>
        <v>344</v>
      </c>
      <c r="H59" s="66">
        <f t="shared" ref="H59:K59" si="290">SUM(H55:H58)</f>
        <v>750</v>
      </c>
      <c r="I59" s="66">
        <f t="shared" si="290"/>
        <v>767</v>
      </c>
      <c r="J59" s="66">
        <f t="shared" si="290"/>
        <v>487</v>
      </c>
      <c r="K59" s="66">
        <f t="shared" si="290"/>
        <v>193</v>
      </c>
      <c r="L59" s="67"/>
      <c r="M59" s="65">
        <f>SUM(M55:M58)</f>
        <v>289</v>
      </c>
      <c r="N59" s="66">
        <f t="shared" ref="N59:Q59" si="291">SUM(N55:N58)</f>
        <v>754</v>
      </c>
      <c r="O59" s="66">
        <f t="shared" si="291"/>
        <v>785</v>
      </c>
      <c r="P59" s="66">
        <f t="shared" si="291"/>
        <v>524</v>
      </c>
      <c r="Q59" s="66">
        <f t="shared" si="291"/>
        <v>210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288</v>
      </c>
      <c r="Z59" s="66">
        <f t="shared" ref="Z59:AC59" si="293">SUM(Z55:Z58)</f>
        <v>612</v>
      </c>
      <c r="AA59" s="66">
        <f t="shared" si="293"/>
        <v>574</v>
      </c>
      <c r="AB59" s="66">
        <f t="shared" si="293"/>
        <v>642</v>
      </c>
      <c r="AC59" s="66">
        <f t="shared" si="293"/>
        <v>446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248</v>
      </c>
      <c r="AL59" s="66">
        <f t="shared" ref="AL59:AO59" si="295">SUM(AL55:AL58)</f>
        <v>470</v>
      </c>
      <c r="AM59" s="66">
        <f t="shared" si="295"/>
        <v>538</v>
      </c>
      <c r="AN59" s="66">
        <f t="shared" si="295"/>
        <v>495</v>
      </c>
      <c r="AO59" s="66">
        <f t="shared" si="295"/>
        <v>811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3202.3456700836919</v>
      </c>
      <c r="CD59" s="197">
        <f t="shared" ref="CD59:CG59" si="296">SUM(CD55:CD58)</f>
        <v>33044.499870582033</v>
      </c>
      <c r="CE59" s="197">
        <f t="shared" si="296"/>
        <v>102904.38359185215</v>
      </c>
      <c r="CF59" s="197">
        <f t="shared" si="296"/>
        <v>167001.48793002625</v>
      </c>
      <c r="CG59" s="197">
        <f t="shared" si="296"/>
        <v>126891.88692773043</v>
      </c>
      <c r="CH59" s="198">
        <f>SUM(CC59:CG59)</f>
        <v>433044.6039902746</v>
      </c>
      <c r="CI59" s="68"/>
      <c r="CJ59" s="68"/>
      <c r="CK59" s="197">
        <f>SUM(CK55:CK58)</f>
        <v>3875.2078458412634</v>
      </c>
      <c r="CL59" s="197">
        <f t="shared" ref="CL59:CO59" si="297">SUM(CL55:CL58)</f>
        <v>32913.593532668012</v>
      </c>
      <c r="CM59" s="197">
        <f t="shared" si="297"/>
        <v>100192.11226980097</v>
      </c>
      <c r="CN59" s="197">
        <f t="shared" si="297"/>
        <v>155010.24345395094</v>
      </c>
      <c r="CO59" s="197">
        <f t="shared" si="297"/>
        <v>115742.87150020339</v>
      </c>
      <c r="CP59" s="198">
        <f t="shared" si="3"/>
        <v>407734.02860246459</v>
      </c>
      <c r="CS59" s="197">
        <f>SUM(CS55:CS58)</f>
        <v>3191.4755218485129</v>
      </c>
      <c r="CT59" s="197">
        <f t="shared" ref="CT59:CW59" si="298">SUM(CT55:CT58)</f>
        <v>26882.551535914925</v>
      </c>
      <c r="CU59" s="197">
        <f t="shared" si="298"/>
        <v>71301.6998294449</v>
      </c>
      <c r="CV59" s="197">
        <f t="shared" si="298"/>
        <v>205391.59304108855</v>
      </c>
      <c r="CW59" s="197">
        <f t="shared" si="298"/>
        <v>264760.381827923</v>
      </c>
      <c r="CX59" s="198">
        <f t="shared" si="5"/>
        <v>571527.70175621985</v>
      </c>
      <c r="DA59" s="197">
        <f>SUM(DA55:DA58)</f>
        <v>3191.4755218485129</v>
      </c>
      <c r="DB59" s="197">
        <f t="shared" ref="DB59:DE59" si="299">SUM(DB55:DB58)</f>
        <v>26882.551535914925</v>
      </c>
      <c r="DC59" s="197">
        <f t="shared" si="299"/>
        <v>71301.6998294449</v>
      </c>
      <c r="DD59" s="197">
        <f t="shared" si="299"/>
        <v>205391.59304108855</v>
      </c>
      <c r="DE59" s="197">
        <f t="shared" si="299"/>
        <v>264760.381827923</v>
      </c>
      <c r="DF59" s="198">
        <f t="shared" si="7"/>
        <v>571527.70175621985</v>
      </c>
      <c r="DI59" s="197">
        <f>SUM(DI55:DI58)</f>
        <v>2799.0631705585565</v>
      </c>
      <c r="DJ59" s="197">
        <f t="shared" ref="DJ59:DM59" si="300">SUM(DJ55:DJ58)</f>
        <v>21566.819171334879</v>
      </c>
      <c r="DK59" s="197">
        <f t="shared" si="300"/>
        <v>64068.976303975091</v>
      </c>
      <c r="DL59" s="197">
        <f t="shared" si="300"/>
        <v>142294.08747302473</v>
      </c>
      <c r="DM59" s="197">
        <f t="shared" si="300"/>
        <v>501705.69423871685</v>
      </c>
      <c r="DN59" s="198">
        <f t="shared" si="25"/>
        <v>732434.64035761007</v>
      </c>
      <c r="DQ59" s="197">
        <f>SUM(DQ55:DQ58)</f>
        <v>2799.0631705585565</v>
      </c>
      <c r="DR59" s="197">
        <f t="shared" ref="DR59:DU59" si="301">SUM(DR55:DR58)</f>
        <v>21566.819171334879</v>
      </c>
      <c r="DS59" s="197">
        <f t="shared" si="301"/>
        <v>64068.976303975091</v>
      </c>
      <c r="DT59" s="197">
        <f t="shared" si="301"/>
        <v>142294.08747302473</v>
      </c>
      <c r="DU59" s="197">
        <f t="shared" si="301"/>
        <v>501705.69423871685</v>
      </c>
      <c r="DV59" s="198">
        <f t="shared" si="10"/>
        <v>732434.64035761007</v>
      </c>
    </row>
    <row r="60" spans="1:126" ht="25.5" customHeight="1">
      <c r="A60" s="19"/>
      <c r="B60" s="48" t="s">
        <v>36</v>
      </c>
      <c r="C60" s="48"/>
      <c r="D60" s="49">
        <f>L60</f>
        <v>5352</v>
      </c>
      <c r="E60" s="50">
        <f>D60+SUM(AE60:AI60)</f>
        <v>5352</v>
      </c>
      <c r="F60" s="51" t="s">
        <v>25</v>
      </c>
      <c r="G60" s="52">
        <f>'[9]NAW4 - Refurb - NPgN'!G57</f>
        <v>3986</v>
      </c>
      <c r="H60" s="52">
        <f>'[9]NAW4 - Refurb - NPgN'!H57</f>
        <v>1248</v>
      </c>
      <c r="I60" s="52">
        <f>'[9]NAW4 - Refurb - NPgN'!I57</f>
        <v>108</v>
      </c>
      <c r="J60" s="52">
        <f>'[9]NAW4 - Refurb - NPgN'!J57</f>
        <v>9</v>
      </c>
      <c r="K60" s="52">
        <f>'[9]NAW4 - Refurb - NPgN'!K57</f>
        <v>1</v>
      </c>
      <c r="L60" s="53">
        <f>SUM(G60:K60)</f>
        <v>5352</v>
      </c>
      <c r="M60" s="52">
        <f>'[9]NAW4 - Refurb - NPgN'!M57</f>
        <v>3792</v>
      </c>
      <c r="N60" s="52">
        <f>'[9]NAW4 - Refurb - NPgN'!N57</f>
        <v>1272</v>
      </c>
      <c r="O60" s="52">
        <f>'[9]NAW4 - Refurb - NPgN'!O57</f>
        <v>172</v>
      </c>
      <c r="P60" s="52">
        <f>'[9]NAW4 - Refurb - NPgN'!P57</f>
        <v>49</v>
      </c>
      <c r="Q60" s="52">
        <f>'[9]NAW4 - Refurb - NPgN'!Q57</f>
        <v>123</v>
      </c>
      <c r="R60" s="53">
        <f>SUM(M60:Q60)</f>
        <v>5408</v>
      </c>
      <c r="S60" s="52">
        <f>'[9]NAW4 - Refurb - NPgN'!S57</f>
        <v>0</v>
      </c>
      <c r="T60" s="52">
        <f>'[9]NAW4 - Refurb - NPgN'!T57</f>
        <v>0</v>
      </c>
      <c r="U60" s="52">
        <f>'[9]NAW4 - Refurb - NPgN'!U57</f>
        <v>0</v>
      </c>
      <c r="V60" s="52">
        <f>'[9]NAW4 - Refurb - NPgN'!V57</f>
        <v>0</v>
      </c>
      <c r="W60" s="52">
        <f>'[9]NAW4 - Refurb - NPgN'!W57</f>
        <v>0</v>
      </c>
      <c r="X60" s="53">
        <f>SUM(S60:W60)</f>
        <v>0</v>
      </c>
      <c r="Y60" s="54">
        <f>'[9]NAW4 - Refurb - NPgN'!Y57</f>
        <v>3745</v>
      </c>
      <c r="Z60" s="54">
        <f>'[9]NAW4 - Refurb - NPgN'!Z57</f>
        <v>1052</v>
      </c>
      <c r="AA60" s="54">
        <f>'[9]NAW4 - Refurb - NPgN'!AA57</f>
        <v>480</v>
      </c>
      <c r="AB60" s="54">
        <f>'[9]NAW4 - Refurb - NPgN'!AB57</f>
        <v>48</v>
      </c>
      <c r="AC60" s="54">
        <f>'[9]NAW4 - Refurb - NPgN'!AC57</f>
        <v>27</v>
      </c>
      <c r="AD60" s="53">
        <f>SUM(Y60:AC60)</f>
        <v>5352</v>
      </c>
      <c r="AE60" s="54">
        <f>'[9]NAW4 - Refurb - NPgN'!AE57</f>
        <v>0</v>
      </c>
      <c r="AF60" s="54">
        <f>'[9]NAW4 - Refurb - NPgN'!AF57</f>
        <v>0</v>
      </c>
      <c r="AG60" s="54">
        <f>'[9]NAW4 - Refurb - NPgN'!AG57</f>
        <v>0</v>
      </c>
      <c r="AH60" s="54">
        <f>'[9]NAW4 - Refurb - NPgN'!AH57</f>
        <v>0</v>
      </c>
      <c r="AI60" s="54">
        <f>'[9]NAW4 - Refurb - NPgN'!AI57</f>
        <v>0</v>
      </c>
      <c r="AJ60" s="53">
        <f>SUM(AE60:AI60)</f>
        <v>0</v>
      </c>
      <c r="AK60" s="54">
        <f>'[9]NAW4 - Refurb - NPgN'!AK57</f>
        <v>3399</v>
      </c>
      <c r="AL60" s="54">
        <f>'[9]NAW4 - Refurb - NPgN'!AL57</f>
        <v>1205</v>
      </c>
      <c r="AM60" s="54">
        <f>'[9]NAW4 - Refurb - NPgN'!AM57</f>
        <v>588</v>
      </c>
      <c r="AN60" s="54">
        <f>'[9]NAW4 - Refurb - NPgN'!AN57</f>
        <v>96</v>
      </c>
      <c r="AO60" s="54">
        <f>'[9]NAW4 - Refurb - NPgN'!AO57</f>
        <v>64</v>
      </c>
      <c r="AP60" s="53">
        <f>SUM(AK60:AO60)</f>
        <v>5352</v>
      </c>
      <c r="BB60" s="6"/>
      <c r="BC60" s="6"/>
      <c r="BD60" s="51" t="s">
        <v>25</v>
      </c>
      <c r="BE60" s="172">
        <f>'NPgN - Probs. of Failure'!O$21</f>
        <v>1.7423585452453925E-4</v>
      </c>
      <c r="BF60" s="172">
        <f>'NPgN - Probs. of Failure'!P$21</f>
        <v>7.493844989722952E-4</v>
      </c>
      <c r="BG60" s="172">
        <f>'NPgN - Probs. of Failure'!Q$21</f>
        <v>2.1629134321072352E-3</v>
      </c>
      <c r="BH60" s="172">
        <f>'NPgN - Probs. of Failure'!R$21</f>
        <v>4.8414540434388144E-3</v>
      </c>
      <c r="BI60" s="172">
        <f>'NPgN - Probs. of Failure'!S$21</f>
        <v>9.2116377224764883E-3</v>
      </c>
      <c r="BJ60" s="175"/>
      <c r="BK60" s="6"/>
      <c r="BL60" s="51" t="s">
        <v>25</v>
      </c>
      <c r="BM60" s="194">
        <f>$BM2*'NPgN - Average Cons. of Failure'!$Q$21</f>
        <v>60745.655152068575</v>
      </c>
      <c r="BN60" s="194">
        <f>$BM2*'NPgN - Average Cons. of Failure'!$Q$21</f>
        <v>60745.655152068575</v>
      </c>
      <c r="BO60" s="194">
        <f>$BM2*'NPgN - Average Cons. of Failure'!$Q$21</f>
        <v>60745.655152068575</v>
      </c>
      <c r="BP60" s="194">
        <f>$BM2*'NPgN - Average Cons. of Failure'!$Q$21</f>
        <v>60745.655152068575</v>
      </c>
      <c r="BQ60" s="194">
        <f>$BM2*'NPgN - Average Cons. of Failure'!$Q$21</f>
        <v>60745.655152068575</v>
      </c>
      <c r="BR60" s="175"/>
      <c r="BS60" s="6"/>
      <c r="BT60" s="51" t="s">
        <v>25</v>
      </c>
      <c r="BU60" s="24">
        <f t="shared" si="19"/>
        <v>10.584071134073648</v>
      </c>
      <c r="BV60" s="24">
        <f t="shared" si="19"/>
        <v>45.521852350876735</v>
      </c>
      <c r="BW60" s="24">
        <f t="shared" si="19"/>
        <v>131.38759347056319</v>
      </c>
      <c r="BX60" s="24">
        <f t="shared" si="19"/>
        <v>294.09729775732228</v>
      </c>
      <c r="BY60" s="24">
        <f t="shared" si="19"/>
        <v>559.56696847534317</v>
      </c>
      <c r="BZ60" s="6"/>
      <c r="CA60" s="6"/>
      <c r="CB60" s="51" t="s">
        <v>25</v>
      </c>
      <c r="CC60" s="195">
        <f>IF(BU60="","",M60*BU60)</f>
        <v>40134.797740407274</v>
      </c>
      <c r="CD60" s="195">
        <f t="shared" ref="CD60:CG63" si="302">IF(BV60="","",N60*BV60)</f>
        <v>57903.79619031521</v>
      </c>
      <c r="CE60" s="195">
        <f t="shared" si="302"/>
        <v>22598.666076936868</v>
      </c>
      <c r="CF60" s="195">
        <f t="shared" si="302"/>
        <v>14410.767590108791</v>
      </c>
      <c r="CG60" s="195">
        <f t="shared" si="302"/>
        <v>68826.73712246721</v>
      </c>
      <c r="CH60" s="198">
        <f>SUM(CC60:CG60)</f>
        <v>203874.76472023537</v>
      </c>
      <c r="CI60" s="68"/>
      <c r="CJ60" s="68"/>
      <c r="CK60" s="195">
        <f t="shared" ref="CK60:CO63" si="303">IF(BU60="","",G60*BU60)</f>
        <v>42188.107540417557</v>
      </c>
      <c r="CL60" s="195">
        <f t="shared" si="303"/>
        <v>56811.271733894166</v>
      </c>
      <c r="CM60" s="195">
        <f t="shared" si="303"/>
        <v>14189.860094820824</v>
      </c>
      <c r="CN60" s="195">
        <f t="shared" si="303"/>
        <v>2646.8756798159006</v>
      </c>
      <c r="CO60" s="195">
        <f t="shared" si="303"/>
        <v>559.56696847534317</v>
      </c>
      <c r="CP60" s="198">
        <f t="shared" si="3"/>
        <v>116395.68201742378</v>
      </c>
      <c r="CS60" s="195">
        <f>IF(BU60="","",Y60*BU60)</f>
        <v>39637.346397105808</v>
      </c>
      <c r="CT60" s="195">
        <f t="shared" ref="CT60:CW63" si="304">IF(BV60="","",Z60*BV60)</f>
        <v>47888.988673122323</v>
      </c>
      <c r="CU60" s="195">
        <f t="shared" si="304"/>
        <v>63066.044865870332</v>
      </c>
      <c r="CV60" s="195">
        <f t="shared" si="304"/>
        <v>14116.670292351469</v>
      </c>
      <c r="CW60" s="195">
        <f t="shared" si="304"/>
        <v>15108.308148834265</v>
      </c>
      <c r="CX60" s="198">
        <f t="shared" si="5"/>
        <v>179817.35837728422</v>
      </c>
      <c r="DA60" s="195">
        <f>IF(BU60="","",(S60+Y60)*BU60)</f>
        <v>39637.346397105808</v>
      </c>
      <c r="DB60" s="195">
        <f t="shared" ref="DB60:DE63" si="305">IF(BV60="","",(T60+Z60)*BV60)</f>
        <v>47888.988673122323</v>
      </c>
      <c r="DC60" s="195">
        <f t="shared" si="305"/>
        <v>63066.044865870332</v>
      </c>
      <c r="DD60" s="195">
        <f t="shared" si="305"/>
        <v>14116.670292351469</v>
      </c>
      <c r="DE60" s="195">
        <f t="shared" si="305"/>
        <v>15108.308148834265</v>
      </c>
      <c r="DF60" s="198">
        <f t="shared" si="7"/>
        <v>179817.35837728422</v>
      </c>
      <c r="DI60" s="195">
        <f>IF(BU60="","",AK60*BU60)</f>
        <v>35975.257784716327</v>
      </c>
      <c r="DJ60" s="195">
        <f t="shared" ref="DJ60:DM63" si="306">IF(BV60="","",AL60*BV60)</f>
        <v>54853.832082806468</v>
      </c>
      <c r="DK60" s="195">
        <f t="shared" si="306"/>
        <v>77255.904960691158</v>
      </c>
      <c r="DL60" s="195">
        <f t="shared" si="306"/>
        <v>28233.340584702939</v>
      </c>
      <c r="DM60" s="195">
        <f t="shared" si="306"/>
        <v>35812.285982421963</v>
      </c>
      <c r="DN60" s="198">
        <f t="shared" si="25"/>
        <v>232130.62139533885</v>
      </c>
      <c r="DQ60" s="195">
        <f>IF(BU60="","",(AE60+AK60)*BU60)</f>
        <v>35975.257784716327</v>
      </c>
      <c r="DR60" s="195">
        <f t="shared" ref="DR60:DU63" si="307">IF(BV60="","",(AF60+AL60)*BV60)</f>
        <v>54853.832082806468</v>
      </c>
      <c r="DS60" s="195">
        <f t="shared" si="307"/>
        <v>77255.904960691158</v>
      </c>
      <c r="DT60" s="195">
        <f t="shared" si="307"/>
        <v>28233.340584702939</v>
      </c>
      <c r="DU60" s="195">
        <f t="shared" si="307"/>
        <v>35812.285982421963</v>
      </c>
      <c r="DV60" s="198">
        <f t="shared" si="10"/>
        <v>232130.62139533885</v>
      </c>
    </row>
    <row r="61" spans="1:126" ht="25.5" customHeight="1">
      <c r="A61" s="19"/>
      <c r="B61" s="55"/>
      <c r="C61" s="55"/>
      <c r="D61" s="56">
        <f t="shared" ref="D61:D63" si="308">L61</f>
        <v>6308</v>
      </c>
      <c r="E61" s="57">
        <f t="shared" ref="E61:E63" si="309">D61+SUM(AE61:AI61)</f>
        <v>6308</v>
      </c>
      <c r="F61" s="58" t="s">
        <v>27</v>
      </c>
      <c r="G61" s="52">
        <f>'[9]NAW4 - Refurb - NPgN'!G58</f>
        <v>3108</v>
      </c>
      <c r="H61" s="52">
        <f>'[9]NAW4 - Refurb - NPgN'!H58</f>
        <v>2682</v>
      </c>
      <c r="I61" s="52">
        <f>'[9]NAW4 - Refurb - NPgN'!I58</f>
        <v>458</v>
      </c>
      <c r="J61" s="52">
        <f>'[9]NAW4 - Refurb - NPgN'!J58</f>
        <v>22</v>
      </c>
      <c r="K61" s="52">
        <f>'[9]NAW4 - Refurb - NPgN'!K58</f>
        <v>38</v>
      </c>
      <c r="L61" s="59">
        <f t="shared" ref="L61:L63" si="310">SUM(G61:K61)</f>
        <v>6308</v>
      </c>
      <c r="M61" s="52">
        <f>'[9]NAW4 - Refurb - NPgN'!M58</f>
        <v>2935</v>
      </c>
      <c r="N61" s="52">
        <f>'[9]NAW4 - Refurb - NPgN'!N58</f>
        <v>2728</v>
      </c>
      <c r="O61" s="52">
        <f>'[9]NAW4 - Refurb - NPgN'!O58</f>
        <v>670</v>
      </c>
      <c r="P61" s="52">
        <f>'[9]NAW4 - Refurb - NPgN'!P58</f>
        <v>89</v>
      </c>
      <c r="Q61" s="52">
        <f>'[9]NAW4 - Refurb - NPgN'!Q58</f>
        <v>195</v>
      </c>
      <c r="R61" s="59">
        <f t="shared" ref="R61:R63" si="311">SUM(M61:Q61)</f>
        <v>6617</v>
      </c>
      <c r="S61" s="52">
        <f>'[9]NAW4 - Refurb - NPgN'!S58</f>
        <v>0</v>
      </c>
      <c r="T61" s="52">
        <f>'[9]NAW4 - Refurb - NPgN'!T58</f>
        <v>0</v>
      </c>
      <c r="U61" s="52">
        <f>'[9]NAW4 - Refurb - NPgN'!U58</f>
        <v>0</v>
      </c>
      <c r="V61" s="52">
        <f>'[9]NAW4 - Refurb - NPgN'!V58</f>
        <v>0</v>
      </c>
      <c r="W61" s="52">
        <f>'[9]NAW4 - Refurb - NPgN'!W58</f>
        <v>0</v>
      </c>
      <c r="X61" s="59">
        <f t="shared" ref="X61:X63" si="312">SUM(S61:W61)</f>
        <v>0</v>
      </c>
      <c r="Y61" s="52">
        <f>'[9]NAW4 - Refurb - NPgN'!Y58</f>
        <v>2775</v>
      </c>
      <c r="Z61" s="52">
        <f>'[9]NAW4 - Refurb - NPgN'!Z58</f>
        <v>2151</v>
      </c>
      <c r="AA61" s="52">
        <f>'[9]NAW4 - Refurb - NPgN'!AA58</f>
        <v>1032</v>
      </c>
      <c r="AB61" s="52">
        <f>'[9]NAW4 - Refurb - NPgN'!AB58</f>
        <v>266</v>
      </c>
      <c r="AC61" s="52">
        <f>'[9]NAW4 - Refurb - NPgN'!AC58</f>
        <v>84</v>
      </c>
      <c r="AD61" s="59">
        <f t="shared" ref="AD61:AD63" si="313">SUM(Y61:AC61)</f>
        <v>6308</v>
      </c>
      <c r="AE61" s="52">
        <f>'[9]NAW4 - Refurb - NPgN'!AE58</f>
        <v>0</v>
      </c>
      <c r="AF61" s="52">
        <f>'[9]NAW4 - Refurb - NPgN'!AF58</f>
        <v>0</v>
      </c>
      <c r="AG61" s="52">
        <f>'[9]NAW4 - Refurb - NPgN'!AG58</f>
        <v>0</v>
      </c>
      <c r="AH61" s="52">
        <f>'[9]NAW4 - Refurb - NPgN'!AH58</f>
        <v>0</v>
      </c>
      <c r="AI61" s="52">
        <f>'[9]NAW4 - Refurb - NPgN'!AI58</f>
        <v>0</v>
      </c>
      <c r="AJ61" s="59">
        <f t="shared" ref="AJ61:AJ63" si="314">SUM(AE61:AI61)</f>
        <v>0</v>
      </c>
      <c r="AK61" s="52">
        <f>'[9]NAW4 - Refurb - NPgN'!AK58</f>
        <v>2438</v>
      </c>
      <c r="AL61" s="52">
        <f>'[9]NAW4 - Refurb - NPgN'!AL58</f>
        <v>2053</v>
      </c>
      <c r="AM61" s="52">
        <f>'[9]NAW4 - Refurb - NPgN'!AM58</f>
        <v>1198</v>
      </c>
      <c r="AN61" s="52">
        <f>'[9]NAW4 - Refurb - NPgN'!AN58</f>
        <v>417</v>
      </c>
      <c r="AO61" s="52">
        <f>'[9]NAW4 - Refurb - NPgN'!AO58</f>
        <v>202</v>
      </c>
      <c r="AP61" s="59">
        <f t="shared" ref="AP61:AP63" si="315">SUM(AK61:AO61)</f>
        <v>6308</v>
      </c>
      <c r="BB61" s="6"/>
      <c r="BC61" s="6"/>
      <c r="BD61" s="58" t="s">
        <v>27</v>
      </c>
      <c r="BE61" s="172">
        <f>'NPgN - Probs. of Failure'!O$21</f>
        <v>1.7423585452453925E-4</v>
      </c>
      <c r="BF61" s="172">
        <f>'NPgN - Probs. of Failure'!P$21</f>
        <v>7.493844989722952E-4</v>
      </c>
      <c r="BG61" s="172">
        <f>'NPgN - Probs. of Failure'!Q$21</f>
        <v>2.1629134321072352E-3</v>
      </c>
      <c r="BH61" s="172">
        <f>'NPgN - Probs. of Failure'!R$21</f>
        <v>4.8414540434388144E-3</v>
      </c>
      <c r="BI61" s="172">
        <f>'NPgN - Probs. of Failure'!S$21</f>
        <v>9.2116377224764883E-3</v>
      </c>
      <c r="BJ61" s="176"/>
      <c r="BK61" s="6"/>
      <c r="BL61" s="58" t="s">
        <v>27</v>
      </c>
      <c r="BM61" s="194">
        <f>$BM3*'NPgN - Average Cons. of Failure'!$Q$21</f>
        <v>86779.507360097967</v>
      </c>
      <c r="BN61" s="194">
        <f>$BM3*'NPgN - Average Cons. of Failure'!$Q$21</f>
        <v>86779.507360097967</v>
      </c>
      <c r="BO61" s="194">
        <f>$BM3*'NPgN - Average Cons. of Failure'!$Q$21</f>
        <v>86779.507360097967</v>
      </c>
      <c r="BP61" s="194">
        <f>$BM3*'NPgN - Average Cons. of Failure'!$Q$21</f>
        <v>86779.507360097967</v>
      </c>
      <c r="BQ61" s="194">
        <f>$BM3*'NPgN - Average Cons. of Failure'!$Q$21</f>
        <v>86779.507360097967</v>
      </c>
      <c r="BR61" s="176"/>
      <c r="BS61" s="6"/>
      <c r="BT61" s="58" t="s">
        <v>27</v>
      </c>
      <c r="BU61" s="24">
        <f t="shared" si="19"/>
        <v>15.120101620105213</v>
      </c>
      <c r="BV61" s="24">
        <f t="shared" si="19"/>
        <v>65.031217644109617</v>
      </c>
      <c r="BW61" s="24">
        <f t="shared" si="19"/>
        <v>187.69656210080458</v>
      </c>
      <c r="BX61" s="24">
        <f t="shared" si="19"/>
        <v>420.13899679617464</v>
      </c>
      <c r="BY61" s="24">
        <f t="shared" si="19"/>
        <v>799.38138353620445</v>
      </c>
      <c r="BZ61" s="6"/>
      <c r="CA61" s="6"/>
      <c r="CB61" s="58" t="s">
        <v>27</v>
      </c>
      <c r="CC61" s="195">
        <f t="shared" ref="CC61:CC63" si="316">IF(BU61="","",M61*BU61)</f>
        <v>44377.498255008803</v>
      </c>
      <c r="CD61" s="195">
        <f t="shared" si="302"/>
        <v>177405.16173313104</v>
      </c>
      <c r="CE61" s="195">
        <f t="shared" si="302"/>
        <v>125756.69660753907</v>
      </c>
      <c r="CF61" s="195">
        <f t="shared" si="302"/>
        <v>37392.370714859542</v>
      </c>
      <c r="CG61" s="195">
        <f t="shared" si="302"/>
        <v>155879.36978955986</v>
      </c>
      <c r="CH61" s="198">
        <f t="shared" ref="CH61:CH63" si="317">SUM(CC61:CG61)</f>
        <v>540811.09710009827</v>
      </c>
      <c r="CI61" s="68"/>
      <c r="CJ61" s="68"/>
      <c r="CK61" s="195">
        <f t="shared" si="303"/>
        <v>46993.275835287001</v>
      </c>
      <c r="CL61" s="195">
        <f t="shared" si="303"/>
        <v>174413.72572150201</v>
      </c>
      <c r="CM61" s="195">
        <f t="shared" si="303"/>
        <v>85965.025442168495</v>
      </c>
      <c r="CN61" s="195">
        <f t="shared" si="303"/>
        <v>9243.0579295158423</v>
      </c>
      <c r="CO61" s="195">
        <f t="shared" si="303"/>
        <v>30376.49257437577</v>
      </c>
      <c r="CP61" s="198">
        <f t="shared" si="3"/>
        <v>346991.5775028491</v>
      </c>
      <c r="CS61" s="195">
        <f t="shared" ref="CS61:CS63" si="318">IF(BU61="","",Y61*BU61)</f>
        <v>41958.281995791964</v>
      </c>
      <c r="CT61" s="195">
        <f t="shared" si="304"/>
        <v>139882.14915247977</v>
      </c>
      <c r="CU61" s="195">
        <f t="shared" si="304"/>
        <v>193702.85208803034</v>
      </c>
      <c r="CV61" s="195">
        <f t="shared" si="304"/>
        <v>111756.97314778245</v>
      </c>
      <c r="CW61" s="195">
        <f t="shared" si="304"/>
        <v>67148.036217041168</v>
      </c>
      <c r="CX61" s="198">
        <f t="shared" si="5"/>
        <v>554448.29260112566</v>
      </c>
      <c r="DA61" s="195">
        <f t="shared" ref="DA61:DA63" si="319">IF(BU61="","",(S61+Y61)*BU61)</f>
        <v>41958.281995791964</v>
      </c>
      <c r="DB61" s="195">
        <f t="shared" si="305"/>
        <v>139882.14915247977</v>
      </c>
      <c r="DC61" s="195">
        <f t="shared" si="305"/>
        <v>193702.85208803034</v>
      </c>
      <c r="DD61" s="195">
        <f t="shared" si="305"/>
        <v>111756.97314778245</v>
      </c>
      <c r="DE61" s="195">
        <f t="shared" si="305"/>
        <v>67148.036217041168</v>
      </c>
      <c r="DF61" s="198">
        <f t="shared" si="7"/>
        <v>554448.29260112566</v>
      </c>
      <c r="DI61" s="195">
        <f t="shared" ref="DI61:DI63" si="320">IF(BU61="","",AK61*BU61)</f>
        <v>36862.807749816508</v>
      </c>
      <c r="DJ61" s="195">
        <f t="shared" si="306"/>
        <v>133509.08982335703</v>
      </c>
      <c r="DK61" s="195">
        <f t="shared" si="306"/>
        <v>224860.48139676391</v>
      </c>
      <c r="DL61" s="195">
        <f t="shared" si="306"/>
        <v>175197.96166400483</v>
      </c>
      <c r="DM61" s="195">
        <f t="shared" si="306"/>
        <v>161475.03947431329</v>
      </c>
      <c r="DN61" s="198">
        <f t="shared" si="25"/>
        <v>731905.38010825554</v>
      </c>
      <c r="DQ61" s="195">
        <f t="shared" ref="DQ61:DQ63" si="321">IF(BU61="","",(AE61+AK61)*BU61)</f>
        <v>36862.807749816508</v>
      </c>
      <c r="DR61" s="195">
        <f t="shared" si="307"/>
        <v>133509.08982335703</v>
      </c>
      <c r="DS61" s="195">
        <f t="shared" si="307"/>
        <v>224860.48139676391</v>
      </c>
      <c r="DT61" s="195">
        <f t="shared" si="307"/>
        <v>175197.96166400483</v>
      </c>
      <c r="DU61" s="195">
        <f t="shared" si="307"/>
        <v>161475.03947431329</v>
      </c>
      <c r="DV61" s="198">
        <f t="shared" si="10"/>
        <v>731905.38010825554</v>
      </c>
    </row>
    <row r="62" spans="1:126" ht="25.5" customHeight="1">
      <c r="A62" s="19"/>
      <c r="B62" s="55"/>
      <c r="C62" s="55"/>
      <c r="D62" s="56">
        <f t="shared" si="308"/>
        <v>2231</v>
      </c>
      <c r="E62" s="57">
        <f t="shared" si="309"/>
        <v>2231</v>
      </c>
      <c r="F62" s="58" t="s">
        <v>29</v>
      </c>
      <c r="G62" s="52">
        <f>'[9]NAW4 - Refurb - NPgN'!G59</f>
        <v>924</v>
      </c>
      <c r="H62" s="52">
        <f>'[9]NAW4 - Refurb - NPgN'!H59</f>
        <v>1031</v>
      </c>
      <c r="I62" s="52">
        <f>'[9]NAW4 - Refurb - NPgN'!I59</f>
        <v>228</v>
      </c>
      <c r="J62" s="52">
        <f>'[9]NAW4 - Refurb - NPgN'!J59</f>
        <v>0</v>
      </c>
      <c r="K62" s="52">
        <f>'[9]NAW4 - Refurb - NPgN'!K59</f>
        <v>48</v>
      </c>
      <c r="L62" s="59">
        <f t="shared" si="310"/>
        <v>2231</v>
      </c>
      <c r="M62" s="52">
        <f>'[9]NAW4 - Refurb - NPgN'!M59</f>
        <v>880</v>
      </c>
      <c r="N62" s="52">
        <f>'[9]NAW4 - Refurb - NPgN'!N59</f>
        <v>1054</v>
      </c>
      <c r="O62" s="52">
        <f>'[9]NAW4 - Refurb - NPgN'!O59</f>
        <v>339</v>
      </c>
      <c r="P62" s="52">
        <f>'[9]NAW4 - Refurb - NPgN'!P59</f>
        <v>40</v>
      </c>
      <c r="Q62" s="52">
        <f>'[9]NAW4 - Refurb - NPgN'!Q59</f>
        <v>86</v>
      </c>
      <c r="R62" s="59">
        <f t="shared" si="311"/>
        <v>2399</v>
      </c>
      <c r="S62" s="52">
        <f>'[9]NAW4 - Refurb - NPgN'!S59</f>
        <v>0</v>
      </c>
      <c r="T62" s="52">
        <f>'[9]NAW4 - Refurb - NPgN'!T59</f>
        <v>0</v>
      </c>
      <c r="U62" s="52">
        <f>'[9]NAW4 - Refurb - NPgN'!U59</f>
        <v>0</v>
      </c>
      <c r="V62" s="52">
        <f>'[9]NAW4 - Refurb - NPgN'!V59</f>
        <v>0</v>
      </c>
      <c r="W62" s="52">
        <f>'[9]NAW4 - Refurb - NPgN'!W59</f>
        <v>0</v>
      </c>
      <c r="X62" s="59">
        <f t="shared" si="312"/>
        <v>0</v>
      </c>
      <c r="Y62" s="52">
        <f>'[9]NAW4 - Refurb - NPgN'!Y59</f>
        <v>789</v>
      </c>
      <c r="Z62" s="52">
        <f>'[9]NAW4 - Refurb - NPgN'!Z59</f>
        <v>765</v>
      </c>
      <c r="AA62" s="52">
        <f>'[9]NAW4 - Refurb - NPgN'!AA59</f>
        <v>488</v>
      </c>
      <c r="AB62" s="52">
        <f>'[9]NAW4 - Refurb - NPgN'!AB59</f>
        <v>111</v>
      </c>
      <c r="AC62" s="52">
        <f>'[9]NAW4 - Refurb - NPgN'!AC59</f>
        <v>78</v>
      </c>
      <c r="AD62" s="59">
        <f t="shared" si="313"/>
        <v>2231</v>
      </c>
      <c r="AE62" s="52">
        <f>'[9]NAW4 - Refurb - NPgN'!AE59</f>
        <v>0</v>
      </c>
      <c r="AF62" s="52">
        <f>'[9]NAW4 - Refurb - NPgN'!AF59</f>
        <v>0</v>
      </c>
      <c r="AG62" s="52">
        <f>'[9]NAW4 - Refurb - NPgN'!AG59</f>
        <v>0</v>
      </c>
      <c r="AH62" s="52">
        <f>'[9]NAW4 - Refurb - NPgN'!AH59</f>
        <v>0</v>
      </c>
      <c r="AI62" s="52">
        <f>'[9]NAW4 - Refurb - NPgN'!AI59</f>
        <v>0</v>
      </c>
      <c r="AJ62" s="59">
        <f t="shared" si="314"/>
        <v>0</v>
      </c>
      <c r="AK62" s="52">
        <f>'[9]NAW4 - Refurb - NPgN'!AK59</f>
        <v>682</v>
      </c>
      <c r="AL62" s="52">
        <f>'[9]NAW4 - Refurb - NPgN'!AL59</f>
        <v>745</v>
      </c>
      <c r="AM62" s="52">
        <f>'[9]NAW4 - Refurb - NPgN'!AM59</f>
        <v>483</v>
      </c>
      <c r="AN62" s="52">
        <f>'[9]NAW4 - Refurb - NPgN'!AN59</f>
        <v>198</v>
      </c>
      <c r="AO62" s="52">
        <f>'[9]NAW4 - Refurb - NPgN'!AO59</f>
        <v>123</v>
      </c>
      <c r="AP62" s="59">
        <f t="shared" si="315"/>
        <v>2231</v>
      </c>
      <c r="BB62" s="6"/>
      <c r="BC62" s="6"/>
      <c r="BD62" s="58" t="s">
        <v>29</v>
      </c>
      <c r="BE62" s="172">
        <f>'NPgN - Probs. of Failure'!O$21</f>
        <v>1.7423585452453925E-4</v>
      </c>
      <c r="BF62" s="172">
        <f>'NPgN - Probs. of Failure'!P$21</f>
        <v>7.493844989722952E-4</v>
      </c>
      <c r="BG62" s="172">
        <f>'NPgN - Probs. of Failure'!Q$21</f>
        <v>2.1629134321072352E-3</v>
      </c>
      <c r="BH62" s="172">
        <f>'NPgN - Probs. of Failure'!R$21</f>
        <v>4.8414540434388144E-3</v>
      </c>
      <c r="BI62" s="172">
        <f>'NPgN - Probs. of Failure'!S$21</f>
        <v>9.2116377224764883E-3</v>
      </c>
      <c r="BJ62" s="176"/>
      <c r="BK62" s="6"/>
      <c r="BL62" s="58" t="s">
        <v>29</v>
      </c>
      <c r="BM62" s="194">
        <f>$BM4*'NPgN - Average Cons. of Failure'!$Q$21</f>
        <v>130169.26104014696</v>
      </c>
      <c r="BN62" s="194">
        <f>$BM4*'NPgN - Average Cons. of Failure'!$Q$21</f>
        <v>130169.26104014696</v>
      </c>
      <c r="BO62" s="194">
        <f>$BM4*'NPgN - Average Cons. of Failure'!$Q$21</f>
        <v>130169.26104014696</v>
      </c>
      <c r="BP62" s="194">
        <f>$BM4*'NPgN - Average Cons. of Failure'!$Q$21</f>
        <v>130169.26104014696</v>
      </c>
      <c r="BQ62" s="194">
        <f>$BM4*'NPgN - Average Cons. of Failure'!$Q$21</f>
        <v>130169.26104014696</v>
      </c>
      <c r="BR62" s="176"/>
      <c r="BS62" s="6"/>
      <c r="BT62" s="58" t="s">
        <v>29</v>
      </c>
      <c r="BU62" s="24">
        <f t="shared" si="19"/>
        <v>22.680152430157822</v>
      </c>
      <c r="BV62" s="24">
        <f t="shared" si="19"/>
        <v>97.546826466164433</v>
      </c>
      <c r="BW62" s="24">
        <f t="shared" si="19"/>
        <v>281.54484315120686</v>
      </c>
      <c r="BX62" s="24">
        <f t="shared" si="19"/>
        <v>630.20849519426201</v>
      </c>
      <c r="BY62" s="24">
        <f t="shared" si="19"/>
        <v>1199.0720753043067</v>
      </c>
      <c r="BZ62" s="6"/>
      <c r="CA62" s="6"/>
      <c r="CB62" s="58" t="s">
        <v>29</v>
      </c>
      <c r="CC62" s="195">
        <f t="shared" si="316"/>
        <v>19958.534138538882</v>
      </c>
      <c r="CD62" s="195">
        <f t="shared" si="302"/>
        <v>102814.35509533731</v>
      </c>
      <c r="CE62" s="195">
        <f t="shared" si="302"/>
        <v>95443.701828259131</v>
      </c>
      <c r="CF62" s="195">
        <f t="shared" si="302"/>
        <v>25208.339807770481</v>
      </c>
      <c r="CG62" s="195">
        <f t="shared" si="302"/>
        <v>103120.19847617038</v>
      </c>
      <c r="CH62" s="198">
        <f t="shared" si="317"/>
        <v>346545.12934607617</v>
      </c>
      <c r="CI62" s="68"/>
      <c r="CJ62" s="68"/>
      <c r="CK62" s="195">
        <f t="shared" si="303"/>
        <v>20956.460845465826</v>
      </c>
      <c r="CL62" s="195">
        <f t="shared" si="303"/>
        <v>100570.77808661554</v>
      </c>
      <c r="CM62" s="195">
        <f t="shared" si="303"/>
        <v>64192.224238475166</v>
      </c>
      <c r="CN62" s="195">
        <f t="shared" si="303"/>
        <v>0</v>
      </c>
      <c r="CO62" s="195">
        <f t="shared" si="303"/>
        <v>57555.45961460672</v>
      </c>
      <c r="CP62" s="198">
        <f t="shared" si="3"/>
        <v>243274.92278516325</v>
      </c>
      <c r="CS62" s="195">
        <f t="shared" si="318"/>
        <v>17894.640267394523</v>
      </c>
      <c r="CT62" s="195">
        <f t="shared" si="304"/>
        <v>74623.322246615789</v>
      </c>
      <c r="CU62" s="195">
        <f t="shared" si="304"/>
        <v>137393.88345778894</v>
      </c>
      <c r="CV62" s="195">
        <f t="shared" si="304"/>
        <v>69953.142966563086</v>
      </c>
      <c r="CW62" s="195">
        <f t="shared" si="304"/>
        <v>93527.62187373593</v>
      </c>
      <c r="CX62" s="198">
        <f t="shared" si="5"/>
        <v>393392.61081209825</v>
      </c>
      <c r="DA62" s="195">
        <f t="shared" si="319"/>
        <v>17894.640267394523</v>
      </c>
      <c r="DB62" s="195">
        <f t="shared" si="305"/>
        <v>74623.322246615789</v>
      </c>
      <c r="DC62" s="195">
        <f t="shared" si="305"/>
        <v>137393.88345778894</v>
      </c>
      <c r="DD62" s="195">
        <f t="shared" si="305"/>
        <v>69953.142966563086</v>
      </c>
      <c r="DE62" s="195">
        <f t="shared" si="305"/>
        <v>93527.62187373593</v>
      </c>
      <c r="DF62" s="198">
        <f t="shared" si="7"/>
        <v>393392.61081209825</v>
      </c>
      <c r="DI62" s="195">
        <f t="shared" si="320"/>
        <v>15467.863957367634</v>
      </c>
      <c r="DJ62" s="195">
        <f t="shared" si="306"/>
        <v>72672.385717292505</v>
      </c>
      <c r="DK62" s="195">
        <f t="shared" si="306"/>
        <v>135986.15924203291</v>
      </c>
      <c r="DL62" s="195">
        <f t="shared" si="306"/>
        <v>124781.28204846388</v>
      </c>
      <c r="DM62" s="195">
        <f t="shared" si="306"/>
        <v>147485.86526242972</v>
      </c>
      <c r="DN62" s="198">
        <f t="shared" si="25"/>
        <v>496393.5562275867</v>
      </c>
      <c r="DQ62" s="195">
        <f t="shared" si="321"/>
        <v>15467.863957367634</v>
      </c>
      <c r="DR62" s="195">
        <f t="shared" si="307"/>
        <v>72672.385717292505</v>
      </c>
      <c r="DS62" s="195">
        <f t="shared" si="307"/>
        <v>135986.15924203291</v>
      </c>
      <c r="DT62" s="195">
        <f t="shared" si="307"/>
        <v>124781.28204846388</v>
      </c>
      <c r="DU62" s="195">
        <f t="shared" si="307"/>
        <v>147485.86526242972</v>
      </c>
      <c r="DV62" s="198">
        <f t="shared" si="10"/>
        <v>496393.5562275867</v>
      </c>
    </row>
    <row r="63" spans="1:126" ht="25.5" customHeight="1">
      <c r="A63" s="19"/>
      <c r="B63" s="55"/>
      <c r="C63" s="55"/>
      <c r="D63" s="56">
        <f t="shared" si="308"/>
        <v>895</v>
      </c>
      <c r="E63" s="57">
        <f t="shared" si="309"/>
        <v>895</v>
      </c>
      <c r="F63" s="58" t="s">
        <v>30</v>
      </c>
      <c r="G63" s="52">
        <f>'[9]NAW4 - Refurb - NPgN'!G60</f>
        <v>304</v>
      </c>
      <c r="H63" s="52">
        <f>'[9]NAW4 - Refurb - NPgN'!H60</f>
        <v>445</v>
      </c>
      <c r="I63" s="52">
        <f>'[9]NAW4 - Refurb - NPgN'!I60</f>
        <v>105</v>
      </c>
      <c r="J63" s="52">
        <f>'[9]NAW4 - Refurb - NPgN'!J60</f>
        <v>23</v>
      </c>
      <c r="K63" s="52">
        <f>'[9]NAW4 - Refurb - NPgN'!K60</f>
        <v>18</v>
      </c>
      <c r="L63" s="59">
        <f t="shared" si="310"/>
        <v>895</v>
      </c>
      <c r="M63" s="52">
        <f>'[9]NAW4 - Refurb - NPgN'!M60</f>
        <v>290</v>
      </c>
      <c r="N63" s="52">
        <f>'[9]NAW4 - Refurb - NPgN'!N60</f>
        <v>456</v>
      </c>
      <c r="O63" s="52">
        <f>'[9]NAW4 - Refurb - NPgN'!O60</f>
        <v>166</v>
      </c>
      <c r="P63" s="52">
        <f>'[9]NAW4 - Refurb - NPgN'!P60</f>
        <v>54</v>
      </c>
      <c r="Q63" s="52">
        <f>'[9]NAW4 - Refurb - NPgN'!Q60</f>
        <v>50</v>
      </c>
      <c r="R63" s="59">
        <f t="shared" si="311"/>
        <v>1016</v>
      </c>
      <c r="S63" s="52">
        <f>'[9]NAW4 - Refurb - NPgN'!S60</f>
        <v>0</v>
      </c>
      <c r="T63" s="52">
        <f>'[9]NAW4 - Refurb - NPgN'!T60</f>
        <v>0</v>
      </c>
      <c r="U63" s="52">
        <f>'[9]NAW4 - Refurb - NPgN'!U60</f>
        <v>0</v>
      </c>
      <c r="V63" s="52">
        <f>'[9]NAW4 - Refurb - NPgN'!V60</f>
        <v>0</v>
      </c>
      <c r="W63" s="52">
        <f>'[9]NAW4 - Refurb - NPgN'!W60</f>
        <v>0</v>
      </c>
      <c r="X63" s="59">
        <f t="shared" si="312"/>
        <v>0</v>
      </c>
      <c r="Y63" s="52">
        <f>'[9]NAW4 - Refurb - NPgN'!Y60</f>
        <v>233</v>
      </c>
      <c r="Z63" s="52">
        <f>'[9]NAW4 - Refurb - NPgN'!Z60</f>
        <v>358</v>
      </c>
      <c r="AA63" s="52">
        <f>'[9]NAW4 - Refurb - NPgN'!AA60</f>
        <v>194</v>
      </c>
      <c r="AB63" s="52">
        <f>'[9]NAW4 - Refurb - NPgN'!AB60</f>
        <v>55</v>
      </c>
      <c r="AC63" s="52">
        <f>'[9]NAW4 - Refurb - NPgN'!AC60</f>
        <v>55</v>
      </c>
      <c r="AD63" s="59">
        <f t="shared" si="313"/>
        <v>895</v>
      </c>
      <c r="AE63" s="52">
        <f>'[9]NAW4 - Refurb - NPgN'!AE60</f>
        <v>0</v>
      </c>
      <c r="AF63" s="52">
        <f>'[9]NAW4 - Refurb - NPgN'!AF60</f>
        <v>0</v>
      </c>
      <c r="AG63" s="52">
        <f>'[9]NAW4 - Refurb - NPgN'!AG60</f>
        <v>0</v>
      </c>
      <c r="AH63" s="52">
        <f>'[9]NAW4 - Refurb - NPgN'!AH60</f>
        <v>0</v>
      </c>
      <c r="AI63" s="52">
        <f>'[9]NAW4 - Refurb - NPgN'!AI60</f>
        <v>0</v>
      </c>
      <c r="AJ63" s="59">
        <f t="shared" si="314"/>
        <v>0</v>
      </c>
      <c r="AK63" s="52">
        <f>'[9]NAW4 - Refurb - NPgN'!AK60</f>
        <v>199</v>
      </c>
      <c r="AL63" s="52">
        <f>'[9]NAW4 - Refurb - NPgN'!AL60</f>
        <v>292</v>
      </c>
      <c r="AM63" s="52">
        <f>'[9]NAW4 - Refurb - NPgN'!AM60</f>
        <v>226</v>
      </c>
      <c r="AN63" s="52">
        <f>'[9]NAW4 - Refurb - NPgN'!AN60</f>
        <v>90</v>
      </c>
      <c r="AO63" s="52">
        <f>'[9]NAW4 - Refurb - NPgN'!AO60</f>
        <v>88</v>
      </c>
      <c r="AP63" s="59">
        <f t="shared" si="315"/>
        <v>895</v>
      </c>
      <c r="BB63" s="6"/>
      <c r="BC63" s="6"/>
      <c r="BD63" s="58" t="s">
        <v>30</v>
      </c>
      <c r="BE63" s="172">
        <f>'NPgN - Probs. of Failure'!O$21</f>
        <v>1.7423585452453925E-4</v>
      </c>
      <c r="BF63" s="172">
        <f>'NPgN - Probs. of Failure'!P$21</f>
        <v>7.493844989722952E-4</v>
      </c>
      <c r="BG63" s="172">
        <f>'NPgN - Probs. of Failure'!Q$21</f>
        <v>2.1629134321072352E-3</v>
      </c>
      <c r="BH63" s="172">
        <f>'NPgN - Probs. of Failure'!R$21</f>
        <v>4.8414540434388144E-3</v>
      </c>
      <c r="BI63" s="172">
        <f>'NPgN - Probs. of Failure'!S$21</f>
        <v>9.2116377224764883E-3</v>
      </c>
      <c r="BJ63" s="176"/>
      <c r="BK63" s="6"/>
      <c r="BL63" s="58" t="s">
        <v>30</v>
      </c>
      <c r="BM63" s="194">
        <f>$BM5*'NPgN - Average Cons. of Failure'!$Q$21</f>
        <v>216948.76840024491</v>
      </c>
      <c r="BN63" s="194">
        <f>$BM5*'NPgN - Average Cons. of Failure'!$Q$21</f>
        <v>216948.76840024491</v>
      </c>
      <c r="BO63" s="194">
        <f>$BM5*'NPgN - Average Cons. of Failure'!$Q$21</f>
        <v>216948.76840024491</v>
      </c>
      <c r="BP63" s="194">
        <f>$BM5*'NPgN - Average Cons. of Failure'!$Q$21</f>
        <v>216948.76840024491</v>
      </c>
      <c r="BQ63" s="194">
        <f>$BM5*'NPgN - Average Cons. of Failure'!$Q$21</f>
        <v>216948.76840024491</v>
      </c>
      <c r="BR63" s="176"/>
      <c r="BS63" s="6"/>
      <c r="BT63" s="58" t="s">
        <v>30</v>
      </c>
      <c r="BU63" s="24">
        <f t="shared" si="19"/>
        <v>37.800254050263028</v>
      </c>
      <c r="BV63" s="24">
        <f t="shared" si="19"/>
        <v>162.57804411027405</v>
      </c>
      <c r="BW63" s="24">
        <f t="shared" si="19"/>
        <v>469.24140525201142</v>
      </c>
      <c r="BX63" s="24">
        <f t="shared" si="19"/>
        <v>1050.3474919904365</v>
      </c>
      <c r="BY63" s="24">
        <f t="shared" si="19"/>
        <v>1998.4534588405111</v>
      </c>
      <c r="BZ63" s="6"/>
      <c r="CA63" s="6"/>
      <c r="CB63" s="58" t="s">
        <v>30</v>
      </c>
      <c r="CC63" s="195">
        <f t="shared" si="316"/>
        <v>10962.073674576279</v>
      </c>
      <c r="CD63" s="195">
        <f t="shared" si="302"/>
        <v>74135.588114284968</v>
      </c>
      <c r="CE63" s="195">
        <f t="shared" si="302"/>
        <v>77894.073271833899</v>
      </c>
      <c r="CF63" s="195">
        <f t="shared" si="302"/>
        <v>56718.764567483573</v>
      </c>
      <c r="CG63" s="195">
        <f t="shared" si="302"/>
        <v>99922.672942025558</v>
      </c>
      <c r="CH63" s="198">
        <f t="shared" si="317"/>
        <v>319633.17257020425</v>
      </c>
      <c r="CI63" s="68"/>
      <c r="CJ63" s="68"/>
      <c r="CK63" s="195">
        <f t="shared" si="303"/>
        <v>11491.277231279961</v>
      </c>
      <c r="CL63" s="195">
        <f t="shared" si="303"/>
        <v>72347.229629071953</v>
      </c>
      <c r="CM63" s="195">
        <f t="shared" si="303"/>
        <v>49270.3475514612</v>
      </c>
      <c r="CN63" s="195">
        <f t="shared" si="303"/>
        <v>24157.99231578004</v>
      </c>
      <c r="CO63" s="195">
        <f t="shared" si="303"/>
        <v>35972.162259129196</v>
      </c>
      <c r="CP63" s="198">
        <f t="shared" si="3"/>
        <v>193239.00898672236</v>
      </c>
      <c r="CS63" s="195">
        <f t="shared" si="318"/>
        <v>8807.4591937112855</v>
      </c>
      <c r="CT63" s="195">
        <f t="shared" si="304"/>
        <v>58202.939791478108</v>
      </c>
      <c r="CU63" s="195">
        <f t="shared" si="304"/>
        <v>91032.832618890214</v>
      </c>
      <c r="CV63" s="195">
        <f t="shared" si="304"/>
        <v>57769.112059474006</v>
      </c>
      <c r="CW63" s="195">
        <f t="shared" si="304"/>
        <v>109914.94023622811</v>
      </c>
      <c r="CX63" s="198">
        <f t="shared" si="5"/>
        <v>325727.2838997817</v>
      </c>
      <c r="DA63" s="195">
        <f t="shared" si="319"/>
        <v>8807.4591937112855</v>
      </c>
      <c r="DB63" s="195">
        <f t="shared" si="305"/>
        <v>58202.939791478108</v>
      </c>
      <c r="DC63" s="195">
        <f t="shared" si="305"/>
        <v>91032.832618890214</v>
      </c>
      <c r="DD63" s="195">
        <f t="shared" si="305"/>
        <v>57769.112059474006</v>
      </c>
      <c r="DE63" s="195">
        <f t="shared" si="305"/>
        <v>109914.94023622811</v>
      </c>
      <c r="DF63" s="198">
        <f t="shared" si="7"/>
        <v>325727.2838997817</v>
      </c>
      <c r="DI63" s="195">
        <f t="shared" si="320"/>
        <v>7522.2505560023428</v>
      </c>
      <c r="DJ63" s="195">
        <f t="shared" si="306"/>
        <v>47472.788880200023</v>
      </c>
      <c r="DK63" s="195">
        <f t="shared" si="306"/>
        <v>106048.55758695459</v>
      </c>
      <c r="DL63" s="195">
        <f t="shared" si="306"/>
        <v>94531.274279139296</v>
      </c>
      <c r="DM63" s="195">
        <f t="shared" si="306"/>
        <v>175863.90437796497</v>
      </c>
      <c r="DN63" s="198">
        <f t="shared" si="25"/>
        <v>431438.7756802612</v>
      </c>
      <c r="DQ63" s="195">
        <f t="shared" si="321"/>
        <v>7522.2505560023428</v>
      </c>
      <c r="DR63" s="195">
        <f t="shared" si="307"/>
        <v>47472.788880200023</v>
      </c>
      <c r="DS63" s="195">
        <f t="shared" si="307"/>
        <v>106048.55758695459</v>
      </c>
      <c r="DT63" s="195">
        <f t="shared" si="307"/>
        <v>94531.274279139296</v>
      </c>
      <c r="DU63" s="195">
        <f t="shared" si="307"/>
        <v>175863.90437796497</v>
      </c>
      <c r="DV63" s="198">
        <f t="shared" si="10"/>
        <v>431438.7756802612</v>
      </c>
    </row>
    <row r="64" spans="1:126" ht="25.5" customHeight="1" thickBot="1">
      <c r="A64" s="19"/>
      <c r="B64" s="60"/>
      <c r="C64" s="61"/>
      <c r="D64" s="62">
        <f>SUM(D60:D63)</f>
        <v>14786</v>
      </c>
      <c r="E64" s="63">
        <f>SUM(E60:E63)</f>
        <v>14786</v>
      </c>
      <c r="F64" s="64"/>
      <c r="G64" s="65">
        <f>SUM(G60:G63)</f>
        <v>8322</v>
      </c>
      <c r="H64" s="66">
        <f t="shared" ref="H64:K64" si="322">SUM(H60:H63)</f>
        <v>5406</v>
      </c>
      <c r="I64" s="66">
        <f t="shared" si="322"/>
        <v>899</v>
      </c>
      <c r="J64" s="66">
        <f t="shared" si="322"/>
        <v>54</v>
      </c>
      <c r="K64" s="66">
        <f t="shared" si="322"/>
        <v>105</v>
      </c>
      <c r="L64" s="67"/>
      <c r="M64" s="65">
        <f>SUM(M60:M63)</f>
        <v>7897</v>
      </c>
      <c r="N64" s="66">
        <f t="shared" ref="N64:Q64" si="323">SUM(N60:N63)</f>
        <v>5510</v>
      </c>
      <c r="O64" s="66">
        <f t="shared" si="323"/>
        <v>1347</v>
      </c>
      <c r="P64" s="66">
        <f t="shared" si="323"/>
        <v>232</v>
      </c>
      <c r="Q64" s="66">
        <f t="shared" si="323"/>
        <v>454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7542</v>
      </c>
      <c r="Z64" s="66">
        <f t="shared" ref="Z64:AC64" si="325">SUM(Z60:Z63)</f>
        <v>4326</v>
      </c>
      <c r="AA64" s="66">
        <f t="shared" si="325"/>
        <v>2194</v>
      </c>
      <c r="AB64" s="66">
        <f t="shared" si="325"/>
        <v>480</v>
      </c>
      <c r="AC64" s="66">
        <f t="shared" si="325"/>
        <v>244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6718</v>
      </c>
      <c r="AL64" s="66">
        <f t="shared" ref="AL64:AO64" si="327">SUM(AL60:AL63)</f>
        <v>4295</v>
      </c>
      <c r="AM64" s="66">
        <f t="shared" si="327"/>
        <v>2495</v>
      </c>
      <c r="AN64" s="66">
        <f t="shared" si="327"/>
        <v>801</v>
      </c>
      <c r="AO64" s="66">
        <f t="shared" si="327"/>
        <v>477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115432.90380853125</v>
      </c>
      <c r="CD64" s="197">
        <f t="shared" ref="CD64:CG64" si="328">SUM(CD60:CD63)</f>
        <v>412258.90113306855</v>
      </c>
      <c r="CE64" s="197">
        <f t="shared" si="328"/>
        <v>321693.13778456894</v>
      </c>
      <c r="CF64" s="197">
        <f t="shared" si="328"/>
        <v>133730.24268022238</v>
      </c>
      <c r="CG64" s="197">
        <f t="shared" si="328"/>
        <v>427748.97833022301</v>
      </c>
      <c r="CH64" s="198">
        <f>SUM(CC64:CG64)</f>
        <v>1410864.1637366142</v>
      </c>
      <c r="CI64" s="68"/>
      <c r="CJ64" s="68"/>
      <c r="CK64" s="197">
        <f>SUM(CK60:CK63)</f>
        <v>121629.12145245034</v>
      </c>
      <c r="CL64" s="197">
        <f t="shared" ref="CL64:CO64" si="329">SUM(CL60:CL63)</f>
        <v>404143.00517108367</v>
      </c>
      <c r="CM64" s="197">
        <f t="shared" si="329"/>
        <v>213617.45732692568</v>
      </c>
      <c r="CN64" s="197">
        <f t="shared" si="329"/>
        <v>36047.925925111784</v>
      </c>
      <c r="CO64" s="197">
        <f t="shared" si="329"/>
        <v>124463.68141658703</v>
      </c>
      <c r="CP64" s="198">
        <f t="shared" si="3"/>
        <v>899901.19129215856</v>
      </c>
      <c r="CS64" s="197">
        <f>SUM(CS60:CS63)</f>
        <v>108297.72785400359</v>
      </c>
      <c r="CT64" s="197">
        <f t="shared" ref="CT64:CW64" si="330">SUM(CT60:CT63)</f>
        <v>320597.39986369596</v>
      </c>
      <c r="CU64" s="197">
        <f t="shared" si="330"/>
        <v>485195.61303057981</v>
      </c>
      <c r="CV64" s="197">
        <f t="shared" si="330"/>
        <v>253595.898466171</v>
      </c>
      <c r="CW64" s="197">
        <f t="shared" si="330"/>
        <v>285698.9064758395</v>
      </c>
      <c r="CX64" s="198">
        <f t="shared" si="5"/>
        <v>1453385.5456902899</v>
      </c>
      <c r="DA64" s="197">
        <f>SUM(DA60:DA63)</f>
        <v>108297.72785400359</v>
      </c>
      <c r="DB64" s="197">
        <f t="shared" ref="DB64:DE64" si="331">SUM(DB60:DB63)</f>
        <v>320597.39986369596</v>
      </c>
      <c r="DC64" s="197">
        <f t="shared" si="331"/>
        <v>485195.61303057981</v>
      </c>
      <c r="DD64" s="197">
        <f t="shared" si="331"/>
        <v>253595.898466171</v>
      </c>
      <c r="DE64" s="197">
        <f t="shared" si="331"/>
        <v>285698.9064758395</v>
      </c>
      <c r="DF64" s="198">
        <f t="shared" si="7"/>
        <v>1453385.5456902899</v>
      </c>
      <c r="DI64" s="197">
        <f>SUM(DI60:DI63)</f>
        <v>95828.180047902802</v>
      </c>
      <c r="DJ64" s="197">
        <f t="shared" ref="DJ64:DM64" si="332">SUM(DJ60:DJ63)</f>
        <v>308508.09650365601</v>
      </c>
      <c r="DK64" s="197">
        <f t="shared" si="332"/>
        <v>544151.10318644252</v>
      </c>
      <c r="DL64" s="197">
        <f t="shared" si="332"/>
        <v>422743.85857631097</v>
      </c>
      <c r="DM64" s="197">
        <f t="shared" si="332"/>
        <v>520637.09509712999</v>
      </c>
      <c r="DN64" s="198">
        <f t="shared" si="25"/>
        <v>1891868.3334114423</v>
      </c>
      <c r="DQ64" s="197">
        <f>SUM(DQ60:DQ63)</f>
        <v>95828.180047902802</v>
      </c>
      <c r="DR64" s="197">
        <f t="shared" ref="DR64:DU64" si="333">SUM(DR60:DR63)</f>
        <v>308508.09650365601</v>
      </c>
      <c r="DS64" s="197">
        <f t="shared" si="333"/>
        <v>544151.10318644252</v>
      </c>
      <c r="DT64" s="197">
        <f t="shared" si="333"/>
        <v>422743.85857631097</v>
      </c>
      <c r="DU64" s="197">
        <f t="shared" si="333"/>
        <v>520637.09509712999</v>
      </c>
      <c r="DV64" s="198">
        <f t="shared" si="10"/>
        <v>1891868.3334114423</v>
      </c>
    </row>
    <row r="65" spans="1:126" ht="25.5" customHeight="1">
      <c r="A65" s="19"/>
      <c r="B65" s="48" t="s">
        <v>37</v>
      </c>
      <c r="C65" s="48"/>
      <c r="D65" s="49">
        <f>L65</f>
        <v>3258</v>
      </c>
      <c r="E65" s="50">
        <f>D65+SUM(AE65:AI65)</f>
        <v>3258</v>
      </c>
      <c r="F65" s="51" t="s">
        <v>25</v>
      </c>
      <c r="G65" s="52">
        <f>'[9]NAW4 - Refurb - NPgN'!G62</f>
        <v>2494</v>
      </c>
      <c r="H65" s="52">
        <f>'[9]NAW4 - Refurb - NPgN'!H62</f>
        <v>563</v>
      </c>
      <c r="I65" s="52">
        <f>'[9]NAW4 - Refurb - NPgN'!I62</f>
        <v>122</v>
      </c>
      <c r="J65" s="52">
        <f>'[9]NAW4 - Refurb - NPgN'!J62</f>
        <v>64</v>
      </c>
      <c r="K65" s="52">
        <f>'[9]NAW4 - Refurb - NPgN'!K62</f>
        <v>15</v>
      </c>
      <c r="L65" s="53">
        <f>SUM(G65:K65)</f>
        <v>3258</v>
      </c>
      <c r="M65" s="52">
        <f>'[9]NAW4 - Refurb - NPgN'!M62</f>
        <v>2396</v>
      </c>
      <c r="N65" s="52">
        <f>'[9]NAW4 - Refurb - NPgN'!N62</f>
        <v>571</v>
      </c>
      <c r="O65" s="52">
        <f>'[9]NAW4 - Refurb - NPgN'!O62</f>
        <v>126</v>
      </c>
      <c r="P65" s="52">
        <f>'[9]NAW4 - Refurb - NPgN'!P62</f>
        <v>72</v>
      </c>
      <c r="Q65" s="52">
        <f>'[9]NAW4 - Refurb - NPgN'!Q62</f>
        <v>39</v>
      </c>
      <c r="R65" s="53">
        <f>SUM(M65:Q65)</f>
        <v>3204</v>
      </c>
      <c r="S65" s="52">
        <f>'[9]NAW4 - Refurb - NPgN'!S62</f>
        <v>0</v>
      </c>
      <c r="T65" s="52">
        <f>'[9]NAW4 - Refurb - NPgN'!T62</f>
        <v>0</v>
      </c>
      <c r="U65" s="52">
        <f>'[9]NAW4 - Refurb - NPgN'!U62</f>
        <v>0</v>
      </c>
      <c r="V65" s="52">
        <f>'[9]NAW4 - Refurb - NPgN'!V62</f>
        <v>0</v>
      </c>
      <c r="W65" s="52">
        <f>'[9]NAW4 - Refurb - NPgN'!W62</f>
        <v>0</v>
      </c>
      <c r="X65" s="53">
        <f>SUM(S65:W65)</f>
        <v>0</v>
      </c>
      <c r="Y65" s="54">
        <f>'[9]NAW4 - Refurb - NPgN'!Y62</f>
        <v>2368</v>
      </c>
      <c r="Z65" s="54">
        <f>'[9]NAW4 - Refurb - NPgN'!Z62</f>
        <v>492</v>
      </c>
      <c r="AA65" s="54">
        <f>'[9]NAW4 - Refurb - NPgN'!AA62</f>
        <v>250</v>
      </c>
      <c r="AB65" s="54">
        <f>'[9]NAW4 - Refurb - NPgN'!AB62</f>
        <v>78</v>
      </c>
      <c r="AC65" s="54">
        <f>'[9]NAW4 - Refurb - NPgN'!AC62</f>
        <v>70</v>
      </c>
      <c r="AD65" s="53">
        <f>SUM(Y65:AC65)</f>
        <v>3258</v>
      </c>
      <c r="AE65" s="54">
        <f>'[9]NAW4 - Refurb - NPgN'!AE62</f>
        <v>0</v>
      </c>
      <c r="AF65" s="54">
        <f>'[9]NAW4 - Refurb - NPgN'!AF62</f>
        <v>0</v>
      </c>
      <c r="AG65" s="54">
        <f>'[9]NAW4 - Refurb - NPgN'!AG62</f>
        <v>0</v>
      </c>
      <c r="AH65" s="54">
        <f>'[9]NAW4 - Refurb - NPgN'!AH62</f>
        <v>0</v>
      </c>
      <c r="AI65" s="54">
        <f>'[9]NAW4 - Refurb - NPgN'!AI62</f>
        <v>0</v>
      </c>
      <c r="AJ65" s="53">
        <f>SUM(AE65:AI65)</f>
        <v>0</v>
      </c>
      <c r="AK65" s="54">
        <f>'[9]NAW4 - Refurb - NPgN'!AK62</f>
        <v>2251</v>
      </c>
      <c r="AL65" s="54">
        <f>'[9]NAW4 - Refurb - NPgN'!AL62</f>
        <v>422</v>
      </c>
      <c r="AM65" s="54">
        <f>'[9]NAW4 - Refurb - NPgN'!AM62</f>
        <v>376</v>
      </c>
      <c r="AN65" s="54">
        <f>'[9]NAW4 - Refurb - NPgN'!AN62</f>
        <v>88</v>
      </c>
      <c r="AO65" s="54">
        <f>'[9]NAW4 - Refurb - NPgN'!AO62</f>
        <v>121</v>
      </c>
      <c r="AP65" s="53">
        <f>SUM(AK65:AO65)</f>
        <v>3258</v>
      </c>
      <c r="BB65" s="6"/>
      <c r="BC65" s="6"/>
      <c r="BD65" s="51" t="s">
        <v>25</v>
      </c>
      <c r="BE65" s="172">
        <f>'NPgN - Probs. of Failure'!O$22</f>
        <v>1.4999715167648991E-4</v>
      </c>
      <c r="BF65" s="172">
        <f>'NPgN - Probs. of Failure'!P$22</f>
        <v>6.4513438214593567E-4</v>
      </c>
      <c r="BG65" s="172">
        <f>'NPgN - Probs. of Failure'!Q$22</f>
        <v>1.8620211954894377E-3</v>
      </c>
      <c r="BH65" s="172">
        <f>'NPgN - Probs. of Failure'!R$22</f>
        <v>4.1679384445304805E-3</v>
      </c>
      <c r="BI65" s="172">
        <f>'NPgN - Probs. of Failure'!S$22</f>
        <v>7.9301669820925486E-3</v>
      </c>
      <c r="BJ65" s="175"/>
      <c r="BK65" s="6"/>
      <c r="BL65" s="51" t="s">
        <v>25</v>
      </c>
      <c r="BM65" s="194">
        <f>$BM2*'NPgN - Average Cons. of Failure'!$Q$22</f>
        <v>46738.657065693427</v>
      </c>
      <c r="BN65" s="194">
        <f>$BM2*'NPgN - Average Cons. of Failure'!$Q$22</f>
        <v>46738.657065693427</v>
      </c>
      <c r="BO65" s="194">
        <f>$BM2*'NPgN - Average Cons. of Failure'!$Q$22</f>
        <v>46738.657065693427</v>
      </c>
      <c r="BP65" s="194">
        <f>$BM2*'NPgN - Average Cons. of Failure'!$Q$22</f>
        <v>46738.657065693427</v>
      </c>
      <c r="BQ65" s="194">
        <f>$BM2*'NPgN - Average Cons. of Failure'!$Q$22</f>
        <v>46738.657065693427</v>
      </c>
      <c r="BR65" s="175"/>
      <c r="BS65" s="6"/>
      <c r="BT65" s="51" t="s">
        <v>25</v>
      </c>
      <c r="BU65" s="24">
        <f t="shared" si="19"/>
        <v>7.0106654330382643</v>
      </c>
      <c r="BV65" s="24">
        <f t="shared" si="19"/>
        <v>30.152714648406899</v>
      </c>
      <c r="BW65" s="24">
        <f t="shared" si="19"/>
        <v>87.028370105033332</v>
      </c>
      <c r="BX65" s="24">
        <f t="shared" si="19"/>
        <v>194.80384562982982</v>
      </c>
      <c r="BY65" s="24">
        <f t="shared" si="19"/>
        <v>370.6453550497086</v>
      </c>
      <c r="BZ65" s="6"/>
      <c r="CA65" s="6"/>
      <c r="CB65" s="51" t="s">
        <v>25</v>
      </c>
      <c r="CC65" s="195">
        <f>IF(BU65="","",M65*BU65)</f>
        <v>16797.554377559682</v>
      </c>
      <c r="CD65" s="195">
        <f t="shared" ref="CD65:CG68" si="334">IF(BV65="","",N65*BV65)</f>
        <v>17217.20006424034</v>
      </c>
      <c r="CE65" s="195">
        <f t="shared" si="334"/>
        <v>10965.574633234201</v>
      </c>
      <c r="CF65" s="195">
        <f t="shared" si="334"/>
        <v>14025.876885347747</v>
      </c>
      <c r="CG65" s="195">
        <f t="shared" si="334"/>
        <v>14455.168846938635</v>
      </c>
      <c r="CH65" s="198">
        <f>SUM(CC65:CG65)</f>
        <v>73461.374807320593</v>
      </c>
      <c r="CI65" s="68"/>
      <c r="CJ65" s="68"/>
      <c r="CK65" s="195">
        <f t="shared" ref="CK65:CO68" si="335">IF(BU65="","",G65*BU65)</f>
        <v>17484.59958999743</v>
      </c>
      <c r="CL65" s="195">
        <f t="shared" si="335"/>
        <v>16975.978347053086</v>
      </c>
      <c r="CM65" s="195">
        <f t="shared" si="335"/>
        <v>10617.461152814067</v>
      </c>
      <c r="CN65" s="195">
        <f t="shared" si="335"/>
        <v>12467.446120309109</v>
      </c>
      <c r="CO65" s="195">
        <f t="shared" si="335"/>
        <v>5559.6803257456286</v>
      </c>
      <c r="CP65" s="198">
        <f t="shared" si="3"/>
        <v>63105.165535919317</v>
      </c>
      <c r="CS65" s="195">
        <f>IF(BU65="","",Y65*BU65)</f>
        <v>16601.25574543461</v>
      </c>
      <c r="CT65" s="195">
        <f t="shared" ref="CT65:CW68" si="336">IF(BV65="","",Z65*BV65)</f>
        <v>14835.135607016195</v>
      </c>
      <c r="CU65" s="195">
        <f t="shared" si="336"/>
        <v>21757.092526258333</v>
      </c>
      <c r="CV65" s="195">
        <f t="shared" si="336"/>
        <v>15194.699959126727</v>
      </c>
      <c r="CW65" s="195">
        <f t="shared" si="336"/>
        <v>25945.174853479602</v>
      </c>
      <c r="CX65" s="198">
        <f t="shared" si="5"/>
        <v>94333.358691315472</v>
      </c>
      <c r="DA65" s="195">
        <f>IF(BU65="","",(S65+Y65)*BU65)</f>
        <v>16601.25574543461</v>
      </c>
      <c r="DB65" s="195">
        <f t="shared" ref="DB65:DE68" si="337">IF(BV65="","",(T65+Z65)*BV65)</f>
        <v>14835.135607016195</v>
      </c>
      <c r="DC65" s="195">
        <f t="shared" si="337"/>
        <v>21757.092526258333</v>
      </c>
      <c r="DD65" s="195">
        <f t="shared" si="337"/>
        <v>15194.699959126727</v>
      </c>
      <c r="DE65" s="195">
        <f t="shared" si="337"/>
        <v>25945.174853479602</v>
      </c>
      <c r="DF65" s="198">
        <f t="shared" si="7"/>
        <v>94333.358691315472</v>
      </c>
      <c r="DI65" s="195">
        <f>IF(BU65="","",AK65*BU65)</f>
        <v>15781.007889769133</v>
      </c>
      <c r="DJ65" s="195">
        <f t="shared" ref="DJ65:DM68" si="338">IF(BV65="","",AL65*BV65)</f>
        <v>12724.445581627711</v>
      </c>
      <c r="DK65" s="195">
        <f t="shared" si="338"/>
        <v>32722.667159492532</v>
      </c>
      <c r="DL65" s="195">
        <f t="shared" si="338"/>
        <v>17142.738415425025</v>
      </c>
      <c r="DM65" s="195">
        <f t="shared" si="338"/>
        <v>44848.087961014739</v>
      </c>
      <c r="DN65" s="198">
        <f t="shared" si="25"/>
        <v>123218.94700732914</v>
      </c>
      <c r="DQ65" s="195">
        <f>IF(BU65="","",(AE65+AK65)*BU65)</f>
        <v>15781.007889769133</v>
      </c>
      <c r="DR65" s="195">
        <f t="shared" ref="DR65:DU68" si="339">IF(BV65="","",(AF65+AL65)*BV65)</f>
        <v>12724.445581627711</v>
      </c>
      <c r="DS65" s="195">
        <f t="shared" si="339"/>
        <v>32722.667159492532</v>
      </c>
      <c r="DT65" s="195">
        <f t="shared" si="339"/>
        <v>17142.738415425025</v>
      </c>
      <c r="DU65" s="195">
        <f t="shared" si="339"/>
        <v>44848.087961014739</v>
      </c>
      <c r="DV65" s="198">
        <f t="shared" si="10"/>
        <v>123218.94700732914</v>
      </c>
    </row>
    <row r="66" spans="1:126" ht="25.5" customHeight="1">
      <c r="A66" s="19"/>
      <c r="B66" s="55"/>
      <c r="C66" s="55"/>
      <c r="D66" s="56">
        <f t="shared" ref="D66:D68" si="340">L66</f>
        <v>5365</v>
      </c>
      <c r="E66" s="57">
        <f t="shared" ref="E66:E68" si="341">D66+SUM(AE66:AI66)</f>
        <v>5365</v>
      </c>
      <c r="F66" s="58" t="s">
        <v>27</v>
      </c>
      <c r="G66" s="52">
        <f>'[9]NAW4 - Refurb - NPgN'!G63</f>
        <v>2652</v>
      </c>
      <c r="H66" s="52">
        <f>'[9]NAW4 - Refurb - NPgN'!H63</f>
        <v>1750</v>
      </c>
      <c r="I66" s="52">
        <f>'[9]NAW4 - Refurb - NPgN'!I63</f>
        <v>484</v>
      </c>
      <c r="J66" s="52">
        <f>'[9]NAW4 - Refurb - NPgN'!J63</f>
        <v>405</v>
      </c>
      <c r="K66" s="52">
        <f>'[9]NAW4 - Refurb - NPgN'!K63</f>
        <v>74</v>
      </c>
      <c r="L66" s="59">
        <f t="shared" ref="L66:L68" si="342">SUM(G66:K66)</f>
        <v>5365</v>
      </c>
      <c r="M66" s="52">
        <f>'[9]NAW4 - Refurb - NPgN'!M63</f>
        <v>2536</v>
      </c>
      <c r="N66" s="52">
        <f>'[9]NAW4 - Refurb - NPgN'!N63</f>
        <v>1753</v>
      </c>
      <c r="O66" s="52">
        <f>'[9]NAW4 - Refurb - NPgN'!O63</f>
        <v>478</v>
      </c>
      <c r="P66" s="52">
        <f>'[9]NAW4 - Refurb - NPgN'!P63</f>
        <v>446</v>
      </c>
      <c r="Q66" s="52">
        <f>'[9]NAW4 - Refurb - NPgN'!Q63</f>
        <v>166</v>
      </c>
      <c r="R66" s="59">
        <f t="shared" ref="R66:R68" si="343">SUM(M66:Q66)</f>
        <v>5379</v>
      </c>
      <c r="S66" s="52">
        <f>'[9]NAW4 - Refurb - NPgN'!S63</f>
        <v>0</v>
      </c>
      <c r="T66" s="52">
        <f>'[9]NAW4 - Refurb - NPgN'!T63</f>
        <v>0</v>
      </c>
      <c r="U66" s="52">
        <f>'[9]NAW4 - Refurb - NPgN'!U63</f>
        <v>0</v>
      </c>
      <c r="V66" s="52">
        <f>'[9]NAW4 - Refurb - NPgN'!V63</f>
        <v>0</v>
      </c>
      <c r="W66" s="52">
        <f>'[9]NAW4 - Refurb - NPgN'!W63</f>
        <v>0</v>
      </c>
      <c r="X66" s="59">
        <f t="shared" ref="X66:X68" si="344">SUM(S66:W66)</f>
        <v>0</v>
      </c>
      <c r="Y66" s="52">
        <f>'[9]NAW4 - Refurb - NPgN'!Y63</f>
        <v>2335</v>
      </c>
      <c r="Z66" s="52">
        <f>'[9]NAW4 - Refurb - NPgN'!Z63</f>
        <v>1610</v>
      </c>
      <c r="AA66" s="52">
        <f>'[9]NAW4 - Refurb - NPgN'!AA63</f>
        <v>674</v>
      </c>
      <c r="AB66" s="52">
        <f>'[9]NAW4 - Refurb - NPgN'!AB63</f>
        <v>315</v>
      </c>
      <c r="AC66" s="52">
        <f>'[9]NAW4 - Refurb - NPgN'!AC63</f>
        <v>431</v>
      </c>
      <c r="AD66" s="59">
        <f t="shared" ref="AD66:AD68" si="345">SUM(Y66:AC66)</f>
        <v>5365</v>
      </c>
      <c r="AE66" s="52">
        <f>'[9]NAW4 - Refurb - NPgN'!AE63</f>
        <v>0</v>
      </c>
      <c r="AF66" s="52">
        <f>'[9]NAW4 - Refurb - NPgN'!AF63</f>
        <v>0</v>
      </c>
      <c r="AG66" s="52">
        <f>'[9]NAW4 - Refurb - NPgN'!AG63</f>
        <v>0</v>
      </c>
      <c r="AH66" s="52">
        <f>'[9]NAW4 - Refurb - NPgN'!AH63</f>
        <v>0</v>
      </c>
      <c r="AI66" s="52">
        <f>'[9]NAW4 - Refurb - NPgN'!AI63</f>
        <v>0</v>
      </c>
      <c r="AJ66" s="59">
        <f t="shared" ref="AJ66:AJ68" si="346">SUM(AE66:AI66)</f>
        <v>0</v>
      </c>
      <c r="AK66" s="52">
        <f>'[9]NAW4 - Refurb - NPgN'!AK63</f>
        <v>2105</v>
      </c>
      <c r="AL66" s="52">
        <f>'[9]NAW4 - Refurb - NPgN'!AL63</f>
        <v>1538</v>
      </c>
      <c r="AM66" s="52">
        <f>'[9]NAW4 - Refurb - NPgN'!AM63</f>
        <v>788</v>
      </c>
      <c r="AN66" s="52">
        <f>'[9]NAW4 - Refurb - NPgN'!AN63</f>
        <v>263</v>
      </c>
      <c r="AO66" s="52">
        <f>'[9]NAW4 - Refurb - NPgN'!AO63</f>
        <v>671</v>
      </c>
      <c r="AP66" s="59">
        <f t="shared" ref="AP66:AP68" si="347">SUM(AK66:AO66)</f>
        <v>5365</v>
      </c>
      <c r="BB66" s="6"/>
      <c r="BC66" s="6"/>
      <c r="BD66" s="58" t="s">
        <v>27</v>
      </c>
      <c r="BE66" s="172">
        <f>'NPgN - Probs. of Failure'!O$22</f>
        <v>1.4999715167648991E-4</v>
      </c>
      <c r="BF66" s="172">
        <f>'NPgN - Probs. of Failure'!P$22</f>
        <v>6.4513438214593567E-4</v>
      </c>
      <c r="BG66" s="172">
        <f>'NPgN - Probs. of Failure'!Q$22</f>
        <v>1.8620211954894377E-3</v>
      </c>
      <c r="BH66" s="172">
        <f>'NPgN - Probs. of Failure'!R$22</f>
        <v>4.1679384445304805E-3</v>
      </c>
      <c r="BI66" s="172">
        <f>'NPgN - Probs. of Failure'!S$22</f>
        <v>7.9301669820925486E-3</v>
      </c>
      <c r="BJ66" s="176"/>
      <c r="BK66" s="6"/>
      <c r="BL66" s="58" t="s">
        <v>27</v>
      </c>
      <c r="BM66" s="194">
        <f>$BM3*'NPgN - Average Cons. of Failure'!$Q$22</f>
        <v>66769.510093847755</v>
      </c>
      <c r="BN66" s="194">
        <f>$BM3*'NPgN - Average Cons. of Failure'!$Q$22</f>
        <v>66769.510093847755</v>
      </c>
      <c r="BO66" s="194">
        <f>$BM3*'NPgN - Average Cons. of Failure'!$Q$22</f>
        <v>66769.510093847755</v>
      </c>
      <c r="BP66" s="194">
        <f>$BM3*'NPgN - Average Cons. of Failure'!$Q$22</f>
        <v>66769.510093847755</v>
      </c>
      <c r="BQ66" s="194">
        <f>$BM3*'NPgN - Average Cons. of Failure'!$Q$22</f>
        <v>66769.510093847755</v>
      </c>
      <c r="BR66" s="176"/>
      <c r="BS66" s="6"/>
      <c r="BT66" s="58" t="s">
        <v>27</v>
      </c>
      <c r="BU66" s="24">
        <f t="shared" si="19"/>
        <v>10.015236332911806</v>
      </c>
      <c r="BV66" s="24">
        <f t="shared" si="19"/>
        <v>43.075306640581289</v>
      </c>
      <c r="BW66" s="24">
        <f t="shared" si="19"/>
        <v>124.32624300719047</v>
      </c>
      <c r="BX66" s="24">
        <f t="shared" si="19"/>
        <v>278.29120804261402</v>
      </c>
      <c r="BY66" s="24">
        <f t="shared" si="19"/>
        <v>529.4933643567266</v>
      </c>
      <c r="BZ66" s="6"/>
      <c r="CA66" s="6"/>
      <c r="CB66" s="58" t="s">
        <v>27</v>
      </c>
      <c r="CC66" s="195">
        <f t="shared" ref="CC66:CC68" si="348">IF(BU66="","",M66*BU66)</f>
        <v>25398.639340264341</v>
      </c>
      <c r="CD66" s="195">
        <f t="shared" si="334"/>
        <v>75511.012540939002</v>
      </c>
      <c r="CE66" s="195">
        <f t="shared" si="334"/>
        <v>59427.944157437043</v>
      </c>
      <c r="CF66" s="195">
        <f t="shared" si="334"/>
        <v>124117.87878700584</v>
      </c>
      <c r="CG66" s="195">
        <f t="shared" si="334"/>
        <v>87895.898483216617</v>
      </c>
      <c r="CH66" s="198">
        <f t="shared" ref="CH66:CH68" si="349">SUM(CC66:CG66)</f>
        <v>372351.37330886291</v>
      </c>
      <c r="CI66" s="68"/>
      <c r="CJ66" s="68"/>
      <c r="CK66" s="195">
        <f t="shared" si="335"/>
        <v>26560.406754882111</v>
      </c>
      <c r="CL66" s="195">
        <f t="shared" si="335"/>
        <v>75381.786621017251</v>
      </c>
      <c r="CM66" s="195">
        <f t="shared" si="335"/>
        <v>60173.901615480187</v>
      </c>
      <c r="CN66" s="195">
        <f t="shared" si="335"/>
        <v>112707.93925725868</v>
      </c>
      <c r="CO66" s="195">
        <f t="shared" si="335"/>
        <v>39182.508962397769</v>
      </c>
      <c r="CP66" s="198">
        <f t="shared" si="3"/>
        <v>314006.54321103601</v>
      </c>
      <c r="CS66" s="195">
        <f t="shared" ref="CS66:CS68" si="350">IF(BU66="","",Y66*BU66)</f>
        <v>23385.576837349068</v>
      </c>
      <c r="CT66" s="195">
        <f t="shared" si="336"/>
        <v>69351.243691335869</v>
      </c>
      <c r="CU66" s="195">
        <f t="shared" si="336"/>
        <v>83795.887786846375</v>
      </c>
      <c r="CV66" s="195">
        <f t="shared" si="336"/>
        <v>87661.730533423412</v>
      </c>
      <c r="CW66" s="195">
        <f t="shared" si="336"/>
        <v>228211.64003774917</v>
      </c>
      <c r="CX66" s="198">
        <f t="shared" si="5"/>
        <v>492406.07888670394</v>
      </c>
      <c r="DA66" s="195">
        <f t="shared" ref="DA66:DA68" si="351">IF(BU66="","",(S66+Y66)*BU66)</f>
        <v>23385.576837349068</v>
      </c>
      <c r="DB66" s="195">
        <f t="shared" si="337"/>
        <v>69351.243691335869</v>
      </c>
      <c r="DC66" s="195">
        <f t="shared" si="337"/>
        <v>83795.887786846375</v>
      </c>
      <c r="DD66" s="195">
        <f t="shared" si="337"/>
        <v>87661.730533423412</v>
      </c>
      <c r="DE66" s="195">
        <f t="shared" si="337"/>
        <v>228211.64003774917</v>
      </c>
      <c r="DF66" s="198">
        <f t="shared" si="7"/>
        <v>492406.07888670394</v>
      </c>
      <c r="DI66" s="195">
        <f t="shared" ref="DI66:DI68" si="352">IF(BU66="","",AK66*BU66)</f>
        <v>21082.072480779352</v>
      </c>
      <c r="DJ66" s="195">
        <f t="shared" si="338"/>
        <v>66249.821613214022</v>
      </c>
      <c r="DK66" s="195">
        <f t="shared" si="338"/>
        <v>97969.079489666095</v>
      </c>
      <c r="DL66" s="195">
        <f t="shared" si="338"/>
        <v>73190.587715207483</v>
      </c>
      <c r="DM66" s="195">
        <f t="shared" si="338"/>
        <v>355290.04748336354</v>
      </c>
      <c r="DN66" s="198">
        <f t="shared" si="25"/>
        <v>613781.60878223053</v>
      </c>
      <c r="DQ66" s="195">
        <f t="shared" ref="DQ66:DQ68" si="353">IF(BU66="","",(AE66+AK66)*BU66)</f>
        <v>21082.072480779352</v>
      </c>
      <c r="DR66" s="195">
        <f t="shared" si="339"/>
        <v>66249.821613214022</v>
      </c>
      <c r="DS66" s="195">
        <f t="shared" si="339"/>
        <v>97969.079489666095</v>
      </c>
      <c r="DT66" s="195">
        <f t="shared" si="339"/>
        <v>73190.587715207483</v>
      </c>
      <c r="DU66" s="195">
        <f t="shared" si="339"/>
        <v>355290.04748336354</v>
      </c>
      <c r="DV66" s="198">
        <f t="shared" si="10"/>
        <v>613781.60878223053</v>
      </c>
    </row>
    <row r="67" spans="1:126" ht="25.5" customHeight="1">
      <c r="A67" s="19"/>
      <c r="B67" s="55"/>
      <c r="C67" s="55"/>
      <c r="D67" s="56">
        <f t="shared" si="340"/>
        <v>914</v>
      </c>
      <c r="E67" s="57">
        <f t="shared" si="341"/>
        <v>914</v>
      </c>
      <c r="F67" s="58" t="s">
        <v>29</v>
      </c>
      <c r="G67" s="52">
        <f>'[9]NAW4 - Refurb - NPgN'!G64</f>
        <v>498</v>
      </c>
      <c r="H67" s="52">
        <f>'[9]NAW4 - Refurb - NPgN'!H64</f>
        <v>275</v>
      </c>
      <c r="I67" s="52">
        <f>'[9]NAW4 - Refurb - NPgN'!I64</f>
        <v>75</v>
      </c>
      <c r="J67" s="52">
        <f>'[9]NAW4 - Refurb - NPgN'!J64</f>
        <v>57</v>
      </c>
      <c r="K67" s="52">
        <f>'[9]NAW4 - Refurb - NPgN'!K64</f>
        <v>9</v>
      </c>
      <c r="L67" s="59">
        <f t="shared" si="342"/>
        <v>914</v>
      </c>
      <c r="M67" s="52">
        <f>'[9]NAW4 - Refurb - NPgN'!M64</f>
        <v>480</v>
      </c>
      <c r="N67" s="52">
        <f>'[9]NAW4 - Refurb - NPgN'!N64</f>
        <v>281</v>
      </c>
      <c r="O67" s="52">
        <f>'[9]NAW4 - Refurb - NPgN'!O64</f>
        <v>79</v>
      </c>
      <c r="P67" s="52">
        <f>'[9]NAW4 - Refurb - NPgN'!P64</f>
        <v>65</v>
      </c>
      <c r="Q67" s="52">
        <f>'[9]NAW4 - Refurb - NPgN'!Q64</f>
        <v>25</v>
      </c>
      <c r="R67" s="59">
        <f t="shared" si="343"/>
        <v>930</v>
      </c>
      <c r="S67" s="52">
        <f>'[9]NAW4 - Refurb - NPgN'!S64</f>
        <v>0</v>
      </c>
      <c r="T67" s="52">
        <f>'[9]NAW4 - Refurb - NPgN'!T64</f>
        <v>0</v>
      </c>
      <c r="U67" s="52">
        <f>'[9]NAW4 - Refurb - NPgN'!U64</f>
        <v>0</v>
      </c>
      <c r="V67" s="52">
        <f>'[9]NAW4 - Refurb - NPgN'!V64</f>
        <v>0</v>
      </c>
      <c r="W67" s="52">
        <f>'[9]NAW4 - Refurb - NPgN'!W64</f>
        <v>0</v>
      </c>
      <c r="X67" s="59">
        <f t="shared" si="344"/>
        <v>0</v>
      </c>
      <c r="Y67" s="52">
        <f>'[9]NAW4 - Refurb - NPgN'!Y64</f>
        <v>460</v>
      </c>
      <c r="Z67" s="52">
        <f>'[9]NAW4 - Refurb - NPgN'!Z64</f>
        <v>202</v>
      </c>
      <c r="AA67" s="52">
        <f>'[9]NAW4 - Refurb - NPgN'!AA64</f>
        <v>145</v>
      </c>
      <c r="AB67" s="52">
        <f>'[9]NAW4 - Refurb - NPgN'!AB64</f>
        <v>48</v>
      </c>
      <c r="AC67" s="52">
        <f>'[9]NAW4 - Refurb - NPgN'!AC64</f>
        <v>59</v>
      </c>
      <c r="AD67" s="59">
        <f t="shared" si="345"/>
        <v>914</v>
      </c>
      <c r="AE67" s="52">
        <f>'[9]NAW4 - Refurb - NPgN'!AE64</f>
        <v>0</v>
      </c>
      <c r="AF67" s="52">
        <f>'[9]NAW4 - Refurb - NPgN'!AF64</f>
        <v>0</v>
      </c>
      <c r="AG67" s="52">
        <f>'[9]NAW4 - Refurb - NPgN'!AG64</f>
        <v>0</v>
      </c>
      <c r="AH67" s="52">
        <f>'[9]NAW4 - Refurb - NPgN'!AH64</f>
        <v>0</v>
      </c>
      <c r="AI67" s="52">
        <f>'[9]NAW4 - Refurb - NPgN'!AI64</f>
        <v>0</v>
      </c>
      <c r="AJ67" s="59">
        <f t="shared" si="346"/>
        <v>0</v>
      </c>
      <c r="AK67" s="52">
        <f>'[9]NAW4 - Refurb - NPgN'!AK64</f>
        <v>428</v>
      </c>
      <c r="AL67" s="52">
        <f>'[9]NAW4 - Refurb - NPgN'!AL64</f>
        <v>159</v>
      </c>
      <c r="AM67" s="52">
        <f>'[9]NAW4 - Refurb - NPgN'!AM64</f>
        <v>190</v>
      </c>
      <c r="AN67" s="52">
        <f>'[9]NAW4 - Refurb - NPgN'!AN64</f>
        <v>43</v>
      </c>
      <c r="AO67" s="52">
        <f>'[9]NAW4 - Refurb - NPgN'!AO64</f>
        <v>94</v>
      </c>
      <c r="AP67" s="59">
        <f t="shared" si="347"/>
        <v>914</v>
      </c>
      <c r="BB67" s="6"/>
      <c r="BC67" s="6"/>
      <c r="BD67" s="58" t="s">
        <v>29</v>
      </c>
      <c r="BE67" s="172">
        <f>'NPgN - Probs. of Failure'!O$22</f>
        <v>1.4999715167648991E-4</v>
      </c>
      <c r="BF67" s="172">
        <f>'NPgN - Probs. of Failure'!P$22</f>
        <v>6.4513438214593567E-4</v>
      </c>
      <c r="BG67" s="172">
        <f>'NPgN - Probs. of Failure'!Q$22</f>
        <v>1.8620211954894377E-3</v>
      </c>
      <c r="BH67" s="172">
        <f>'NPgN - Probs. of Failure'!R$22</f>
        <v>4.1679384445304805E-3</v>
      </c>
      <c r="BI67" s="172">
        <f>'NPgN - Probs. of Failure'!S$22</f>
        <v>7.9301669820925486E-3</v>
      </c>
      <c r="BJ67" s="176"/>
      <c r="BK67" s="6"/>
      <c r="BL67" s="58" t="s">
        <v>29</v>
      </c>
      <c r="BM67" s="194">
        <f>$BM4*'NPgN - Average Cons. of Failure'!$Q$22</f>
        <v>100154.26514077163</v>
      </c>
      <c r="BN67" s="194">
        <f>$BM4*'NPgN - Average Cons. of Failure'!$Q$22</f>
        <v>100154.26514077163</v>
      </c>
      <c r="BO67" s="194">
        <f>$BM4*'NPgN - Average Cons. of Failure'!$Q$22</f>
        <v>100154.26514077163</v>
      </c>
      <c r="BP67" s="194">
        <f>$BM4*'NPgN - Average Cons. of Failure'!$Q$22</f>
        <v>100154.26514077163</v>
      </c>
      <c r="BQ67" s="194">
        <f>$BM4*'NPgN - Average Cons. of Failure'!$Q$22</f>
        <v>100154.26514077163</v>
      </c>
      <c r="BR67" s="176"/>
      <c r="BS67" s="6"/>
      <c r="BT67" s="58" t="s">
        <v>29</v>
      </c>
      <c r="BU67" s="24">
        <f t="shared" si="19"/>
        <v>15.022854499367709</v>
      </c>
      <c r="BV67" s="24">
        <f t="shared" si="19"/>
        <v>64.612959960871933</v>
      </c>
      <c r="BW67" s="24">
        <f t="shared" si="19"/>
        <v>186.48936451078572</v>
      </c>
      <c r="BX67" s="24">
        <f t="shared" si="19"/>
        <v>417.43681206392102</v>
      </c>
      <c r="BY67" s="24">
        <f t="shared" si="19"/>
        <v>794.24004653508996</v>
      </c>
      <c r="BZ67" s="6"/>
      <c r="CA67" s="6"/>
      <c r="CB67" s="58" t="s">
        <v>29</v>
      </c>
      <c r="CC67" s="195">
        <f t="shared" si="348"/>
        <v>7210.9701596965006</v>
      </c>
      <c r="CD67" s="195">
        <f t="shared" si="334"/>
        <v>18156.241749005014</v>
      </c>
      <c r="CE67" s="195">
        <f t="shared" si="334"/>
        <v>14732.659796352073</v>
      </c>
      <c r="CF67" s="195">
        <f t="shared" si="334"/>
        <v>27133.392784154865</v>
      </c>
      <c r="CG67" s="195">
        <f t="shared" si="334"/>
        <v>19856.001163377248</v>
      </c>
      <c r="CH67" s="198">
        <f t="shared" si="349"/>
        <v>87089.265652585716</v>
      </c>
      <c r="CI67" s="68"/>
      <c r="CJ67" s="68"/>
      <c r="CK67" s="195">
        <f t="shared" si="335"/>
        <v>7481.381540685119</v>
      </c>
      <c r="CL67" s="195">
        <f t="shared" si="335"/>
        <v>17768.563989239781</v>
      </c>
      <c r="CM67" s="195">
        <f t="shared" si="335"/>
        <v>13986.702338308929</v>
      </c>
      <c r="CN67" s="195">
        <f t="shared" si="335"/>
        <v>23793.898287643497</v>
      </c>
      <c r="CO67" s="195">
        <f t="shared" si="335"/>
        <v>7148.1604188158099</v>
      </c>
      <c r="CP67" s="198">
        <f t="shared" si="3"/>
        <v>70178.706574693148</v>
      </c>
      <c r="CS67" s="195">
        <f t="shared" si="350"/>
        <v>6910.5130697091463</v>
      </c>
      <c r="CT67" s="195">
        <f t="shared" si="336"/>
        <v>13051.81791209613</v>
      </c>
      <c r="CU67" s="195">
        <f t="shared" si="336"/>
        <v>27040.95785406393</v>
      </c>
      <c r="CV67" s="195">
        <f t="shared" si="336"/>
        <v>20036.966979068209</v>
      </c>
      <c r="CW67" s="195">
        <f t="shared" si="336"/>
        <v>46860.162745570306</v>
      </c>
      <c r="CX67" s="198">
        <f t="shared" si="5"/>
        <v>113900.41856050771</v>
      </c>
      <c r="DA67" s="195">
        <f t="shared" si="351"/>
        <v>6910.5130697091463</v>
      </c>
      <c r="DB67" s="195">
        <f t="shared" si="337"/>
        <v>13051.81791209613</v>
      </c>
      <c r="DC67" s="195">
        <f t="shared" si="337"/>
        <v>27040.95785406393</v>
      </c>
      <c r="DD67" s="195">
        <f t="shared" si="337"/>
        <v>20036.966979068209</v>
      </c>
      <c r="DE67" s="195">
        <f t="shared" si="337"/>
        <v>46860.162745570306</v>
      </c>
      <c r="DF67" s="198">
        <f t="shared" si="7"/>
        <v>113900.41856050771</v>
      </c>
      <c r="DI67" s="195">
        <f t="shared" si="352"/>
        <v>6429.7817257293791</v>
      </c>
      <c r="DJ67" s="195">
        <f t="shared" si="338"/>
        <v>10273.460633778637</v>
      </c>
      <c r="DK67" s="195">
        <f t="shared" si="338"/>
        <v>35432.979257049286</v>
      </c>
      <c r="DL67" s="195">
        <f t="shared" si="338"/>
        <v>17949.782918748606</v>
      </c>
      <c r="DM67" s="195">
        <f t="shared" si="338"/>
        <v>74658.564374298454</v>
      </c>
      <c r="DN67" s="198">
        <f t="shared" si="25"/>
        <v>144744.56890960436</v>
      </c>
      <c r="DQ67" s="195">
        <f t="shared" si="353"/>
        <v>6429.7817257293791</v>
      </c>
      <c r="DR67" s="195">
        <f t="shared" si="339"/>
        <v>10273.460633778637</v>
      </c>
      <c r="DS67" s="195">
        <f t="shared" si="339"/>
        <v>35432.979257049286</v>
      </c>
      <c r="DT67" s="195">
        <f t="shared" si="339"/>
        <v>17949.782918748606</v>
      </c>
      <c r="DU67" s="195">
        <f t="shared" si="339"/>
        <v>74658.564374298454</v>
      </c>
      <c r="DV67" s="198">
        <f t="shared" si="10"/>
        <v>144744.56890960436</v>
      </c>
    </row>
    <row r="68" spans="1:126" ht="25.5" customHeight="1">
      <c r="A68" s="19"/>
      <c r="B68" s="55"/>
      <c r="C68" s="55"/>
      <c r="D68" s="56">
        <f t="shared" si="340"/>
        <v>423</v>
      </c>
      <c r="E68" s="57">
        <f t="shared" si="341"/>
        <v>423</v>
      </c>
      <c r="F68" s="58" t="s">
        <v>30</v>
      </c>
      <c r="G68" s="52">
        <f>'[9]NAW4 - Refurb - NPgN'!G65</f>
        <v>180</v>
      </c>
      <c r="H68" s="52">
        <f>'[9]NAW4 - Refurb - NPgN'!H65</f>
        <v>130</v>
      </c>
      <c r="I68" s="52">
        <f>'[9]NAW4 - Refurb - NPgN'!I65</f>
        <v>64</v>
      </c>
      <c r="J68" s="52">
        <f>'[9]NAW4 - Refurb - NPgN'!J65</f>
        <v>42</v>
      </c>
      <c r="K68" s="52">
        <f>'[9]NAW4 - Refurb - NPgN'!K65</f>
        <v>7</v>
      </c>
      <c r="L68" s="59">
        <f t="shared" si="342"/>
        <v>423</v>
      </c>
      <c r="M68" s="52">
        <f>'[9]NAW4 - Refurb - NPgN'!M65</f>
        <v>174</v>
      </c>
      <c r="N68" s="52">
        <f>'[9]NAW4 - Refurb - NPgN'!N65</f>
        <v>136</v>
      </c>
      <c r="O68" s="52">
        <f>'[9]NAW4 - Refurb - NPgN'!O65</f>
        <v>68</v>
      </c>
      <c r="P68" s="52">
        <f>'[9]NAW4 - Refurb - NPgN'!P65</f>
        <v>48</v>
      </c>
      <c r="Q68" s="52">
        <f>'[9]NAW4 - Refurb - NPgN'!Q65</f>
        <v>23</v>
      </c>
      <c r="R68" s="59">
        <f t="shared" si="343"/>
        <v>449</v>
      </c>
      <c r="S68" s="52">
        <f>'[9]NAW4 - Refurb - NPgN'!S65</f>
        <v>0</v>
      </c>
      <c r="T68" s="52">
        <f>'[9]NAW4 - Refurb - NPgN'!T65</f>
        <v>0</v>
      </c>
      <c r="U68" s="52">
        <f>'[9]NAW4 - Refurb - NPgN'!U65</f>
        <v>0</v>
      </c>
      <c r="V68" s="52">
        <f>'[9]NAW4 - Refurb - NPgN'!V65</f>
        <v>0</v>
      </c>
      <c r="W68" s="52">
        <f>'[9]NAW4 - Refurb - NPgN'!W65</f>
        <v>0</v>
      </c>
      <c r="X68" s="59">
        <f t="shared" si="344"/>
        <v>0</v>
      </c>
      <c r="Y68" s="52">
        <f>'[9]NAW4 - Refurb - NPgN'!Y65</f>
        <v>163</v>
      </c>
      <c r="Z68" s="52">
        <f>'[9]NAW4 - Refurb - NPgN'!Z65</f>
        <v>106</v>
      </c>
      <c r="AA68" s="52">
        <f>'[9]NAW4 - Refurb - NPgN'!AA65</f>
        <v>75</v>
      </c>
      <c r="AB68" s="52">
        <f>'[9]NAW4 - Refurb - NPgN'!AB65</f>
        <v>35</v>
      </c>
      <c r="AC68" s="52">
        <f>'[9]NAW4 - Refurb - NPgN'!AC65</f>
        <v>44</v>
      </c>
      <c r="AD68" s="59">
        <f t="shared" si="345"/>
        <v>423</v>
      </c>
      <c r="AE68" s="52">
        <f>'[9]NAW4 - Refurb - NPgN'!AE65</f>
        <v>0</v>
      </c>
      <c r="AF68" s="52">
        <f>'[9]NAW4 - Refurb - NPgN'!AF65</f>
        <v>0</v>
      </c>
      <c r="AG68" s="52">
        <f>'[9]NAW4 - Refurb - NPgN'!AG65</f>
        <v>0</v>
      </c>
      <c r="AH68" s="52">
        <f>'[9]NAW4 - Refurb - NPgN'!AH65</f>
        <v>0</v>
      </c>
      <c r="AI68" s="52">
        <f>'[9]NAW4 - Refurb - NPgN'!AI65</f>
        <v>0</v>
      </c>
      <c r="AJ68" s="59">
        <f t="shared" si="346"/>
        <v>0</v>
      </c>
      <c r="AK68" s="52">
        <f>'[9]NAW4 - Refurb - NPgN'!AK65</f>
        <v>141</v>
      </c>
      <c r="AL68" s="52">
        <f>'[9]NAW4 - Refurb - NPgN'!AL65</f>
        <v>104</v>
      </c>
      <c r="AM68" s="52">
        <f>'[9]NAW4 - Refurb - NPgN'!AM65</f>
        <v>60</v>
      </c>
      <c r="AN68" s="52">
        <f>'[9]NAW4 - Refurb - NPgN'!AN65</f>
        <v>45</v>
      </c>
      <c r="AO68" s="52">
        <f>'[9]NAW4 - Refurb - NPgN'!AO65</f>
        <v>73</v>
      </c>
      <c r="AP68" s="59">
        <f t="shared" si="347"/>
        <v>423</v>
      </c>
      <c r="BB68" s="6"/>
      <c r="BC68" s="6"/>
      <c r="BD68" s="58" t="s">
        <v>30</v>
      </c>
      <c r="BE68" s="172">
        <f>'NPgN - Probs. of Failure'!O$22</f>
        <v>1.4999715167648991E-4</v>
      </c>
      <c r="BF68" s="172">
        <f>'NPgN - Probs. of Failure'!P$22</f>
        <v>6.4513438214593567E-4</v>
      </c>
      <c r="BG68" s="172">
        <f>'NPgN - Probs. of Failure'!Q$22</f>
        <v>1.8620211954894377E-3</v>
      </c>
      <c r="BH68" s="172">
        <f>'NPgN - Probs. of Failure'!R$22</f>
        <v>4.1679384445304805E-3</v>
      </c>
      <c r="BI68" s="172">
        <f>'NPgN - Probs. of Failure'!S$22</f>
        <v>7.9301669820925486E-3</v>
      </c>
      <c r="BJ68" s="176"/>
      <c r="BK68" s="6"/>
      <c r="BL68" s="58" t="s">
        <v>30</v>
      </c>
      <c r="BM68" s="194">
        <f>$BM5*'NPgN - Average Cons. of Failure'!$Q$22</f>
        <v>166923.77523461939</v>
      </c>
      <c r="BN68" s="194">
        <f>$BM5*'NPgN - Average Cons. of Failure'!$Q$22</f>
        <v>166923.77523461939</v>
      </c>
      <c r="BO68" s="194">
        <f>$BM5*'NPgN - Average Cons. of Failure'!$Q$22</f>
        <v>166923.77523461939</v>
      </c>
      <c r="BP68" s="194">
        <f>$BM5*'NPgN - Average Cons. of Failure'!$Q$22</f>
        <v>166923.77523461939</v>
      </c>
      <c r="BQ68" s="194">
        <f>$BM5*'NPgN - Average Cons. of Failure'!$Q$22</f>
        <v>166923.77523461939</v>
      </c>
      <c r="BR68" s="176"/>
      <c r="BS68" s="6"/>
      <c r="BT68" s="58" t="s">
        <v>30</v>
      </c>
      <c r="BU68" s="24">
        <f t="shared" si="19"/>
        <v>25.038090832279515</v>
      </c>
      <c r="BV68" s="24">
        <f t="shared" si="19"/>
        <v>107.68826660145322</v>
      </c>
      <c r="BW68" s="24">
        <f t="shared" si="19"/>
        <v>310.81560751797622</v>
      </c>
      <c r="BX68" s="24">
        <f t="shared" si="19"/>
        <v>695.72802010653504</v>
      </c>
      <c r="BY68" s="24">
        <f t="shared" si="19"/>
        <v>1323.7334108918164</v>
      </c>
      <c r="BZ68" s="6"/>
      <c r="CA68" s="6"/>
      <c r="CB68" s="58" t="s">
        <v>30</v>
      </c>
      <c r="CC68" s="195">
        <f t="shared" si="348"/>
        <v>4356.6278048166359</v>
      </c>
      <c r="CD68" s="195">
        <f t="shared" si="334"/>
        <v>14645.604257797639</v>
      </c>
      <c r="CE68" s="195">
        <f t="shared" si="334"/>
        <v>21135.461311222381</v>
      </c>
      <c r="CF68" s="195">
        <f t="shared" si="334"/>
        <v>33394.944965113682</v>
      </c>
      <c r="CG68" s="195">
        <f t="shared" si="334"/>
        <v>30445.868450511778</v>
      </c>
      <c r="CH68" s="198">
        <f t="shared" si="349"/>
        <v>103978.50678946212</v>
      </c>
      <c r="CI68" s="68"/>
      <c r="CJ68" s="68"/>
      <c r="CK68" s="195">
        <f t="shared" si="335"/>
        <v>4506.8563498103131</v>
      </c>
      <c r="CL68" s="195">
        <f t="shared" si="335"/>
        <v>13999.474658188919</v>
      </c>
      <c r="CM68" s="195">
        <f t="shared" si="335"/>
        <v>19892.198881150478</v>
      </c>
      <c r="CN68" s="195">
        <f t="shared" si="335"/>
        <v>29220.576844474472</v>
      </c>
      <c r="CO68" s="195">
        <f t="shared" si="335"/>
        <v>9266.1338762427149</v>
      </c>
      <c r="CP68" s="198">
        <f t="shared" si="3"/>
        <v>76885.240609866902</v>
      </c>
      <c r="CS68" s="195">
        <f t="shared" si="350"/>
        <v>4081.2088056615607</v>
      </c>
      <c r="CT68" s="195">
        <f t="shared" si="336"/>
        <v>11414.956259754041</v>
      </c>
      <c r="CU68" s="195">
        <f t="shared" si="336"/>
        <v>23311.170563848216</v>
      </c>
      <c r="CV68" s="195">
        <f t="shared" si="336"/>
        <v>24350.480703728725</v>
      </c>
      <c r="CW68" s="195">
        <f t="shared" si="336"/>
        <v>58244.270079239926</v>
      </c>
      <c r="CX68" s="198">
        <f t="shared" si="5"/>
        <v>121402.08641223247</v>
      </c>
      <c r="DA68" s="195">
        <f t="shared" si="351"/>
        <v>4081.2088056615607</v>
      </c>
      <c r="DB68" s="195">
        <f t="shared" si="337"/>
        <v>11414.956259754041</v>
      </c>
      <c r="DC68" s="195">
        <f t="shared" si="337"/>
        <v>23311.170563848216</v>
      </c>
      <c r="DD68" s="195">
        <f t="shared" si="337"/>
        <v>24350.480703728725</v>
      </c>
      <c r="DE68" s="195">
        <f t="shared" si="337"/>
        <v>58244.270079239926</v>
      </c>
      <c r="DF68" s="198">
        <f t="shared" si="7"/>
        <v>121402.08641223247</v>
      </c>
      <c r="DI68" s="195">
        <f t="shared" si="352"/>
        <v>3530.3708073514117</v>
      </c>
      <c r="DJ68" s="195">
        <f t="shared" si="338"/>
        <v>11199.579726551136</v>
      </c>
      <c r="DK68" s="195">
        <f t="shared" si="338"/>
        <v>18648.936451078574</v>
      </c>
      <c r="DL68" s="195">
        <f t="shared" si="338"/>
        <v>31307.760904794079</v>
      </c>
      <c r="DM68" s="195">
        <f t="shared" si="338"/>
        <v>96632.538995102601</v>
      </c>
      <c r="DN68" s="198">
        <f t="shared" si="25"/>
        <v>161319.1868848778</v>
      </c>
      <c r="DQ68" s="195">
        <f t="shared" si="353"/>
        <v>3530.3708073514117</v>
      </c>
      <c r="DR68" s="195">
        <f t="shared" si="339"/>
        <v>11199.579726551136</v>
      </c>
      <c r="DS68" s="195">
        <f t="shared" si="339"/>
        <v>18648.936451078574</v>
      </c>
      <c r="DT68" s="195">
        <f t="shared" si="339"/>
        <v>31307.760904794079</v>
      </c>
      <c r="DU68" s="195">
        <f t="shared" si="339"/>
        <v>96632.538995102601</v>
      </c>
      <c r="DV68" s="198">
        <f t="shared" si="10"/>
        <v>161319.1868848778</v>
      </c>
    </row>
    <row r="69" spans="1:126" ht="25.5" customHeight="1" thickBot="1">
      <c r="A69" s="19"/>
      <c r="B69" s="60"/>
      <c r="C69" s="61"/>
      <c r="D69" s="62">
        <f>SUM(D65:D68)</f>
        <v>9960</v>
      </c>
      <c r="E69" s="63">
        <f>SUM(E65:E68)</f>
        <v>9960</v>
      </c>
      <c r="F69" s="64"/>
      <c r="G69" s="65">
        <f>SUM(G65:G68)</f>
        <v>5824</v>
      </c>
      <c r="H69" s="66">
        <f t="shared" ref="H69:K69" si="354">SUM(H65:H68)</f>
        <v>2718</v>
      </c>
      <c r="I69" s="66">
        <f t="shared" si="354"/>
        <v>745</v>
      </c>
      <c r="J69" s="66">
        <f t="shared" si="354"/>
        <v>568</v>
      </c>
      <c r="K69" s="66">
        <f t="shared" si="354"/>
        <v>105</v>
      </c>
      <c r="L69" s="67"/>
      <c r="M69" s="65">
        <f>SUM(M65:M68)</f>
        <v>5586</v>
      </c>
      <c r="N69" s="66">
        <f t="shared" ref="N69:Q69" si="355">SUM(N65:N68)</f>
        <v>2741</v>
      </c>
      <c r="O69" s="66">
        <f t="shared" si="355"/>
        <v>751</v>
      </c>
      <c r="P69" s="66">
        <f t="shared" si="355"/>
        <v>631</v>
      </c>
      <c r="Q69" s="66">
        <f t="shared" si="355"/>
        <v>253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5326</v>
      </c>
      <c r="Z69" s="66">
        <f t="shared" ref="Z69:AC69" si="357">SUM(Z65:Z68)</f>
        <v>2410</v>
      </c>
      <c r="AA69" s="66">
        <f t="shared" si="357"/>
        <v>1144</v>
      </c>
      <c r="AB69" s="66">
        <f t="shared" si="357"/>
        <v>476</v>
      </c>
      <c r="AC69" s="66">
        <f t="shared" si="357"/>
        <v>604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4925</v>
      </c>
      <c r="AL69" s="66">
        <f t="shared" ref="AL69:AO69" si="359">SUM(AL65:AL68)</f>
        <v>2223</v>
      </c>
      <c r="AM69" s="66">
        <f t="shared" si="359"/>
        <v>1414</v>
      </c>
      <c r="AN69" s="66">
        <f t="shared" si="359"/>
        <v>439</v>
      </c>
      <c r="AO69" s="66">
        <f t="shared" si="359"/>
        <v>959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53763.791682337156</v>
      </c>
      <c r="CD69" s="197">
        <f>SUM(CD65:CD68)</f>
        <v>125530.05861198199</v>
      </c>
      <c r="CE69" s="197">
        <f t="shared" ref="CE69:CG69" si="360">SUM(CE65:CE68)</f>
        <v>106261.63989824569</v>
      </c>
      <c r="CF69" s="197">
        <f t="shared" si="360"/>
        <v>198672.09342162212</v>
      </c>
      <c r="CG69" s="197">
        <f t="shared" si="360"/>
        <v>152652.93694404428</v>
      </c>
      <c r="CH69" s="198">
        <f>SUM(CC69:CG69)</f>
        <v>636880.52055823128</v>
      </c>
      <c r="CI69" s="68"/>
      <c r="CJ69" s="68"/>
      <c r="CK69" s="197">
        <f>SUM(CK65:CK68)</f>
        <v>56033.244235374972</v>
      </c>
      <c r="CL69" s="197">
        <f>SUM(CL65:CL68)</f>
        <v>124125.80361549904</v>
      </c>
      <c r="CM69" s="197">
        <f t="shared" ref="CM69:CO69" si="361">SUM(CM65:CM68)</f>
        <v>104670.26398775366</v>
      </c>
      <c r="CN69" s="197">
        <f t="shared" si="361"/>
        <v>178189.86050968576</v>
      </c>
      <c r="CO69" s="197">
        <f t="shared" si="361"/>
        <v>61156.483583201916</v>
      </c>
      <c r="CP69" s="198">
        <f t="shared" si="3"/>
        <v>524175.65593151539</v>
      </c>
      <c r="CS69" s="197">
        <f>SUM(CS65:CS68)</f>
        <v>50978.554458154387</v>
      </c>
      <c r="CT69" s="197">
        <f t="shared" ref="CT69:CW69" si="362">SUM(CT65:CT68)</f>
        <v>108653.15347020223</v>
      </c>
      <c r="CU69" s="197">
        <f t="shared" si="362"/>
        <v>155905.10873101687</v>
      </c>
      <c r="CV69" s="197">
        <f t="shared" si="362"/>
        <v>147243.87817534705</v>
      </c>
      <c r="CW69" s="197">
        <f t="shared" si="362"/>
        <v>359261.24771603901</v>
      </c>
      <c r="CX69" s="198">
        <f t="shared" si="5"/>
        <v>822041.94255075953</v>
      </c>
      <c r="DA69" s="197">
        <f>SUM(DA65:DA68)</f>
        <v>50978.554458154387</v>
      </c>
      <c r="DB69" s="197">
        <f>SUM(DB65:DB68)</f>
        <v>108653.15347020223</v>
      </c>
      <c r="DC69" s="197">
        <f t="shared" ref="DC69:DE69" si="363">SUM(DC65:DC68)</f>
        <v>155905.10873101687</v>
      </c>
      <c r="DD69" s="197">
        <f t="shared" si="363"/>
        <v>147243.87817534705</v>
      </c>
      <c r="DE69" s="197">
        <f t="shared" si="363"/>
        <v>359261.24771603901</v>
      </c>
      <c r="DF69" s="198">
        <f t="shared" si="7"/>
        <v>822041.94255075953</v>
      </c>
      <c r="DI69" s="197">
        <f>SUM(DI65:DI68)</f>
        <v>46823.232903629279</v>
      </c>
      <c r="DJ69" s="197">
        <f t="shared" ref="DJ69:DM69" si="364">SUM(DJ65:DJ68)</f>
        <v>100447.3075551715</v>
      </c>
      <c r="DK69" s="197">
        <f t="shared" si="364"/>
        <v>184773.66235728649</v>
      </c>
      <c r="DL69" s="197">
        <f t="shared" si="364"/>
        <v>139590.8699541752</v>
      </c>
      <c r="DM69" s="197">
        <f t="shared" si="364"/>
        <v>571429.23881377932</v>
      </c>
      <c r="DN69" s="198">
        <f t="shared" si="25"/>
        <v>1043064.3115840418</v>
      </c>
      <c r="DQ69" s="197">
        <f>SUM(DQ65:DQ68)</f>
        <v>46823.232903629279</v>
      </c>
      <c r="DR69" s="197">
        <f>SUM(DR65:DR68)</f>
        <v>100447.3075551715</v>
      </c>
      <c r="DS69" s="197">
        <f t="shared" ref="DS69:DU69" si="365">SUM(DS65:DS68)</f>
        <v>184773.66235728649</v>
      </c>
      <c r="DT69" s="197">
        <f t="shared" si="365"/>
        <v>139590.8699541752</v>
      </c>
      <c r="DU69" s="197">
        <f t="shared" si="365"/>
        <v>571429.23881377932</v>
      </c>
      <c r="DV69" s="198">
        <f t="shared" si="10"/>
        <v>1043064.3115840418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'[9]NAW4 - Refurb - NPgN'!G67</f>
        <v>0</v>
      </c>
      <c r="H70" s="52">
        <f>'[9]NAW4 - Refurb - NPgN'!H67</f>
        <v>0</v>
      </c>
      <c r="I70" s="52">
        <f>'[9]NAW4 - Refurb - NPgN'!I67</f>
        <v>0</v>
      </c>
      <c r="J70" s="52">
        <f>'[9]NAW4 - Refurb - NPgN'!J67</f>
        <v>0</v>
      </c>
      <c r="K70" s="52">
        <f>'[9]NAW4 - Refurb - NPgN'!K67</f>
        <v>0</v>
      </c>
      <c r="L70" s="53">
        <f>SUM(G70:K70)</f>
        <v>0</v>
      </c>
      <c r="M70" s="52">
        <f>'[9]NAW4 - Refurb - NPgN'!M67</f>
        <v>0</v>
      </c>
      <c r="N70" s="52">
        <f>'[9]NAW4 - Refurb - NPgN'!N67</f>
        <v>0</v>
      </c>
      <c r="O70" s="52">
        <f>'[9]NAW4 - Refurb - NPgN'!O67</f>
        <v>0</v>
      </c>
      <c r="P70" s="52">
        <f>'[9]NAW4 - Refurb - NPgN'!P67</f>
        <v>0</v>
      </c>
      <c r="Q70" s="52">
        <f>'[9]NAW4 - Refurb - NPgN'!Q67</f>
        <v>0</v>
      </c>
      <c r="R70" s="53">
        <f>SUM(M70:Q70)</f>
        <v>0</v>
      </c>
      <c r="S70" s="52">
        <f>'[9]NAW4 - Refurb - NPgN'!S67</f>
        <v>0</v>
      </c>
      <c r="T70" s="52">
        <f>'[9]NAW4 - Refurb - NPgN'!T67</f>
        <v>0</v>
      </c>
      <c r="U70" s="52">
        <f>'[9]NAW4 - Refurb - NPgN'!U67</f>
        <v>0</v>
      </c>
      <c r="V70" s="52">
        <f>'[9]NAW4 - Refurb - NPgN'!V67</f>
        <v>0</v>
      </c>
      <c r="W70" s="52">
        <f>'[9]NAW4 - Refurb - NPgN'!W67</f>
        <v>0</v>
      </c>
      <c r="X70" s="53">
        <f>SUM(S70:W70)</f>
        <v>0</v>
      </c>
      <c r="Y70" s="54">
        <f>'[9]NAW4 - Refurb - NPgN'!Y67</f>
        <v>0</v>
      </c>
      <c r="Z70" s="54">
        <f>'[9]NAW4 - Refurb - NPgN'!Z67</f>
        <v>0</v>
      </c>
      <c r="AA70" s="54">
        <f>'[9]NAW4 - Refurb - NPgN'!AA67</f>
        <v>0</v>
      </c>
      <c r="AB70" s="54">
        <f>'[9]NAW4 - Refurb - NPgN'!AB67</f>
        <v>0</v>
      </c>
      <c r="AC70" s="54">
        <f>'[9]NAW4 - Refurb - NPgN'!AC67</f>
        <v>0</v>
      </c>
      <c r="AD70" s="53">
        <f>SUM(Y70:AC70)</f>
        <v>0</v>
      </c>
      <c r="AE70" s="54">
        <f>'[9]NAW4 - Refurb - NPgN'!AE67</f>
        <v>0</v>
      </c>
      <c r="AF70" s="54">
        <f>'[9]NAW4 - Refurb - NPgN'!AF67</f>
        <v>0</v>
      </c>
      <c r="AG70" s="54">
        <f>'[9]NAW4 - Refurb - NPgN'!AG67</f>
        <v>0</v>
      </c>
      <c r="AH70" s="54">
        <f>'[9]NAW4 - Refurb - NPgN'!AH67</f>
        <v>0</v>
      </c>
      <c r="AI70" s="54">
        <f>'[9]NAW4 - Refurb - NPgN'!AI67</f>
        <v>0</v>
      </c>
      <c r="AJ70" s="53">
        <f>SUM(AE70:AI70)</f>
        <v>0</v>
      </c>
      <c r="AK70" s="54">
        <f>'[9]NAW4 - Refurb - NPgN'!AK67</f>
        <v>0</v>
      </c>
      <c r="AL70" s="54">
        <f>'[9]NAW4 - Refurb - NPgN'!AL67</f>
        <v>0</v>
      </c>
      <c r="AM70" s="54">
        <f>'[9]NAW4 - Refurb - NPgN'!AM67</f>
        <v>0</v>
      </c>
      <c r="AN70" s="54">
        <f>'[9]NAW4 - Refurb - NPgN'!AN67</f>
        <v>0</v>
      </c>
      <c r="AO70" s="54">
        <f>'[9]NAW4 - Refurb - NPgN'!AO67</f>
        <v>0</v>
      </c>
      <c r="AP70" s="53">
        <f>SUM(AK70:AO70)</f>
        <v>0</v>
      </c>
      <c r="BB70" s="6"/>
      <c r="BC70" s="6"/>
      <c r="BD70" s="51" t="s">
        <v>25</v>
      </c>
      <c r="BE70" s="172">
        <f>'NPgN - Probs. of Failure'!O$23</f>
        <v>0</v>
      </c>
      <c r="BF70" s="172">
        <f>'NPgN - Probs. of Failure'!P$23</f>
        <v>0</v>
      </c>
      <c r="BG70" s="172">
        <f>'NPgN - Probs. of Failure'!Q$23</f>
        <v>0</v>
      </c>
      <c r="BH70" s="172">
        <f>'NPgN - Probs. of Failure'!R$23</f>
        <v>0</v>
      </c>
      <c r="BI70" s="172">
        <f>'NPgN - Probs. of Failure'!S$23</f>
        <v>0</v>
      </c>
      <c r="BJ70" s="175"/>
      <c r="BK70" s="6"/>
      <c r="BL70" s="51" t="s">
        <v>25</v>
      </c>
      <c r="BM70" s="242">
        <f>IFERROR($BM2*'NPgN - Average Cons. of Failure'!$Q$23,0)</f>
        <v>0</v>
      </c>
      <c r="BN70" s="242">
        <f>IFERROR($BM2*'NPgN - Average Cons. of Failure'!$Q$23,0)</f>
        <v>0</v>
      </c>
      <c r="BO70" s="242">
        <f>IFERROR($BM2*'NPgN - Average Cons. of Failure'!$Q$23,0)</f>
        <v>0</v>
      </c>
      <c r="BP70" s="242">
        <f>IFERROR($BM2*'NPgN - Average Cons. of Failure'!$Q$23,0)</f>
        <v>0</v>
      </c>
      <c r="BQ70" s="242">
        <f>IFERROR($BM2*'NPgN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'[9]NAW4 - Refurb - NPgN'!G68</f>
        <v>0</v>
      </c>
      <c r="H71" s="52">
        <f>'[9]NAW4 - Refurb - NPgN'!H68</f>
        <v>0</v>
      </c>
      <c r="I71" s="52">
        <f>'[9]NAW4 - Refurb - NPgN'!I68</f>
        <v>0</v>
      </c>
      <c r="J71" s="52">
        <f>'[9]NAW4 - Refurb - NPgN'!J68</f>
        <v>0</v>
      </c>
      <c r="K71" s="52">
        <f>'[9]NAW4 - Refurb - NPgN'!K68</f>
        <v>0</v>
      </c>
      <c r="L71" s="59">
        <f t="shared" ref="L71:L73" si="374">SUM(G71:K71)</f>
        <v>0</v>
      </c>
      <c r="M71" s="52">
        <f>'[9]NAW4 - Refurb - NPgN'!M68</f>
        <v>0</v>
      </c>
      <c r="N71" s="52">
        <f>'[9]NAW4 - Refurb - NPgN'!N68</f>
        <v>0</v>
      </c>
      <c r="O71" s="52">
        <f>'[9]NAW4 - Refurb - NPgN'!O68</f>
        <v>0</v>
      </c>
      <c r="P71" s="52">
        <f>'[9]NAW4 - Refurb - NPgN'!P68</f>
        <v>0</v>
      </c>
      <c r="Q71" s="52">
        <f>'[9]NAW4 - Refurb - NPgN'!Q68</f>
        <v>0</v>
      </c>
      <c r="R71" s="59">
        <f t="shared" ref="R71:R73" si="375">SUM(M71:Q71)</f>
        <v>0</v>
      </c>
      <c r="S71" s="52">
        <f>'[9]NAW4 - Refurb - NPgN'!S68</f>
        <v>0</v>
      </c>
      <c r="T71" s="52">
        <f>'[9]NAW4 - Refurb - NPgN'!T68</f>
        <v>0</v>
      </c>
      <c r="U71" s="52">
        <f>'[9]NAW4 - Refurb - NPgN'!U68</f>
        <v>0</v>
      </c>
      <c r="V71" s="52">
        <f>'[9]NAW4 - Refurb - NPgN'!V68</f>
        <v>0</v>
      </c>
      <c r="W71" s="52">
        <f>'[9]NAW4 - Refurb - NPgN'!W68</f>
        <v>0</v>
      </c>
      <c r="X71" s="59">
        <f t="shared" ref="X71:X73" si="376">SUM(S71:W71)</f>
        <v>0</v>
      </c>
      <c r="Y71" s="52">
        <f>'[9]NAW4 - Refurb - NPgN'!Y68</f>
        <v>0</v>
      </c>
      <c r="Z71" s="52">
        <f>'[9]NAW4 - Refurb - NPgN'!Z68</f>
        <v>0</v>
      </c>
      <c r="AA71" s="52">
        <f>'[9]NAW4 - Refurb - NPgN'!AA68</f>
        <v>0</v>
      </c>
      <c r="AB71" s="52">
        <f>'[9]NAW4 - Refurb - NPgN'!AB68</f>
        <v>0</v>
      </c>
      <c r="AC71" s="52">
        <f>'[9]NAW4 - Refurb - NPgN'!AC68</f>
        <v>0</v>
      </c>
      <c r="AD71" s="59">
        <f t="shared" ref="AD71:AD73" si="377">SUM(Y71:AC71)</f>
        <v>0</v>
      </c>
      <c r="AE71" s="52">
        <f>'[9]NAW4 - Refurb - NPgN'!AE68</f>
        <v>0</v>
      </c>
      <c r="AF71" s="52">
        <f>'[9]NAW4 - Refurb - NPgN'!AF68</f>
        <v>0</v>
      </c>
      <c r="AG71" s="52">
        <f>'[9]NAW4 - Refurb - NPgN'!AG68</f>
        <v>0</v>
      </c>
      <c r="AH71" s="52">
        <f>'[9]NAW4 - Refurb - NPgN'!AH68</f>
        <v>0</v>
      </c>
      <c r="AI71" s="52">
        <f>'[9]NAW4 - Refurb - NPgN'!AI68</f>
        <v>0</v>
      </c>
      <c r="AJ71" s="59">
        <f t="shared" ref="AJ71:AJ73" si="378">SUM(AE71:AI71)</f>
        <v>0</v>
      </c>
      <c r="AK71" s="52">
        <f>'[9]NAW4 - Refurb - NPgN'!AK68</f>
        <v>0</v>
      </c>
      <c r="AL71" s="52">
        <f>'[9]NAW4 - Refurb - NPgN'!AL68</f>
        <v>0</v>
      </c>
      <c r="AM71" s="52">
        <f>'[9]NAW4 - Refurb - NPgN'!AM68</f>
        <v>0</v>
      </c>
      <c r="AN71" s="52">
        <f>'[9]NAW4 - Refurb - NPgN'!AN68</f>
        <v>0</v>
      </c>
      <c r="AO71" s="52">
        <f>'[9]NAW4 - Refurb - NPgN'!AO68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'NPgN - Probs. of Failure'!O$23</f>
        <v>0</v>
      </c>
      <c r="BF71" s="172">
        <f>'NPgN - Probs. of Failure'!P$23</f>
        <v>0</v>
      </c>
      <c r="BG71" s="172">
        <f>'NPgN - Probs. of Failure'!Q$23</f>
        <v>0</v>
      </c>
      <c r="BH71" s="172">
        <f>'NPgN - Probs. of Failure'!R$23</f>
        <v>0</v>
      </c>
      <c r="BI71" s="172">
        <f>'NPgN - Probs. of Failure'!S$23</f>
        <v>0</v>
      </c>
      <c r="BJ71" s="176"/>
      <c r="BK71" s="6"/>
      <c r="BL71" s="58" t="s">
        <v>27</v>
      </c>
      <c r="BM71" s="242">
        <f>IFERROR($BM3*'NPgN - Average Cons. of Failure'!$Q$23,0)</f>
        <v>0</v>
      </c>
      <c r="BN71" s="242">
        <f>IFERROR($BM3*'NPgN - Average Cons. of Failure'!$Q$23,0)</f>
        <v>0</v>
      </c>
      <c r="BO71" s="242">
        <f>IFERROR($BM3*'NPgN - Average Cons. of Failure'!$Q$23,0)</f>
        <v>0</v>
      </c>
      <c r="BP71" s="242">
        <f>IFERROR($BM3*'NPgN - Average Cons. of Failure'!$Q$23,0)</f>
        <v>0</v>
      </c>
      <c r="BQ71" s="242">
        <f>IFERROR($BM3*'NPgN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'[9]NAW4 - Refurb - NPgN'!G69</f>
        <v>0</v>
      </c>
      <c r="H72" s="52">
        <f>'[9]NAW4 - Refurb - NPgN'!H69</f>
        <v>0</v>
      </c>
      <c r="I72" s="52">
        <f>'[9]NAW4 - Refurb - NPgN'!I69</f>
        <v>0</v>
      </c>
      <c r="J72" s="52">
        <f>'[9]NAW4 - Refurb - NPgN'!J69</f>
        <v>0</v>
      </c>
      <c r="K72" s="52">
        <f>'[9]NAW4 - Refurb - NPgN'!K69</f>
        <v>0</v>
      </c>
      <c r="L72" s="59">
        <f t="shared" si="374"/>
        <v>0</v>
      </c>
      <c r="M72" s="52">
        <f>'[9]NAW4 - Refurb - NPgN'!M69</f>
        <v>0</v>
      </c>
      <c r="N72" s="52">
        <f>'[9]NAW4 - Refurb - NPgN'!N69</f>
        <v>0</v>
      </c>
      <c r="O72" s="52">
        <f>'[9]NAW4 - Refurb - NPgN'!O69</f>
        <v>0</v>
      </c>
      <c r="P72" s="52">
        <f>'[9]NAW4 - Refurb - NPgN'!P69</f>
        <v>0</v>
      </c>
      <c r="Q72" s="52">
        <f>'[9]NAW4 - Refurb - NPgN'!Q69</f>
        <v>0</v>
      </c>
      <c r="R72" s="59">
        <f t="shared" si="375"/>
        <v>0</v>
      </c>
      <c r="S72" s="52">
        <f>'[9]NAW4 - Refurb - NPgN'!S69</f>
        <v>0</v>
      </c>
      <c r="T72" s="52">
        <f>'[9]NAW4 - Refurb - NPgN'!T69</f>
        <v>0</v>
      </c>
      <c r="U72" s="52">
        <f>'[9]NAW4 - Refurb - NPgN'!U69</f>
        <v>0</v>
      </c>
      <c r="V72" s="52">
        <f>'[9]NAW4 - Refurb - NPgN'!V69</f>
        <v>0</v>
      </c>
      <c r="W72" s="52">
        <f>'[9]NAW4 - Refurb - NPgN'!W69</f>
        <v>0</v>
      </c>
      <c r="X72" s="59">
        <f t="shared" si="376"/>
        <v>0</v>
      </c>
      <c r="Y72" s="52">
        <f>'[9]NAW4 - Refurb - NPgN'!Y69</f>
        <v>0</v>
      </c>
      <c r="Z72" s="52">
        <f>'[9]NAW4 - Refurb - NPgN'!Z69</f>
        <v>0</v>
      </c>
      <c r="AA72" s="52">
        <f>'[9]NAW4 - Refurb - NPgN'!AA69</f>
        <v>0</v>
      </c>
      <c r="AB72" s="52">
        <f>'[9]NAW4 - Refurb - NPgN'!AB69</f>
        <v>0</v>
      </c>
      <c r="AC72" s="52">
        <f>'[9]NAW4 - Refurb - NPgN'!AC69</f>
        <v>0</v>
      </c>
      <c r="AD72" s="59">
        <f t="shared" si="377"/>
        <v>0</v>
      </c>
      <c r="AE72" s="52">
        <f>'[9]NAW4 - Refurb - NPgN'!AE69</f>
        <v>0</v>
      </c>
      <c r="AF72" s="52">
        <f>'[9]NAW4 - Refurb - NPgN'!AF69</f>
        <v>0</v>
      </c>
      <c r="AG72" s="52">
        <f>'[9]NAW4 - Refurb - NPgN'!AG69</f>
        <v>0</v>
      </c>
      <c r="AH72" s="52">
        <f>'[9]NAW4 - Refurb - NPgN'!AH69</f>
        <v>0</v>
      </c>
      <c r="AI72" s="52">
        <f>'[9]NAW4 - Refurb - NPgN'!AI69</f>
        <v>0</v>
      </c>
      <c r="AJ72" s="59">
        <f t="shared" si="378"/>
        <v>0</v>
      </c>
      <c r="AK72" s="52">
        <f>'[9]NAW4 - Refurb - NPgN'!AK69</f>
        <v>0</v>
      </c>
      <c r="AL72" s="52">
        <f>'[9]NAW4 - Refurb - NPgN'!AL69</f>
        <v>0</v>
      </c>
      <c r="AM72" s="52">
        <f>'[9]NAW4 - Refurb - NPgN'!AM69</f>
        <v>0</v>
      </c>
      <c r="AN72" s="52">
        <f>'[9]NAW4 - Refurb - NPgN'!AN69</f>
        <v>0</v>
      </c>
      <c r="AO72" s="52">
        <f>'[9]NAW4 - Refurb - NPgN'!AO69</f>
        <v>0</v>
      </c>
      <c r="AP72" s="59">
        <f t="shared" si="379"/>
        <v>0</v>
      </c>
      <c r="BB72" s="6"/>
      <c r="BC72" s="6"/>
      <c r="BD72" s="58" t="s">
        <v>29</v>
      </c>
      <c r="BE72" s="172">
        <f>'NPgN - Probs. of Failure'!O$23</f>
        <v>0</v>
      </c>
      <c r="BF72" s="172">
        <f>'NPgN - Probs. of Failure'!P$23</f>
        <v>0</v>
      </c>
      <c r="BG72" s="172">
        <f>'NPgN - Probs. of Failure'!Q$23</f>
        <v>0</v>
      </c>
      <c r="BH72" s="172">
        <f>'NPgN - Probs. of Failure'!R$23</f>
        <v>0</v>
      </c>
      <c r="BI72" s="172">
        <f>'NPgN - Probs. of Failure'!S$23</f>
        <v>0</v>
      </c>
      <c r="BJ72" s="176"/>
      <c r="BK72" s="6"/>
      <c r="BL72" s="58" t="s">
        <v>29</v>
      </c>
      <c r="BM72" s="242">
        <f>IFERROR($BM4*'NPgN - Average Cons. of Failure'!$Q$23,0)</f>
        <v>0</v>
      </c>
      <c r="BN72" s="242">
        <f>IFERROR($BM4*'NPgN - Average Cons. of Failure'!$Q$23,0)</f>
        <v>0</v>
      </c>
      <c r="BO72" s="242">
        <f>IFERROR($BM4*'NPgN - Average Cons. of Failure'!$Q$23,0)</f>
        <v>0</v>
      </c>
      <c r="BP72" s="242">
        <f>IFERROR($BM4*'NPgN - Average Cons. of Failure'!$Q$23,0)</f>
        <v>0</v>
      </c>
      <c r="BQ72" s="242">
        <f>IFERROR($BM4*'NPgN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'[9]NAW4 - Refurb - NPgN'!G70</f>
        <v>0</v>
      </c>
      <c r="H73" s="52">
        <f>'[9]NAW4 - Refurb - NPgN'!H70</f>
        <v>0</v>
      </c>
      <c r="I73" s="52">
        <f>'[9]NAW4 - Refurb - NPgN'!I70</f>
        <v>0</v>
      </c>
      <c r="J73" s="52">
        <f>'[9]NAW4 - Refurb - NPgN'!J70</f>
        <v>0</v>
      </c>
      <c r="K73" s="52">
        <f>'[9]NAW4 - Refurb - NPgN'!K70</f>
        <v>0</v>
      </c>
      <c r="L73" s="59">
        <f t="shared" si="374"/>
        <v>0</v>
      </c>
      <c r="M73" s="52">
        <f>'[9]NAW4 - Refurb - NPgN'!M70</f>
        <v>0</v>
      </c>
      <c r="N73" s="52">
        <f>'[9]NAW4 - Refurb - NPgN'!N70</f>
        <v>0</v>
      </c>
      <c r="O73" s="52">
        <f>'[9]NAW4 - Refurb - NPgN'!O70</f>
        <v>0</v>
      </c>
      <c r="P73" s="52">
        <f>'[9]NAW4 - Refurb - NPgN'!P70</f>
        <v>0</v>
      </c>
      <c r="Q73" s="52">
        <f>'[9]NAW4 - Refurb - NPgN'!Q70</f>
        <v>0</v>
      </c>
      <c r="R73" s="59">
        <f t="shared" si="375"/>
        <v>0</v>
      </c>
      <c r="S73" s="52">
        <f>'[9]NAW4 - Refurb - NPgN'!S70</f>
        <v>0</v>
      </c>
      <c r="T73" s="52">
        <f>'[9]NAW4 - Refurb - NPgN'!T70</f>
        <v>0</v>
      </c>
      <c r="U73" s="52">
        <f>'[9]NAW4 - Refurb - NPgN'!U70</f>
        <v>0</v>
      </c>
      <c r="V73" s="52">
        <f>'[9]NAW4 - Refurb - NPgN'!V70</f>
        <v>0</v>
      </c>
      <c r="W73" s="52">
        <f>'[9]NAW4 - Refurb - NPgN'!W70</f>
        <v>0</v>
      </c>
      <c r="X73" s="59">
        <f t="shared" si="376"/>
        <v>0</v>
      </c>
      <c r="Y73" s="52">
        <f>'[9]NAW4 - Refurb - NPgN'!Y70</f>
        <v>0</v>
      </c>
      <c r="Z73" s="52">
        <f>'[9]NAW4 - Refurb - NPgN'!Z70</f>
        <v>0</v>
      </c>
      <c r="AA73" s="52">
        <f>'[9]NAW4 - Refurb - NPgN'!AA70</f>
        <v>0</v>
      </c>
      <c r="AB73" s="52">
        <f>'[9]NAW4 - Refurb - NPgN'!AB70</f>
        <v>0</v>
      </c>
      <c r="AC73" s="52">
        <f>'[9]NAW4 - Refurb - NPgN'!AC70</f>
        <v>0</v>
      </c>
      <c r="AD73" s="59">
        <f t="shared" si="377"/>
        <v>0</v>
      </c>
      <c r="AE73" s="52">
        <f>'[9]NAW4 - Refurb - NPgN'!AE70</f>
        <v>0</v>
      </c>
      <c r="AF73" s="52">
        <f>'[9]NAW4 - Refurb - NPgN'!AF70</f>
        <v>0</v>
      </c>
      <c r="AG73" s="52">
        <f>'[9]NAW4 - Refurb - NPgN'!AG70</f>
        <v>0</v>
      </c>
      <c r="AH73" s="52">
        <f>'[9]NAW4 - Refurb - NPgN'!AH70</f>
        <v>0</v>
      </c>
      <c r="AI73" s="52">
        <f>'[9]NAW4 - Refurb - NPgN'!AI70</f>
        <v>0</v>
      </c>
      <c r="AJ73" s="59">
        <f t="shared" si="378"/>
        <v>0</v>
      </c>
      <c r="AK73" s="52">
        <f>'[9]NAW4 - Refurb - NPgN'!AK70</f>
        <v>0</v>
      </c>
      <c r="AL73" s="52">
        <f>'[9]NAW4 - Refurb - NPgN'!AL70</f>
        <v>0</v>
      </c>
      <c r="AM73" s="52">
        <f>'[9]NAW4 - Refurb - NPgN'!AM70</f>
        <v>0</v>
      </c>
      <c r="AN73" s="52">
        <f>'[9]NAW4 - Refurb - NPgN'!AN70</f>
        <v>0</v>
      </c>
      <c r="AO73" s="52">
        <f>'[9]NAW4 - Refurb - NPgN'!AO70</f>
        <v>0</v>
      </c>
      <c r="AP73" s="59">
        <f t="shared" si="379"/>
        <v>0</v>
      </c>
      <c r="BB73" s="6"/>
      <c r="BC73" s="6"/>
      <c r="BD73" s="58" t="s">
        <v>30</v>
      </c>
      <c r="BE73" s="172">
        <f>'NPgN - Probs. of Failure'!O$23</f>
        <v>0</v>
      </c>
      <c r="BF73" s="172">
        <f>'NPgN - Probs. of Failure'!P$23</f>
        <v>0</v>
      </c>
      <c r="BG73" s="172">
        <f>'NPgN - Probs. of Failure'!Q$23</f>
        <v>0</v>
      </c>
      <c r="BH73" s="172">
        <f>'NPgN - Probs. of Failure'!R$23</f>
        <v>0</v>
      </c>
      <c r="BI73" s="172">
        <f>'NPgN - Probs. of Failure'!S$23</f>
        <v>0</v>
      </c>
      <c r="BJ73" s="176"/>
      <c r="BK73" s="6"/>
      <c r="BL73" s="58" t="s">
        <v>30</v>
      </c>
      <c r="BM73" s="242">
        <f>IFERROR($BM5*'NPgN - Average Cons. of Failure'!$Q$23,0)</f>
        <v>0</v>
      </c>
      <c r="BN73" s="242">
        <f>IFERROR($BM5*'NPgN - Average Cons. of Failure'!$Q$23,0)</f>
        <v>0</v>
      </c>
      <c r="BO73" s="242">
        <f>IFERROR($BM5*'NPgN - Average Cons. of Failure'!$Q$23,0)</f>
        <v>0</v>
      </c>
      <c r="BP73" s="242">
        <f>IFERROR($BM5*'NPgN - Average Cons. of Failure'!$Q$23,0)</f>
        <v>0</v>
      </c>
      <c r="BQ73" s="242">
        <f>IFERROR($BM5*'NPgN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42673</v>
      </c>
      <c r="E75" s="50">
        <f>D75+SUM(AE75:AI75)</f>
        <v>42673</v>
      </c>
      <c r="F75" s="51" t="s">
        <v>25</v>
      </c>
      <c r="G75" s="52">
        <f>'[9]NAW4 - Refurb - NPgN'!G72</f>
        <v>14496</v>
      </c>
      <c r="H75" s="52">
        <f>'[9]NAW4 - Refurb - NPgN'!H72</f>
        <v>9898</v>
      </c>
      <c r="I75" s="52">
        <f>'[9]NAW4 - Refurb - NPgN'!I72</f>
        <v>9947</v>
      </c>
      <c r="J75" s="52">
        <f>'[9]NAW4 - Refurb - NPgN'!J72</f>
        <v>7197</v>
      </c>
      <c r="K75" s="52">
        <f>'[9]NAW4 - Refurb - NPgN'!K72</f>
        <v>1135</v>
      </c>
      <c r="L75" s="53">
        <f>SUM(G75:K75)</f>
        <v>42673</v>
      </c>
      <c r="M75" s="69">
        <f>'[9]NAW4 - Refurb - NPgN'!M72</f>
        <v>13237</v>
      </c>
      <c r="N75" s="69">
        <f>'[9]NAW4 - Refurb - NPgN'!N72</f>
        <v>9960</v>
      </c>
      <c r="O75" s="69">
        <f>'[9]NAW4 - Refurb - NPgN'!O72</f>
        <v>10135</v>
      </c>
      <c r="P75" s="69">
        <f>'[9]NAW4 - Refurb - NPgN'!P72</f>
        <v>7612</v>
      </c>
      <c r="Q75" s="69">
        <f>'[9]NAW4 - Refurb - NPgN'!Q72</f>
        <v>1702</v>
      </c>
      <c r="R75" s="53">
        <f>SUM(M75:Q75)</f>
        <v>42646</v>
      </c>
      <c r="S75" s="52">
        <f>'[9]NAW4 - Refurb - NPgN'!S72</f>
        <v>0</v>
      </c>
      <c r="T75" s="52">
        <f>'[9]NAW4 - Refurb - NPgN'!T72</f>
        <v>0</v>
      </c>
      <c r="U75" s="52">
        <f>'[9]NAW4 - Refurb - NPgN'!U72</f>
        <v>0</v>
      </c>
      <c r="V75" s="52">
        <f>'[9]NAW4 - Refurb - NPgN'!V72</f>
        <v>0</v>
      </c>
      <c r="W75" s="52">
        <f>'[9]NAW4 - Refurb - NPgN'!W72</f>
        <v>0</v>
      </c>
      <c r="X75" s="53">
        <f>SUM(S75:W75)</f>
        <v>0</v>
      </c>
      <c r="Y75" s="69">
        <f>'[9]NAW4 - Refurb - NPgN'!Y72</f>
        <v>12621</v>
      </c>
      <c r="Z75" s="69">
        <f>'[9]NAW4 - Refurb - NPgN'!Z72</f>
        <v>5451</v>
      </c>
      <c r="AA75" s="69">
        <f>'[9]NAW4 - Refurb - NPgN'!AA72</f>
        <v>14288</v>
      </c>
      <c r="AB75" s="69">
        <f>'[9]NAW4 - Refurb - NPgN'!AB72</f>
        <v>8600</v>
      </c>
      <c r="AC75" s="69">
        <f>'[9]NAW4 - Refurb - NPgN'!AC72</f>
        <v>1822</v>
      </c>
      <c r="AD75" s="53">
        <f>SUM(Y75:AC75)</f>
        <v>42782</v>
      </c>
      <c r="AE75" s="54">
        <f>'[9]NAW4 - Refurb - NPgN'!AE72</f>
        <v>0</v>
      </c>
      <c r="AF75" s="54">
        <f>'[9]NAW4 - Refurb - NPgN'!AF72</f>
        <v>0</v>
      </c>
      <c r="AG75" s="54">
        <f>'[9]NAW4 - Refurb - NPgN'!AG72</f>
        <v>0</v>
      </c>
      <c r="AH75" s="54">
        <f>'[9]NAW4 - Refurb - NPgN'!AH72</f>
        <v>0</v>
      </c>
      <c r="AI75" s="54">
        <f>'[9]NAW4 - Refurb - NPgN'!AI72</f>
        <v>0</v>
      </c>
      <c r="AJ75" s="53">
        <f>SUM(AE75:AI75)</f>
        <v>0</v>
      </c>
      <c r="AK75" s="69">
        <f>'[9]NAW4 - Refurb - NPgN'!AK72</f>
        <v>10834</v>
      </c>
      <c r="AL75" s="69">
        <f>'[9]NAW4 - Refurb - NPgN'!AL72</f>
        <v>5196</v>
      </c>
      <c r="AM75" s="69">
        <f>'[9]NAW4 - Refurb - NPgN'!AM72</f>
        <v>12471</v>
      </c>
      <c r="AN75" s="69">
        <f>'[9]NAW4 - Refurb - NPgN'!AN72</f>
        <v>9058</v>
      </c>
      <c r="AO75" s="69">
        <f>'[9]NAW4 - Refurb - NPgN'!AO72</f>
        <v>5121</v>
      </c>
      <c r="AP75" s="53">
        <f>SUM(AK75:AO75)</f>
        <v>42680</v>
      </c>
      <c r="BB75" s="6"/>
      <c r="BC75" s="6"/>
      <c r="BD75" s="51" t="s">
        <v>25</v>
      </c>
      <c r="BE75" s="172">
        <f>'NPgN - Probs. of Failure'!O$24</f>
        <v>7.2312683793356244E-6</v>
      </c>
      <c r="BF75" s="172">
        <f>'NPgN - Probs. of Failure'!P$24</f>
        <v>3.1101522968221333E-5</v>
      </c>
      <c r="BG75" s="172">
        <f>'NPgN - Probs. of Failure'!Q$24</f>
        <v>8.9766871184567392E-5</v>
      </c>
      <c r="BH75" s="172">
        <f>'NPgN - Probs. of Failure'!R$24</f>
        <v>2.0093369203406372E-4</v>
      </c>
      <c r="BI75" s="172">
        <f>'NPgN - Probs. of Failure'!S$24</f>
        <v>3.8230836452240021E-4</v>
      </c>
      <c r="BJ75" s="175"/>
      <c r="BK75" s="6"/>
      <c r="BL75" s="51" t="s">
        <v>25</v>
      </c>
      <c r="BM75" s="194">
        <f>$BM2*'NPgN - Average Cons. of Failure'!$Q$24</f>
        <v>7410.1626029930603</v>
      </c>
      <c r="BN75" s="194">
        <f>$BM2*'NPgN - Average Cons. of Failure'!$Q$24</f>
        <v>7410.1626029930603</v>
      </c>
      <c r="BO75" s="194">
        <f>$BM2*'NPgN - Average Cons. of Failure'!$Q$24</f>
        <v>7410.1626029930603</v>
      </c>
      <c r="BP75" s="194">
        <f>$BM2*'NPgN - Average Cons. of Failure'!$Q$24</f>
        <v>7410.1626029930603</v>
      </c>
      <c r="BQ75" s="194">
        <f>$BM2*'NPgN - Average Cons. of Failure'!$Q$24</f>
        <v>7410.1626029930603</v>
      </c>
      <c r="BR75" s="175"/>
      <c r="BS75" s="6"/>
      <c r="BT75" s="51" t="s">
        <v>25</v>
      </c>
      <c r="BU75" s="24">
        <f t="shared" si="19"/>
        <v>5.3584874516759078E-2</v>
      </c>
      <c r="BV75" s="24">
        <f t="shared" si="19"/>
        <v>0.23046734239524344</v>
      </c>
      <c r="BW75" s="24">
        <f t="shared" si="19"/>
        <v>0.66518711183957668</v>
      </c>
      <c r="BX75" s="24">
        <f t="shared" si="19"/>
        <v>1.4889513303921436</v>
      </c>
      <c r="BY75" s="24">
        <f t="shared" si="19"/>
        <v>2.8329671455953287</v>
      </c>
      <c r="BZ75" s="6"/>
      <c r="CA75" s="6"/>
      <c r="CB75" s="51" t="s">
        <v>25</v>
      </c>
      <c r="CC75" s="195">
        <f>IF(BU75="","",M75*BU75)</f>
        <v>709.30298397833997</v>
      </c>
      <c r="CD75" s="195">
        <f t="shared" ref="CD75:CG78" si="398">IF(BV75="","",N75*BV75)</f>
        <v>2295.4547302566248</v>
      </c>
      <c r="CE75" s="195">
        <f t="shared" si="398"/>
        <v>6741.6713784941094</v>
      </c>
      <c r="CF75" s="195">
        <f t="shared" si="398"/>
        <v>11333.897526944997</v>
      </c>
      <c r="CG75" s="195">
        <f t="shared" si="398"/>
        <v>4821.7100818032495</v>
      </c>
      <c r="CH75" s="198">
        <f>SUM(CC75:CG75)</f>
        <v>25902.036701477322</v>
      </c>
      <c r="CI75" s="68"/>
      <c r="CJ75" s="68"/>
      <c r="CK75" s="195">
        <f t="shared" ref="CK75:CO78" si="399">IF(BU75="","",G75*BU75)</f>
        <v>776.76634099493958</v>
      </c>
      <c r="CL75" s="195">
        <f t="shared" si="399"/>
        <v>2281.1657550281197</v>
      </c>
      <c r="CM75" s="195">
        <f t="shared" si="399"/>
        <v>6616.6162014682695</v>
      </c>
      <c r="CN75" s="195">
        <f t="shared" si="399"/>
        <v>10715.982724832256</v>
      </c>
      <c r="CO75" s="195">
        <f t="shared" si="399"/>
        <v>3215.4177102506983</v>
      </c>
      <c r="CP75" s="198">
        <f t="shared" si="3"/>
        <v>23605.948732574285</v>
      </c>
      <c r="CS75" s="195">
        <f>IF(BU75="","",Y75*BU75)</f>
        <v>676.29470127601633</v>
      </c>
      <c r="CT75" s="195">
        <f t="shared" ref="CT75:CW78" si="400">IF(BV75="","",Z75*BV75)</f>
        <v>1256.277483396472</v>
      </c>
      <c r="CU75" s="195">
        <f t="shared" si="400"/>
        <v>9504.1934539638714</v>
      </c>
      <c r="CV75" s="195">
        <f t="shared" si="400"/>
        <v>12804.981441372434</v>
      </c>
      <c r="CW75" s="195">
        <f t="shared" si="400"/>
        <v>5161.6661392746892</v>
      </c>
      <c r="CX75" s="198">
        <f t="shared" si="5"/>
        <v>29403.413219283484</v>
      </c>
      <c r="DA75" s="195">
        <f>IF(BU75="","",(S75+Y75)*BU75)</f>
        <v>676.29470127601633</v>
      </c>
      <c r="DB75" s="195">
        <f t="shared" ref="DB75:DE78" si="401">IF(BV75="","",(T75+Z75)*BV75)</f>
        <v>1256.277483396472</v>
      </c>
      <c r="DC75" s="195">
        <f t="shared" si="401"/>
        <v>9504.1934539638714</v>
      </c>
      <c r="DD75" s="195">
        <f t="shared" si="401"/>
        <v>12804.981441372434</v>
      </c>
      <c r="DE75" s="195">
        <f t="shared" si="401"/>
        <v>5161.6661392746892</v>
      </c>
      <c r="DF75" s="198">
        <f t="shared" si="7"/>
        <v>29403.413219283484</v>
      </c>
      <c r="DI75" s="195">
        <f>IF(BU75="","",AK75*BU75)</f>
        <v>580.53853051456781</v>
      </c>
      <c r="DJ75" s="195">
        <f t="shared" ref="DJ75:DM78" si="402">IF(BV75="","",AL75*BV75)</f>
        <v>1197.5083110856849</v>
      </c>
      <c r="DK75" s="195">
        <f t="shared" si="402"/>
        <v>8295.5484717513609</v>
      </c>
      <c r="DL75" s="195">
        <f t="shared" si="402"/>
        <v>13486.921150692036</v>
      </c>
      <c r="DM75" s="195">
        <f t="shared" si="402"/>
        <v>14507.624752593678</v>
      </c>
      <c r="DN75" s="198">
        <f t="shared" si="25"/>
        <v>38068.141216637327</v>
      </c>
      <c r="DQ75" s="195">
        <f>IF(BU75="","",(AE75+AK75)*BU75)</f>
        <v>580.53853051456781</v>
      </c>
      <c r="DR75" s="195">
        <f t="shared" ref="DR75:DU78" si="403">IF(BV75="","",(AF75+AL75)*BV75)</f>
        <v>1197.5083110856849</v>
      </c>
      <c r="DS75" s="195">
        <f t="shared" si="403"/>
        <v>8295.5484717513609</v>
      </c>
      <c r="DT75" s="195">
        <f t="shared" si="403"/>
        <v>13486.921150692036</v>
      </c>
      <c r="DU75" s="195">
        <f t="shared" si="403"/>
        <v>14507.624752593678</v>
      </c>
      <c r="DV75" s="198">
        <f t="shared" si="10"/>
        <v>38068.141216637327</v>
      </c>
    </row>
    <row r="76" spans="1:126" ht="25.5" customHeight="1">
      <c r="A76" s="19"/>
      <c r="B76" s="55"/>
      <c r="C76" s="55"/>
      <c r="D76" s="56">
        <f t="shared" ref="D76:D78" si="404">L76</f>
        <v>56579</v>
      </c>
      <c r="E76" s="57">
        <f t="shared" ref="E76:E78" si="405">D76+SUM(AE76:AI76)</f>
        <v>56579</v>
      </c>
      <c r="F76" s="58" t="s">
        <v>27</v>
      </c>
      <c r="G76" s="52">
        <f>'[9]NAW4 - Refurb - NPgN'!G73</f>
        <v>19086</v>
      </c>
      <c r="H76" s="52">
        <f>'[9]NAW4 - Refurb - NPgN'!H73</f>
        <v>13113</v>
      </c>
      <c r="I76" s="52">
        <f>'[9]NAW4 - Refurb - NPgN'!I73</f>
        <v>12487</v>
      </c>
      <c r="J76" s="52">
        <f>'[9]NAW4 - Refurb - NPgN'!J73</f>
        <v>10437</v>
      </c>
      <c r="K76" s="52">
        <f>'[9]NAW4 - Refurb - NPgN'!K73</f>
        <v>1456</v>
      </c>
      <c r="L76" s="59">
        <f t="shared" ref="L76:L78" si="406">SUM(G76:K76)</f>
        <v>56579</v>
      </c>
      <c r="M76" s="52">
        <f>'[9]NAW4 - Refurb - NPgN'!M73</f>
        <v>17419</v>
      </c>
      <c r="N76" s="52">
        <f>'[9]NAW4 - Refurb - NPgN'!N73</f>
        <v>13191</v>
      </c>
      <c r="O76" s="52">
        <f>'[9]NAW4 - Refurb - NPgN'!O73</f>
        <v>12717</v>
      </c>
      <c r="P76" s="52">
        <f>'[9]NAW4 - Refurb - NPgN'!P73</f>
        <v>11032</v>
      </c>
      <c r="Q76" s="52">
        <f>'[9]NAW4 - Refurb - NPgN'!Q73</f>
        <v>2157</v>
      </c>
      <c r="R76" s="59">
        <f t="shared" ref="R76:R78" si="407">SUM(M76:Q76)</f>
        <v>56516</v>
      </c>
      <c r="S76" s="52">
        <f>'[9]NAW4 - Refurb - NPgN'!S73</f>
        <v>0</v>
      </c>
      <c r="T76" s="52">
        <f>'[9]NAW4 - Refurb - NPgN'!T73</f>
        <v>0</v>
      </c>
      <c r="U76" s="52">
        <f>'[9]NAW4 - Refurb - NPgN'!U73</f>
        <v>0</v>
      </c>
      <c r="V76" s="52">
        <f>'[9]NAW4 - Refurb - NPgN'!V73</f>
        <v>0</v>
      </c>
      <c r="W76" s="52">
        <f>'[9]NAW4 - Refurb - NPgN'!W73</f>
        <v>0</v>
      </c>
      <c r="X76" s="59">
        <f t="shared" ref="X76:X78" si="408">SUM(S76:W76)</f>
        <v>0</v>
      </c>
      <c r="Y76" s="52">
        <f>'[9]NAW4 - Refurb - NPgN'!Y73</f>
        <v>16628</v>
      </c>
      <c r="Z76" s="52">
        <f>'[9]NAW4 - Refurb - NPgN'!Z73</f>
        <v>7242</v>
      </c>
      <c r="AA76" s="52">
        <f>'[9]NAW4 - Refurb - NPgN'!AA73</f>
        <v>17935</v>
      </c>
      <c r="AB76" s="52">
        <f>'[9]NAW4 - Refurb - NPgN'!AB73</f>
        <v>12476</v>
      </c>
      <c r="AC76" s="52">
        <f>'[9]NAW4 - Refurb - NPgN'!AC73</f>
        <v>2327</v>
      </c>
      <c r="AD76" s="59">
        <f t="shared" ref="AD76:AD78" si="409">SUM(Y76:AC76)</f>
        <v>56608</v>
      </c>
      <c r="AE76" s="52">
        <f>'[9]NAW4 - Refurb - NPgN'!AE73</f>
        <v>0</v>
      </c>
      <c r="AF76" s="52">
        <f>'[9]NAW4 - Refurb - NPgN'!AF73</f>
        <v>0</v>
      </c>
      <c r="AG76" s="52">
        <f>'[9]NAW4 - Refurb - NPgN'!AG73</f>
        <v>0</v>
      </c>
      <c r="AH76" s="52">
        <f>'[9]NAW4 - Refurb - NPgN'!AH73</f>
        <v>0</v>
      </c>
      <c r="AI76" s="52">
        <f>'[9]NAW4 - Refurb - NPgN'!AI73</f>
        <v>0</v>
      </c>
      <c r="AJ76" s="59">
        <f t="shared" ref="AJ76:AJ78" si="410">SUM(AE76:AI76)</f>
        <v>0</v>
      </c>
      <c r="AK76" s="52">
        <f>'[9]NAW4 - Refurb - NPgN'!AK73</f>
        <v>14288</v>
      </c>
      <c r="AL76" s="52">
        <f>'[9]NAW4 - Refurb - NPgN'!AL73</f>
        <v>6915</v>
      </c>
      <c r="AM76" s="52">
        <f>'[9]NAW4 - Refurb - NPgN'!AM73</f>
        <v>15666</v>
      </c>
      <c r="AN76" s="52">
        <f>'[9]NAW4 - Refurb - NPgN'!AN73</f>
        <v>13149</v>
      </c>
      <c r="AO76" s="52">
        <f>'[9]NAW4 - Refurb - NPgN'!AO73</f>
        <v>6479</v>
      </c>
      <c r="AP76" s="59">
        <f t="shared" ref="AP76:AP78" si="411">SUM(AK76:AO76)</f>
        <v>56497</v>
      </c>
      <c r="BB76" s="6"/>
      <c r="BC76" s="6"/>
      <c r="BD76" s="58" t="s">
        <v>27</v>
      </c>
      <c r="BE76" s="172">
        <f>'NPgN - Probs. of Failure'!O$24</f>
        <v>7.2312683793356244E-6</v>
      </c>
      <c r="BF76" s="172">
        <f>'NPgN - Probs. of Failure'!P$24</f>
        <v>3.1101522968221333E-5</v>
      </c>
      <c r="BG76" s="172">
        <f>'NPgN - Probs. of Failure'!Q$24</f>
        <v>8.9766871184567392E-5</v>
      </c>
      <c r="BH76" s="172">
        <f>'NPgN - Probs. of Failure'!R$24</f>
        <v>2.0093369203406372E-4</v>
      </c>
      <c r="BI76" s="172">
        <f>'NPgN - Probs. of Failure'!S$24</f>
        <v>3.8230836452240021E-4</v>
      </c>
      <c r="BJ76" s="176"/>
      <c r="BK76" s="6"/>
      <c r="BL76" s="58" t="s">
        <v>27</v>
      </c>
      <c r="BM76" s="194">
        <f>$BM3*'NPgN - Average Cons. of Failure'!$Q$24</f>
        <v>10585.946575704373</v>
      </c>
      <c r="BN76" s="194">
        <f>$BM3*'NPgN - Average Cons. of Failure'!$Q$24</f>
        <v>10585.946575704373</v>
      </c>
      <c r="BO76" s="194">
        <f>$BM3*'NPgN - Average Cons. of Failure'!$Q$24</f>
        <v>10585.946575704373</v>
      </c>
      <c r="BP76" s="194">
        <f>$BM3*'NPgN - Average Cons. of Failure'!$Q$24</f>
        <v>10585.946575704373</v>
      </c>
      <c r="BQ76" s="194">
        <f>$BM3*'NPgN - Average Cons. of Failure'!$Q$24</f>
        <v>10585.946575704373</v>
      </c>
      <c r="BR76" s="176"/>
      <c r="BS76" s="6"/>
      <c r="BT76" s="58" t="s">
        <v>27</v>
      </c>
      <c r="BU76" s="24">
        <f t="shared" si="19"/>
        <v>7.6549820738227262E-2</v>
      </c>
      <c r="BV76" s="24">
        <f t="shared" si="19"/>
        <v>0.32923906056463353</v>
      </c>
      <c r="BW76" s="24">
        <f t="shared" si="19"/>
        <v>0.95026730262796666</v>
      </c>
      <c r="BX76" s="24">
        <f t="shared" si="19"/>
        <v>2.1270733291316337</v>
      </c>
      <c r="BY76" s="24">
        <f t="shared" si="19"/>
        <v>4.0470959222790412</v>
      </c>
      <c r="BZ76" s="6"/>
      <c r="CA76" s="6"/>
      <c r="CB76" s="58" t="s">
        <v>27</v>
      </c>
      <c r="CC76" s="195">
        <f t="shared" ref="CC76:CC78" si="412">IF(BU76="","",M76*BU76)</f>
        <v>1333.4213274391807</v>
      </c>
      <c r="CD76" s="195">
        <f t="shared" si="398"/>
        <v>4342.992447908081</v>
      </c>
      <c r="CE76" s="195">
        <f t="shared" si="398"/>
        <v>12084.549287519852</v>
      </c>
      <c r="CF76" s="195">
        <f t="shared" si="398"/>
        <v>23465.872966980183</v>
      </c>
      <c r="CG76" s="195">
        <f t="shared" si="398"/>
        <v>8729.5859043558921</v>
      </c>
      <c r="CH76" s="198">
        <f t="shared" ref="CH76:CH78" si="413">SUM(CC76:CG76)</f>
        <v>49956.421934203187</v>
      </c>
      <c r="CI76" s="68"/>
      <c r="CJ76" s="68"/>
      <c r="CK76" s="195">
        <f t="shared" si="399"/>
        <v>1461.0298786098056</v>
      </c>
      <c r="CL76" s="195">
        <f t="shared" si="399"/>
        <v>4317.3118011840397</v>
      </c>
      <c r="CM76" s="195">
        <f t="shared" si="399"/>
        <v>11865.98780791542</v>
      </c>
      <c r="CN76" s="195">
        <f t="shared" si="399"/>
        <v>22200.264336146862</v>
      </c>
      <c r="CO76" s="195">
        <f t="shared" si="399"/>
        <v>5892.5716628382843</v>
      </c>
      <c r="CP76" s="198">
        <f t="shared" si="3"/>
        <v>45737.165486694415</v>
      </c>
      <c r="CS76" s="195">
        <f t="shared" ref="CS76:CS78" si="414">IF(BU76="","",Y76*BU76)</f>
        <v>1272.8704192352429</v>
      </c>
      <c r="CT76" s="195">
        <f t="shared" si="400"/>
        <v>2384.3492766090762</v>
      </c>
      <c r="CU76" s="195">
        <f t="shared" si="400"/>
        <v>17043.044072632583</v>
      </c>
      <c r="CV76" s="195">
        <f t="shared" si="400"/>
        <v>26537.366854246262</v>
      </c>
      <c r="CW76" s="195">
        <f t="shared" si="400"/>
        <v>9417.5922111433283</v>
      </c>
      <c r="CX76" s="198">
        <f t="shared" si="5"/>
        <v>56655.222833866501</v>
      </c>
      <c r="DA76" s="195">
        <f t="shared" ref="DA76:DA78" si="415">IF(BU76="","",(S76+Y76)*BU76)</f>
        <v>1272.8704192352429</v>
      </c>
      <c r="DB76" s="195">
        <f t="shared" si="401"/>
        <v>2384.3492766090762</v>
      </c>
      <c r="DC76" s="195">
        <f t="shared" si="401"/>
        <v>17043.044072632583</v>
      </c>
      <c r="DD76" s="195">
        <f t="shared" si="401"/>
        <v>26537.366854246262</v>
      </c>
      <c r="DE76" s="195">
        <f t="shared" si="401"/>
        <v>9417.5922111433283</v>
      </c>
      <c r="DF76" s="198">
        <f t="shared" si="7"/>
        <v>56655.222833866501</v>
      </c>
      <c r="DI76" s="195">
        <f t="shared" ref="DI76:DI78" si="416">IF(BU76="","",AK76*BU76)</f>
        <v>1093.7438387077912</v>
      </c>
      <c r="DJ76" s="195">
        <f t="shared" si="402"/>
        <v>2276.6881038044407</v>
      </c>
      <c r="DK76" s="195">
        <f t="shared" si="402"/>
        <v>14886.887562969725</v>
      </c>
      <c r="DL76" s="195">
        <f t="shared" si="402"/>
        <v>27968.887204751853</v>
      </c>
      <c r="DM76" s="195">
        <f t="shared" si="402"/>
        <v>26221.134480445908</v>
      </c>
      <c r="DN76" s="198">
        <f t="shared" si="25"/>
        <v>72447.341190679726</v>
      </c>
      <c r="DQ76" s="195">
        <f t="shared" ref="DQ76:DQ78" si="417">IF(BU76="","",(AE76+AK76)*BU76)</f>
        <v>1093.7438387077912</v>
      </c>
      <c r="DR76" s="195">
        <f t="shared" si="403"/>
        <v>2276.6881038044407</v>
      </c>
      <c r="DS76" s="195">
        <f t="shared" si="403"/>
        <v>14886.887562969725</v>
      </c>
      <c r="DT76" s="195">
        <f t="shared" si="403"/>
        <v>27968.887204751853</v>
      </c>
      <c r="DU76" s="195">
        <f t="shared" si="403"/>
        <v>26221.134480445908</v>
      </c>
      <c r="DV76" s="198">
        <f t="shared" si="10"/>
        <v>72447.341190679726</v>
      </c>
    </row>
    <row r="77" spans="1:126" ht="25.5" customHeight="1">
      <c r="A77" s="19"/>
      <c r="B77" s="55"/>
      <c r="C77" s="55"/>
      <c r="D77" s="56">
        <f t="shared" si="404"/>
        <v>23551</v>
      </c>
      <c r="E77" s="57">
        <f t="shared" si="405"/>
        <v>23551</v>
      </c>
      <c r="F77" s="58" t="s">
        <v>29</v>
      </c>
      <c r="G77" s="52">
        <f>'[9]NAW4 - Refurb - NPgN'!G74</f>
        <v>7796</v>
      </c>
      <c r="H77" s="52">
        <f>'[9]NAW4 - Refurb - NPgN'!H74</f>
        <v>5437</v>
      </c>
      <c r="I77" s="52">
        <f>'[9]NAW4 - Refurb - NPgN'!I74</f>
        <v>5297</v>
      </c>
      <c r="J77" s="52">
        <f>'[9]NAW4 - Refurb - NPgN'!J74</f>
        <v>4320</v>
      </c>
      <c r="K77" s="52">
        <f>'[9]NAW4 - Refurb - NPgN'!K74</f>
        <v>701</v>
      </c>
      <c r="L77" s="59">
        <f t="shared" si="406"/>
        <v>23551</v>
      </c>
      <c r="M77" s="52">
        <f>'[9]NAW4 - Refurb - NPgN'!M74</f>
        <v>7119</v>
      </c>
      <c r="N77" s="52">
        <f>'[9]NAW4 - Refurb - NPgN'!N74</f>
        <v>5471</v>
      </c>
      <c r="O77" s="52">
        <f>'[9]NAW4 - Refurb - NPgN'!O74</f>
        <v>5397</v>
      </c>
      <c r="P77" s="52">
        <f>'[9]NAW4 - Refurb - NPgN'!P74</f>
        <v>4570</v>
      </c>
      <c r="Q77" s="52">
        <f>'[9]NAW4 - Refurb - NPgN'!Q74</f>
        <v>1053</v>
      </c>
      <c r="R77" s="59">
        <f t="shared" si="407"/>
        <v>23610</v>
      </c>
      <c r="S77" s="52">
        <f>'[9]NAW4 - Refurb - NPgN'!S74</f>
        <v>0</v>
      </c>
      <c r="T77" s="52">
        <f>'[9]NAW4 - Refurb - NPgN'!T74</f>
        <v>0</v>
      </c>
      <c r="U77" s="52">
        <f>'[9]NAW4 - Refurb - NPgN'!U74</f>
        <v>0</v>
      </c>
      <c r="V77" s="52">
        <f>'[9]NAW4 - Refurb - NPgN'!V74</f>
        <v>0</v>
      </c>
      <c r="W77" s="52">
        <f>'[9]NAW4 - Refurb - NPgN'!W74</f>
        <v>0</v>
      </c>
      <c r="X77" s="59">
        <f t="shared" si="408"/>
        <v>0</v>
      </c>
      <c r="Y77" s="52">
        <f>'[9]NAW4 - Refurb - NPgN'!Y74</f>
        <v>6787</v>
      </c>
      <c r="Z77" s="52">
        <f>'[9]NAW4 - Refurb - NPgN'!Z74</f>
        <v>2993</v>
      </c>
      <c r="AA77" s="52">
        <f>'[9]NAW4 - Refurb - NPgN'!AA74</f>
        <v>7607</v>
      </c>
      <c r="AB77" s="52">
        <f>'[9]NAW4 - Refurb - NPgN'!AB74</f>
        <v>5162</v>
      </c>
      <c r="AC77" s="52">
        <f>'[9]NAW4 - Refurb - NPgN'!AC74</f>
        <v>1125</v>
      </c>
      <c r="AD77" s="59">
        <f t="shared" si="409"/>
        <v>23674</v>
      </c>
      <c r="AE77" s="52">
        <f>'[9]NAW4 - Refurb - NPgN'!AE74</f>
        <v>0</v>
      </c>
      <c r="AF77" s="52">
        <f>'[9]NAW4 - Refurb - NPgN'!AF74</f>
        <v>0</v>
      </c>
      <c r="AG77" s="52">
        <f>'[9]NAW4 - Refurb - NPgN'!AG74</f>
        <v>0</v>
      </c>
      <c r="AH77" s="52">
        <f>'[9]NAW4 - Refurb - NPgN'!AH74</f>
        <v>0</v>
      </c>
      <c r="AI77" s="52">
        <f>'[9]NAW4 - Refurb - NPgN'!AI74</f>
        <v>0</v>
      </c>
      <c r="AJ77" s="59">
        <f t="shared" si="410"/>
        <v>0</v>
      </c>
      <c r="AK77" s="52">
        <f>'[9]NAW4 - Refurb - NPgN'!AK74</f>
        <v>5824</v>
      </c>
      <c r="AL77" s="52">
        <f>'[9]NAW4 - Refurb - NPgN'!AL74</f>
        <v>2852</v>
      </c>
      <c r="AM77" s="52">
        <f>'[9]NAW4 - Refurb - NPgN'!AM74</f>
        <v>6638</v>
      </c>
      <c r="AN77" s="52">
        <f>'[9]NAW4 - Refurb - NPgN'!AN74</f>
        <v>5437</v>
      </c>
      <c r="AO77" s="52">
        <f>'[9]NAW4 - Refurb - NPgN'!AO74</f>
        <v>3165</v>
      </c>
      <c r="AP77" s="59">
        <f t="shared" si="411"/>
        <v>23916</v>
      </c>
      <c r="BB77" s="6"/>
      <c r="BC77" s="6"/>
      <c r="BD77" s="58" t="s">
        <v>29</v>
      </c>
      <c r="BE77" s="172">
        <f>'NPgN - Probs. of Failure'!O$24</f>
        <v>7.2312683793356244E-6</v>
      </c>
      <c r="BF77" s="172">
        <f>'NPgN - Probs. of Failure'!P$24</f>
        <v>3.1101522968221333E-5</v>
      </c>
      <c r="BG77" s="172">
        <f>'NPgN - Probs. of Failure'!Q$24</f>
        <v>8.9766871184567392E-5</v>
      </c>
      <c r="BH77" s="172">
        <f>'NPgN - Probs. of Failure'!R$24</f>
        <v>2.0093369203406372E-4</v>
      </c>
      <c r="BI77" s="172">
        <f>'NPgN - Probs. of Failure'!S$24</f>
        <v>3.8230836452240021E-4</v>
      </c>
      <c r="BJ77" s="176"/>
      <c r="BK77" s="6"/>
      <c r="BL77" s="58" t="s">
        <v>29</v>
      </c>
      <c r="BM77" s="194">
        <f>$BM4*'NPgN - Average Cons. of Failure'!$Q$24</f>
        <v>15878.919863556559</v>
      </c>
      <c r="BN77" s="194">
        <f>$BM4*'NPgN - Average Cons. of Failure'!$Q$24</f>
        <v>15878.919863556559</v>
      </c>
      <c r="BO77" s="194">
        <f>$BM4*'NPgN - Average Cons. of Failure'!$Q$24</f>
        <v>15878.919863556559</v>
      </c>
      <c r="BP77" s="194">
        <f>$BM4*'NPgN - Average Cons. of Failure'!$Q$24</f>
        <v>15878.919863556559</v>
      </c>
      <c r="BQ77" s="194">
        <f>$BM4*'NPgN - Average Cons. of Failure'!$Q$24</f>
        <v>15878.919863556559</v>
      </c>
      <c r="BR77" s="176"/>
      <c r="BS77" s="6"/>
      <c r="BT77" s="58" t="s">
        <v>29</v>
      </c>
      <c r="BU77" s="24">
        <f t="shared" ref="BU77:BY127" si="418">IF(BM77&gt;0,BE77*BM77,"")</f>
        <v>0.11482473110734089</v>
      </c>
      <c r="BV77" s="24">
        <f t="shared" si="418"/>
        <v>0.49385859084695027</v>
      </c>
      <c r="BW77" s="24">
        <f t="shared" si="418"/>
        <v>1.4254009539419501</v>
      </c>
      <c r="BX77" s="24">
        <f t="shared" si="418"/>
        <v>3.1906099936974508</v>
      </c>
      <c r="BY77" s="24">
        <f t="shared" si="418"/>
        <v>6.0706438834185619</v>
      </c>
      <c r="BZ77" s="6"/>
      <c r="CA77" s="6"/>
      <c r="CB77" s="58" t="s">
        <v>29</v>
      </c>
      <c r="CC77" s="195">
        <f t="shared" si="412"/>
        <v>817.43726075315976</v>
      </c>
      <c r="CD77" s="195">
        <f t="shared" si="398"/>
        <v>2701.9003505236651</v>
      </c>
      <c r="CE77" s="195">
        <f t="shared" si="398"/>
        <v>7692.8889484247047</v>
      </c>
      <c r="CF77" s="195">
        <f t="shared" si="398"/>
        <v>14581.087671197351</v>
      </c>
      <c r="CG77" s="195">
        <f t="shared" si="398"/>
        <v>6392.3880092397458</v>
      </c>
      <c r="CH77" s="198">
        <f t="shared" si="413"/>
        <v>32185.702240138624</v>
      </c>
      <c r="CI77" s="68"/>
      <c r="CJ77" s="68"/>
      <c r="CK77" s="195">
        <f t="shared" si="399"/>
        <v>895.1736037128295</v>
      </c>
      <c r="CL77" s="195">
        <f t="shared" si="399"/>
        <v>2685.1091584348687</v>
      </c>
      <c r="CM77" s="195">
        <f t="shared" si="399"/>
        <v>7550.3488530305094</v>
      </c>
      <c r="CN77" s="195">
        <f t="shared" si="399"/>
        <v>13783.435172772988</v>
      </c>
      <c r="CO77" s="195">
        <f t="shared" si="399"/>
        <v>4255.5213622764122</v>
      </c>
      <c r="CP77" s="198">
        <f t="shared" ref="CP77:CP140" si="419">SUM(CK77:CO77)</f>
        <v>29169.58815022761</v>
      </c>
      <c r="CS77" s="195">
        <f t="shared" si="414"/>
        <v>779.31545002552264</v>
      </c>
      <c r="CT77" s="195">
        <f t="shared" si="400"/>
        <v>1478.1187624049221</v>
      </c>
      <c r="CU77" s="195">
        <f t="shared" si="400"/>
        <v>10843.025056636414</v>
      </c>
      <c r="CV77" s="195">
        <f t="shared" si="400"/>
        <v>16469.92878746624</v>
      </c>
      <c r="CW77" s="195">
        <f t="shared" si="400"/>
        <v>6829.4743688458821</v>
      </c>
      <c r="CX77" s="198">
        <f t="shared" ref="CX77:CX140" si="420">SUM(CS77:CW77)</f>
        <v>36399.862425378982</v>
      </c>
      <c r="DA77" s="195">
        <f t="shared" si="415"/>
        <v>779.31545002552264</v>
      </c>
      <c r="DB77" s="195">
        <f t="shared" si="401"/>
        <v>1478.1187624049221</v>
      </c>
      <c r="DC77" s="195">
        <f t="shared" si="401"/>
        <v>10843.025056636414</v>
      </c>
      <c r="DD77" s="195">
        <f t="shared" si="401"/>
        <v>16469.92878746624</v>
      </c>
      <c r="DE77" s="195">
        <f t="shared" si="401"/>
        <v>6829.4743688458821</v>
      </c>
      <c r="DF77" s="198">
        <f t="shared" ref="DF77:DF140" si="421">SUM(DA77:DE77)</f>
        <v>36399.862425378982</v>
      </c>
      <c r="DI77" s="195">
        <f t="shared" si="416"/>
        <v>668.73923396915336</v>
      </c>
      <c r="DJ77" s="195">
        <f t="shared" si="402"/>
        <v>1408.4847010955023</v>
      </c>
      <c r="DK77" s="195">
        <f t="shared" si="402"/>
        <v>9461.8115322666654</v>
      </c>
      <c r="DL77" s="195">
        <f t="shared" si="402"/>
        <v>17347.346535733039</v>
      </c>
      <c r="DM77" s="195">
        <f t="shared" si="402"/>
        <v>19213.58789101975</v>
      </c>
      <c r="DN77" s="198">
        <f t="shared" si="25"/>
        <v>48099.969894084112</v>
      </c>
      <c r="DQ77" s="195">
        <f t="shared" si="417"/>
        <v>668.73923396915336</v>
      </c>
      <c r="DR77" s="195">
        <f t="shared" si="403"/>
        <v>1408.4847010955023</v>
      </c>
      <c r="DS77" s="195">
        <f t="shared" si="403"/>
        <v>9461.8115322666654</v>
      </c>
      <c r="DT77" s="195">
        <f t="shared" si="403"/>
        <v>17347.346535733039</v>
      </c>
      <c r="DU77" s="195">
        <f t="shared" si="403"/>
        <v>19213.58789101975</v>
      </c>
      <c r="DV77" s="198">
        <f t="shared" ref="DV77:DV140" si="422">SUM(DQ77:DU77)</f>
        <v>48099.969894084112</v>
      </c>
    </row>
    <row r="78" spans="1:126" ht="25.5" customHeight="1">
      <c r="A78" s="19"/>
      <c r="B78" s="55"/>
      <c r="C78" s="55"/>
      <c r="D78" s="56">
        <f t="shared" si="404"/>
        <v>3346</v>
      </c>
      <c r="E78" s="57">
        <f t="shared" si="405"/>
        <v>3346</v>
      </c>
      <c r="F78" s="58" t="s">
        <v>30</v>
      </c>
      <c r="G78" s="52">
        <f>'[9]NAW4 - Refurb - NPgN'!G75</f>
        <v>705</v>
      </c>
      <c r="H78" s="52">
        <f>'[9]NAW4 - Refurb - NPgN'!H75</f>
        <v>1366</v>
      </c>
      <c r="I78" s="52">
        <f>'[9]NAW4 - Refurb - NPgN'!I75</f>
        <v>725</v>
      </c>
      <c r="J78" s="52">
        <f>'[9]NAW4 - Refurb - NPgN'!J75</f>
        <v>486</v>
      </c>
      <c r="K78" s="52">
        <f>'[9]NAW4 - Refurb - NPgN'!K75</f>
        <v>64</v>
      </c>
      <c r="L78" s="59">
        <f t="shared" si="406"/>
        <v>3346</v>
      </c>
      <c r="M78" s="52">
        <f>'[9]NAW4 - Refurb - NPgN'!M75</f>
        <v>645</v>
      </c>
      <c r="N78" s="52">
        <f>'[9]NAW4 - Refurb - NPgN'!N75</f>
        <v>1375</v>
      </c>
      <c r="O78" s="52">
        <f>'[9]NAW4 - Refurb - NPgN'!O75</f>
        <v>740</v>
      </c>
      <c r="P78" s="52">
        <f>'[9]NAW4 - Refurb - NPgN'!P75</f>
        <v>516</v>
      </c>
      <c r="Q78" s="52">
        <f>'[9]NAW4 - Refurb - NPgN'!Q75</f>
        <v>101</v>
      </c>
      <c r="R78" s="59">
        <f t="shared" si="407"/>
        <v>3377</v>
      </c>
      <c r="S78" s="52">
        <f>'[9]NAW4 - Refurb - NPgN'!S75</f>
        <v>0</v>
      </c>
      <c r="T78" s="52">
        <f>'[9]NAW4 - Refurb - NPgN'!T75</f>
        <v>0</v>
      </c>
      <c r="U78" s="52">
        <f>'[9]NAW4 - Refurb - NPgN'!U75</f>
        <v>0</v>
      </c>
      <c r="V78" s="52">
        <f>'[9]NAW4 - Refurb - NPgN'!V75</f>
        <v>0</v>
      </c>
      <c r="W78" s="52">
        <f>'[9]NAW4 - Refurb - NPgN'!W75</f>
        <v>0</v>
      </c>
      <c r="X78" s="59">
        <f t="shared" si="408"/>
        <v>0</v>
      </c>
      <c r="Y78" s="52">
        <f>'[9]NAW4 - Refurb - NPgN'!Y75</f>
        <v>611</v>
      </c>
      <c r="Z78" s="52">
        <f>'[9]NAW4 - Refurb - NPgN'!Z75</f>
        <v>749</v>
      </c>
      <c r="AA78" s="52">
        <f>'[9]NAW4 - Refurb - NPgN'!AA75</f>
        <v>1041</v>
      </c>
      <c r="AB78" s="52">
        <f>'[9]NAW4 - Refurb - NPgN'!AB75</f>
        <v>580</v>
      </c>
      <c r="AC78" s="52">
        <f>'[9]NAW4 - Refurb - NPgN'!AC75</f>
        <v>104</v>
      </c>
      <c r="AD78" s="59">
        <f t="shared" si="409"/>
        <v>3085</v>
      </c>
      <c r="AE78" s="52">
        <f>'[9]NAW4 - Refurb - NPgN'!AE75</f>
        <v>0</v>
      </c>
      <c r="AF78" s="52">
        <f>'[9]NAW4 - Refurb - NPgN'!AF75</f>
        <v>0</v>
      </c>
      <c r="AG78" s="52">
        <f>'[9]NAW4 - Refurb - NPgN'!AG75</f>
        <v>0</v>
      </c>
      <c r="AH78" s="52">
        <f>'[9]NAW4 - Refurb - NPgN'!AH75</f>
        <v>0</v>
      </c>
      <c r="AI78" s="52">
        <f>'[9]NAW4 - Refurb - NPgN'!AI75</f>
        <v>0</v>
      </c>
      <c r="AJ78" s="59">
        <f t="shared" si="410"/>
        <v>0</v>
      </c>
      <c r="AK78" s="52">
        <f>'[9]NAW4 - Refurb - NPgN'!AK75</f>
        <v>521</v>
      </c>
      <c r="AL78" s="52">
        <f>'[9]NAW4 - Refurb - NPgN'!AL75</f>
        <v>713</v>
      </c>
      <c r="AM78" s="52">
        <f>'[9]NAW4 - Refurb - NPgN'!AM75</f>
        <v>906</v>
      </c>
      <c r="AN78" s="52">
        <f>'[9]NAW4 - Refurb - NPgN'!AN75</f>
        <v>610</v>
      </c>
      <c r="AO78" s="52">
        <f>'[9]NAW4 - Refurb - NPgN'!AO75</f>
        <v>306</v>
      </c>
      <c r="AP78" s="59">
        <f t="shared" si="411"/>
        <v>3056</v>
      </c>
      <c r="BB78" s="6"/>
      <c r="BC78" s="6"/>
      <c r="BD78" s="58" t="s">
        <v>30</v>
      </c>
      <c r="BE78" s="172">
        <f>'NPgN - Probs. of Failure'!O$24</f>
        <v>7.2312683793356244E-6</v>
      </c>
      <c r="BF78" s="172">
        <f>'NPgN - Probs. of Failure'!P$24</f>
        <v>3.1101522968221333E-5</v>
      </c>
      <c r="BG78" s="172">
        <f>'NPgN - Probs. of Failure'!Q$24</f>
        <v>8.9766871184567392E-5</v>
      </c>
      <c r="BH78" s="172">
        <f>'NPgN - Probs. of Failure'!R$24</f>
        <v>2.0093369203406372E-4</v>
      </c>
      <c r="BI78" s="172">
        <f>'NPgN - Probs. of Failure'!S$24</f>
        <v>3.8230836452240021E-4</v>
      </c>
      <c r="BJ78" s="176"/>
      <c r="BK78" s="6"/>
      <c r="BL78" s="58" t="s">
        <v>30</v>
      </c>
      <c r="BM78" s="194">
        <f>$BM5*'NPgN - Average Cons. of Failure'!$Q$24</f>
        <v>26464.866439260932</v>
      </c>
      <c r="BN78" s="194">
        <f>$BM5*'NPgN - Average Cons. of Failure'!$Q$24</f>
        <v>26464.866439260932</v>
      </c>
      <c r="BO78" s="194">
        <f>$BM5*'NPgN - Average Cons. of Failure'!$Q$24</f>
        <v>26464.866439260932</v>
      </c>
      <c r="BP78" s="194">
        <f>$BM5*'NPgN - Average Cons. of Failure'!$Q$24</f>
        <v>26464.866439260932</v>
      </c>
      <c r="BQ78" s="194">
        <f>$BM5*'NPgN - Average Cons. of Failure'!$Q$24</f>
        <v>26464.866439260932</v>
      </c>
      <c r="BR78" s="176"/>
      <c r="BS78" s="6"/>
      <c r="BT78" s="58" t="s">
        <v>30</v>
      </c>
      <c r="BU78" s="24">
        <f t="shared" si="418"/>
        <v>0.19137455184556815</v>
      </c>
      <c r="BV78" s="24">
        <f t="shared" si="418"/>
        <v>0.82309765141158375</v>
      </c>
      <c r="BW78" s="24">
        <f t="shared" si="418"/>
        <v>2.3756682565699165</v>
      </c>
      <c r="BX78" s="24">
        <f t="shared" si="418"/>
        <v>5.3176833228290841</v>
      </c>
      <c r="BY78" s="24">
        <f t="shared" si="418"/>
        <v>10.117739805697603</v>
      </c>
      <c r="BZ78" s="6"/>
      <c r="CA78" s="6"/>
      <c r="CB78" s="58" t="s">
        <v>30</v>
      </c>
      <c r="CC78" s="195">
        <f t="shared" si="412"/>
        <v>123.43658594039145</v>
      </c>
      <c r="CD78" s="195">
        <f t="shared" si="398"/>
        <v>1131.7592706909277</v>
      </c>
      <c r="CE78" s="195">
        <f t="shared" si="398"/>
        <v>1757.9945098617382</v>
      </c>
      <c r="CF78" s="195">
        <f t="shared" si="398"/>
        <v>2743.9245945798075</v>
      </c>
      <c r="CG78" s="195">
        <f t="shared" si="398"/>
        <v>1021.8917203754579</v>
      </c>
      <c r="CH78" s="198">
        <f t="shared" si="413"/>
        <v>6779.0066814483225</v>
      </c>
      <c r="CI78" s="68"/>
      <c r="CJ78" s="68"/>
      <c r="CK78" s="195">
        <f t="shared" si="399"/>
        <v>134.91905905112554</v>
      </c>
      <c r="CL78" s="195">
        <f t="shared" si="399"/>
        <v>1124.3513918282233</v>
      </c>
      <c r="CM78" s="195">
        <f t="shared" si="399"/>
        <v>1722.3594860131896</v>
      </c>
      <c r="CN78" s="195">
        <f t="shared" si="399"/>
        <v>2584.3940948949348</v>
      </c>
      <c r="CO78" s="195">
        <f t="shared" si="399"/>
        <v>647.5353475646466</v>
      </c>
      <c r="CP78" s="198">
        <f t="shared" si="419"/>
        <v>6213.5593793521202</v>
      </c>
      <c r="CS78" s="195">
        <f t="shared" si="414"/>
        <v>116.92985117764213</v>
      </c>
      <c r="CT78" s="195">
        <f t="shared" si="400"/>
        <v>616.5001409072762</v>
      </c>
      <c r="CU78" s="195">
        <f t="shared" si="400"/>
        <v>2473.0706550892833</v>
      </c>
      <c r="CV78" s="195">
        <f t="shared" si="400"/>
        <v>3084.2563272408688</v>
      </c>
      <c r="CW78" s="195">
        <f t="shared" si="400"/>
        <v>1052.2449397925507</v>
      </c>
      <c r="CX78" s="198">
        <f t="shared" si="420"/>
        <v>7343.0019142076217</v>
      </c>
      <c r="DA78" s="195">
        <f t="shared" si="415"/>
        <v>116.92985117764213</v>
      </c>
      <c r="DB78" s="195">
        <f t="shared" si="401"/>
        <v>616.5001409072762</v>
      </c>
      <c r="DC78" s="195">
        <f t="shared" si="401"/>
        <v>2473.0706550892833</v>
      </c>
      <c r="DD78" s="195">
        <f t="shared" si="401"/>
        <v>3084.2563272408688</v>
      </c>
      <c r="DE78" s="195">
        <f t="shared" si="401"/>
        <v>1052.2449397925507</v>
      </c>
      <c r="DF78" s="198">
        <f t="shared" si="421"/>
        <v>7343.0019142076217</v>
      </c>
      <c r="DI78" s="195">
        <f t="shared" si="416"/>
        <v>99.706141511541006</v>
      </c>
      <c r="DJ78" s="195">
        <f t="shared" si="402"/>
        <v>586.8686254564592</v>
      </c>
      <c r="DK78" s="195">
        <f t="shared" si="402"/>
        <v>2152.3554404523443</v>
      </c>
      <c r="DL78" s="195">
        <f t="shared" si="402"/>
        <v>3243.7868269257415</v>
      </c>
      <c r="DM78" s="195">
        <f t="shared" si="402"/>
        <v>3096.0283805434665</v>
      </c>
      <c r="DN78" s="198">
        <f t="shared" ref="DN78:DN141" si="423">SUM(DI78:DM78)</f>
        <v>9178.7454148895522</v>
      </c>
      <c r="DQ78" s="195">
        <f t="shared" si="417"/>
        <v>99.706141511541006</v>
      </c>
      <c r="DR78" s="195">
        <f t="shared" si="403"/>
        <v>586.8686254564592</v>
      </c>
      <c r="DS78" s="195">
        <f t="shared" si="403"/>
        <v>2152.3554404523443</v>
      </c>
      <c r="DT78" s="195">
        <f t="shared" si="403"/>
        <v>3243.7868269257415</v>
      </c>
      <c r="DU78" s="195">
        <f t="shared" si="403"/>
        <v>3096.0283805434665</v>
      </c>
      <c r="DV78" s="198">
        <f t="shared" si="422"/>
        <v>9178.7454148895522</v>
      </c>
    </row>
    <row r="79" spans="1:126" ht="25.5" customHeight="1" thickBot="1">
      <c r="A79" s="19"/>
      <c r="B79" s="60"/>
      <c r="C79" s="61"/>
      <c r="D79" s="62">
        <f>SUM(D75:D78)</f>
        <v>126149</v>
      </c>
      <c r="E79" s="63">
        <f>SUM(E75:E78)</f>
        <v>126149</v>
      </c>
      <c r="F79" s="64"/>
      <c r="G79" s="65">
        <f>SUM(G75:G78)</f>
        <v>42083</v>
      </c>
      <c r="H79" s="66">
        <f t="shared" ref="H79:K79" si="424">SUM(H75:H78)</f>
        <v>29814</v>
      </c>
      <c r="I79" s="66">
        <f t="shared" si="424"/>
        <v>28456</v>
      </c>
      <c r="J79" s="66">
        <f t="shared" si="424"/>
        <v>22440</v>
      </c>
      <c r="K79" s="66">
        <f t="shared" si="424"/>
        <v>3356</v>
      </c>
      <c r="L79" s="67"/>
      <c r="M79" s="65">
        <f>SUM(M75:M78)</f>
        <v>38420</v>
      </c>
      <c r="N79" s="66">
        <f t="shared" ref="N79:Q79" si="425">SUM(N75:N78)</f>
        <v>29997</v>
      </c>
      <c r="O79" s="66">
        <f t="shared" si="425"/>
        <v>28989</v>
      </c>
      <c r="P79" s="66">
        <f t="shared" si="425"/>
        <v>23730</v>
      </c>
      <c r="Q79" s="66">
        <f t="shared" si="425"/>
        <v>5013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36647</v>
      </c>
      <c r="Z79" s="66">
        <f t="shared" ref="Z79:AC79" si="427">SUM(Z75:Z78)</f>
        <v>16435</v>
      </c>
      <c r="AA79" s="66">
        <f t="shared" si="427"/>
        <v>40871</v>
      </c>
      <c r="AB79" s="66">
        <f t="shared" si="427"/>
        <v>26818</v>
      </c>
      <c r="AC79" s="66">
        <f t="shared" si="427"/>
        <v>5378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31467</v>
      </c>
      <c r="AL79" s="66">
        <f t="shared" ref="AL79:AO79" si="429">SUM(AL75:AL78)</f>
        <v>15676</v>
      </c>
      <c r="AM79" s="66">
        <f t="shared" si="429"/>
        <v>35681</v>
      </c>
      <c r="AN79" s="66">
        <f t="shared" si="429"/>
        <v>28254</v>
      </c>
      <c r="AO79" s="66">
        <f t="shared" si="429"/>
        <v>15071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2983.5981581110718</v>
      </c>
      <c r="CD79" s="197">
        <f t="shared" ref="CD79:CG79" si="430">SUM(CD75:CD78)</f>
        <v>10472.106799379299</v>
      </c>
      <c r="CE79" s="197">
        <f t="shared" si="430"/>
        <v>28277.104124300407</v>
      </c>
      <c r="CF79" s="197">
        <f t="shared" si="430"/>
        <v>52124.782759702335</v>
      </c>
      <c r="CG79" s="197">
        <f t="shared" si="430"/>
        <v>20965.575715774343</v>
      </c>
      <c r="CH79" s="198">
        <f>SUM(CC79:CG79)</f>
        <v>114823.16755726747</v>
      </c>
      <c r="CI79" s="68"/>
      <c r="CJ79" s="68"/>
      <c r="CK79" s="197">
        <f>SUM(CK75:CK78)</f>
        <v>3267.8888823687003</v>
      </c>
      <c r="CL79" s="197">
        <f t="shared" ref="CL79:CO79" si="431">SUM(CL75:CL78)</f>
        <v>10407.938106475252</v>
      </c>
      <c r="CM79" s="197">
        <f t="shared" si="431"/>
        <v>27755.312348427386</v>
      </c>
      <c r="CN79" s="197">
        <f t="shared" si="431"/>
        <v>49284.076328647046</v>
      </c>
      <c r="CO79" s="197">
        <f t="shared" si="431"/>
        <v>14011.046082930041</v>
      </c>
      <c r="CP79" s="198">
        <f t="shared" si="419"/>
        <v>104726.26174884842</v>
      </c>
      <c r="CS79" s="197">
        <f>SUM(CS75:CS78)</f>
        <v>2845.410421714424</v>
      </c>
      <c r="CT79" s="197">
        <f t="shared" ref="CT79:CW79" si="432">SUM(CT75:CT78)</f>
        <v>5735.2456633177471</v>
      </c>
      <c r="CU79" s="197">
        <f t="shared" si="432"/>
        <v>39863.333238322157</v>
      </c>
      <c r="CV79" s="197">
        <f t="shared" si="432"/>
        <v>58896.533410325799</v>
      </c>
      <c r="CW79" s="197">
        <f t="shared" si="432"/>
        <v>22460.977659056451</v>
      </c>
      <c r="CX79" s="198">
        <f t="shared" si="420"/>
        <v>129801.50039273658</v>
      </c>
      <c r="DA79" s="197">
        <f>SUM(DA75:DA78)</f>
        <v>2845.410421714424</v>
      </c>
      <c r="DB79" s="197">
        <f t="shared" ref="DB79:DE79" si="433">SUM(DB75:DB78)</f>
        <v>5735.2456633177471</v>
      </c>
      <c r="DC79" s="197">
        <f t="shared" si="433"/>
        <v>39863.333238322157</v>
      </c>
      <c r="DD79" s="197">
        <f t="shared" si="433"/>
        <v>58896.533410325799</v>
      </c>
      <c r="DE79" s="197">
        <f t="shared" si="433"/>
        <v>22460.977659056451</v>
      </c>
      <c r="DF79" s="198">
        <f t="shared" si="421"/>
        <v>129801.50039273658</v>
      </c>
      <c r="DI79" s="197">
        <f>SUM(DI75:DI78)</f>
        <v>2442.7277447030533</v>
      </c>
      <c r="DJ79" s="197">
        <f t="shared" ref="DJ79:DM79" si="434">SUM(DJ75:DJ78)</f>
        <v>5469.549741442087</v>
      </c>
      <c r="DK79" s="197">
        <f t="shared" si="434"/>
        <v>34796.603007440099</v>
      </c>
      <c r="DL79" s="197">
        <f t="shared" si="434"/>
        <v>62046.94171810268</v>
      </c>
      <c r="DM79" s="197">
        <f t="shared" si="434"/>
        <v>63038.375504602802</v>
      </c>
      <c r="DN79" s="198">
        <f t="shared" si="423"/>
        <v>167794.19771629071</v>
      </c>
      <c r="DQ79" s="197">
        <f>SUM(DQ75:DQ78)</f>
        <v>2442.7277447030533</v>
      </c>
      <c r="DR79" s="197">
        <f t="shared" ref="DR79:DU79" si="435">SUM(DR75:DR78)</f>
        <v>5469.549741442087</v>
      </c>
      <c r="DS79" s="197">
        <f t="shared" si="435"/>
        <v>34796.603007440099</v>
      </c>
      <c r="DT79" s="197">
        <f t="shared" si="435"/>
        <v>62046.94171810268</v>
      </c>
      <c r="DU79" s="197">
        <f t="shared" si="435"/>
        <v>63038.375504602802</v>
      </c>
      <c r="DV79" s="198">
        <f t="shared" si="422"/>
        <v>167794.19771629071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NPgN'!G77</f>
        <v>0</v>
      </c>
      <c r="H80" s="52">
        <f>'[9]NAW4 - Refurb - NPgN'!H77</f>
        <v>0</v>
      </c>
      <c r="I80" s="52">
        <f>'[9]NAW4 - Refurb - NPgN'!I77</f>
        <v>0</v>
      </c>
      <c r="J80" s="52">
        <f>'[9]NAW4 - Refurb - NPgN'!J77</f>
        <v>0</v>
      </c>
      <c r="K80" s="52">
        <f>'[9]NAW4 - Refurb - NPgN'!K77</f>
        <v>0</v>
      </c>
      <c r="L80" s="53">
        <f>SUM(G80:K80)</f>
        <v>0</v>
      </c>
      <c r="M80" s="52">
        <f>'[9]NAW4 - Refurb - NPgN'!M77</f>
        <v>0</v>
      </c>
      <c r="N80" s="52">
        <f>'[9]NAW4 - Refurb - NPgN'!N77</f>
        <v>0</v>
      </c>
      <c r="O80" s="52">
        <f>'[9]NAW4 - Refurb - NPgN'!O77</f>
        <v>0</v>
      </c>
      <c r="P80" s="52">
        <f>'[9]NAW4 - Refurb - NPgN'!P77</f>
        <v>0</v>
      </c>
      <c r="Q80" s="52">
        <f>'[9]NAW4 - Refurb - NPgN'!Q77</f>
        <v>0</v>
      </c>
      <c r="R80" s="53">
        <f>SUM(M80:Q80)</f>
        <v>0</v>
      </c>
      <c r="S80" s="52">
        <f>'[9]NAW4 - Refurb - NPgN'!S77</f>
        <v>0</v>
      </c>
      <c r="T80" s="52">
        <f>'[9]NAW4 - Refurb - NPgN'!T77</f>
        <v>0</v>
      </c>
      <c r="U80" s="52">
        <f>'[9]NAW4 - Refurb - NPgN'!U77</f>
        <v>0</v>
      </c>
      <c r="V80" s="52">
        <f>'[9]NAW4 - Refurb - NPgN'!V77</f>
        <v>0</v>
      </c>
      <c r="W80" s="52">
        <f>'[9]NAW4 - Refurb - NPgN'!W77</f>
        <v>0</v>
      </c>
      <c r="X80" s="53">
        <f>SUM(S80:W80)</f>
        <v>0</v>
      </c>
      <c r="Y80" s="54">
        <f>'[9]NAW4 - Refurb - NPgN'!Y77</f>
        <v>0</v>
      </c>
      <c r="Z80" s="54">
        <f>'[9]NAW4 - Refurb - NPgN'!Z77</f>
        <v>0</v>
      </c>
      <c r="AA80" s="54">
        <f>'[9]NAW4 - Refurb - NPgN'!AA77</f>
        <v>0</v>
      </c>
      <c r="AB80" s="54">
        <f>'[9]NAW4 - Refurb - NPgN'!AB77</f>
        <v>0</v>
      </c>
      <c r="AC80" s="54">
        <f>'[9]NAW4 - Refurb - NPgN'!AC77</f>
        <v>0</v>
      </c>
      <c r="AD80" s="53">
        <f>SUM(Y80:AC80)</f>
        <v>0</v>
      </c>
      <c r="AE80" s="54">
        <f>'[9]NAW4 - Refurb - NPgN'!AE77</f>
        <v>0</v>
      </c>
      <c r="AF80" s="54">
        <f>'[9]NAW4 - Refurb - NPgN'!AF77</f>
        <v>0</v>
      </c>
      <c r="AG80" s="54">
        <f>'[9]NAW4 - Refurb - NPgN'!AG77</f>
        <v>0</v>
      </c>
      <c r="AH80" s="54">
        <f>'[9]NAW4 - Refurb - NPgN'!AH77</f>
        <v>0</v>
      </c>
      <c r="AI80" s="54">
        <f>'[9]NAW4 - Refurb - NPgN'!AI77</f>
        <v>0</v>
      </c>
      <c r="AJ80" s="53">
        <f>SUM(AE80:AI80)</f>
        <v>0</v>
      </c>
      <c r="AK80" s="54">
        <f>'[9]NAW4 - Refurb - NPgN'!AK77</f>
        <v>0</v>
      </c>
      <c r="AL80" s="54">
        <f>'[9]NAW4 - Refurb - NPgN'!AL77</f>
        <v>0</v>
      </c>
      <c r="AM80" s="54">
        <f>'[9]NAW4 - Refurb - NPgN'!AM77</f>
        <v>0</v>
      </c>
      <c r="AN80" s="54">
        <f>'[9]NAW4 - Refurb - NPgN'!AN77</f>
        <v>0</v>
      </c>
      <c r="AO80" s="54">
        <f>'[9]NAW4 - Refurb - NPgN'!AO77</f>
        <v>0</v>
      </c>
      <c r="AP80" s="53">
        <f>SUM(AK80:AO80)</f>
        <v>0</v>
      </c>
      <c r="BB80" s="6"/>
      <c r="BC80" s="6"/>
      <c r="BD80" s="51" t="s">
        <v>25</v>
      </c>
      <c r="BE80" s="172">
        <f>'NPgN - Probs. of Failure'!O$25</f>
        <v>0</v>
      </c>
      <c r="BF80" s="172">
        <f>'NPgN - Probs. of Failure'!P$25</f>
        <v>0</v>
      </c>
      <c r="BG80" s="172">
        <f>'NPgN - Probs. of Failure'!Q$25</f>
        <v>0</v>
      </c>
      <c r="BH80" s="172">
        <f>'NPgN - Probs. of Failure'!R$25</f>
        <v>0</v>
      </c>
      <c r="BI80" s="172">
        <f>'NPgN - Probs. of Failure'!S$25</f>
        <v>0</v>
      </c>
      <c r="BJ80" s="175"/>
      <c r="BK80" s="6"/>
      <c r="BL80" s="51" t="s">
        <v>25</v>
      </c>
      <c r="BM80" s="242">
        <f>IFERROR($BM2*'NPgN - Average Cons. of Failure'!$Q$25,0)</f>
        <v>0</v>
      </c>
      <c r="BN80" s="242">
        <f>IFERROR($BM2*'NPgN - Average Cons. of Failure'!$Q$25,0)</f>
        <v>0</v>
      </c>
      <c r="BO80" s="242">
        <f>IFERROR($BM2*'NPgN - Average Cons. of Failure'!$Q$25,0)</f>
        <v>0</v>
      </c>
      <c r="BP80" s="242">
        <f>IFERROR($BM2*'NPgN - Average Cons. of Failure'!$Q$25,0)</f>
        <v>0</v>
      </c>
      <c r="BQ80" s="242">
        <f>IFERROR($BM2*'NPgN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NPgN'!G78</f>
        <v>0</v>
      </c>
      <c r="H81" s="52">
        <f>'[9]NAW4 - Refurb - NPgN'!H78</f>
        <v>0</v>
      </c>
      <c r="I81" s="52">
        <f>'[9]NAW4 - Refurb - NPgN'!I78</f>
        <v>0</v>
      </c>
      <c r="J81" s="52">
        <f>'[9]NAW4 - Refurb - NPgN'!J78</f>
        <v>0</v>
      </c>
      <c r="K81" s="52">
        <f>'[9]NAW4 - Refurb - NPgN'!K78</f>
        <v>0</v>
      </c>
      <c r="L81" s="59">
        <f t="shared" ref="L81:L83" si="444">SUM(G81:K81)</f>
        <v>0</v>
      </c>
      <c r="M81" s="52">
        <f>'[9]NAW4 - Refurb - NPgN'!M78</f>
        <v>0</v>
      </c>
      <c r="N81" s="52">
        <f>'[9]NAW4 - Refurb - NPgN'!N78</f>
        <v>0</v>
      </c>
      <c r="O81" s="52">
        <f>'[9]NAW4 - Refurb - NPgN'!O78</f>
        <v>0</v>
      </c>
      <c r="P81" s="52">
        <f>'[9]NAW4 - Refurb - NPgN'!P78</f>
        <v>0</v>
      </c>
      <c r="Q81" s="52">
        <f>'[9]NAW4 - Refurb - NPgN'!Q78</f>
        <v>0</v>
      </c>
      <c r="R81" s="59">
        <f t="shared" ref="R81:R83" si="445">SUM(M81:Q81)</f>
        <v>0</v>
      </c>
      <c r="S81" s="52">
        <f>'[9]NAW4 - Refurb - NPgN'!S78</f>
        <v>0</v>
      </c>
      <c r="T81" s="52">
        <f>'[9]NAW4 - Refurb - NPgN'!T78</f>
        <v>0</v>
      </c>
      <c r="U81" s="52">
        <f>'[9]NAW4 - Refurb - NPgN'!U78</f>
        <v>0</v>
      </c>
      <c r="V81" s="52">
        <f>'[9]NAW4 - Refurb - NPgN'!V78</f>
        <v>0</v>
      </c>
      <c r="W81" s="52">
        <f>'[9]NAW4 - Refurb - NPgN'!W78</f>
        <v>0</v>
      </c>
      <c r="X81" s="59">
        <f t="shared" ref="X81:X83" si="446">SUM(S81:W81)</f>
        <v>0</v>
      </c>
      <c r="Y81" s="52">
        <f>'[9]NAW4 - Refurb - NPgN'!Y78</f>
        <v>0</v>
      </c>
      <c r="Z81" s="52">
        <f>'[9]NAW4 - Refurb - NPgN'!Z78</f>
        <v>0</v>
      </c>
      <c r="AA81" s="52">
        <f>'[9]NAW4 - Refurb - NPgN'!AA78</f>
        <v>0</v>
      </c>
      <c r="AB81" s="52">
        <f>'[9]NAW4 - Refurb - NPgN'!AB78</f>
        <v>0</v>
      </c>
      <c r="AC81" s="52">
        <f>'[9]NAW4 - Refurb - NPgN'!AC78</f>
        <v>0</v>
      </c>
      <c r="AD81" s="59">
        <f t="shared" ref="AD81:AD83" si="447">SUM(Y81:AC81)</f>
        <v>0</v>
      </c>
      <c r="AE81" s="52">
        <f>'[9]NAW4 - Refurb - NPgN'!AE78</f>
        <v>0</v>
      </c>
      <c r="AF81" s="52">
        <f>'[9]NAW4 - Refurb - NPgN'!AF78</f>
        <v>0</v>
      </c>
      <c r="AG81" s="52">
        <f>'[9]NAW4 - Refurb - NPgN'!AG78</f>
        <v>0</v>
      </c>
      <c r="AH81" s="52">
        <f>'[9]NAW4 - Refurb - NPgN'!AH78</f>
        <v>0</v>
      </c>
      <c r="AI81" s="52">
        <f>'[9]NAW4 - Refurb - NPgN'!AI78</f>
        <v>0</v>
      </c>
      <c r="AJ81" s="59">
        <f t="shared" ref="AJ81:AJ83" si="448">SUM(AE81:AI81)</f>
        <v>0</v>
      </c>
      <c r="AK81" s="52">
        <f>'[9]NAW4 - Refurb - NPgN'!AK78</f>
        <v>0</v>
      </c>
      <c r="AL81" s="52">
        <f>'[9]NAW4 - Refurb - NPgN'!AL78</f>
        <v>0</v>
      </c>
      <c r="AM81" s="52">
        <f>'[9]NAW4 - Refurb - NPgN'!AM78</f>
        <v>0</v>
      </c>
      <c r="AN81" s="52">
        <f>'[9]NAW4 - Refurb - NPgN'!AN78</f>
        <v>0</v>
      </c>
      <c r="AO81" s="52">
        <f>'[9]NAW4 - Refurb - NPgN'!AO78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'NPgN - Probs. of Failure'!O$25</f>
        <v>0</v>
      </c>
      <c r="BF81" s="172">
        <f>'NPgN - Probs. of Failure'!P$25</f>
        <v>0</v>
      </c>
      <c r="BG81" s="172">
        <f>'NPgN - Probs. of Failure'!Q$25</f>
        <v>0</v>
      </c>
      <c r="BH81" s="172">
        <f>'NPgN - Probs. of Failure'!R$25</f>
        <v>0</v>
      </c>
      <c r="BI81" s="172">
        <f>'NPgN - Probs. of Failure'!S$25</f>
        <v>0</v>
      </c>
      <c r="BJ81" s="176"/>
      <c r="BK81" s="6"/>
      <c r="BL81" s="58" t="s">
        <v>27</v>
      </c>
      <c r="BM81" s="242">
        <f>IFERROR($BM3*'NPgN - Average Cons. of Failure'!$Q$25,0)</f>
        <v>0</v>
      </c>
      <c r="BN81" s="242">
        <f>IFERROR($BM3*'NPgN - Average Cons. of Failure'!$Q$25,0)</f>
        <v>0</v>
      </c>
      <c r="BO81" s="242">
        <f>IFERROR($BM3*'NPgN - Average Cons. of Failure'!$Q$25,0)</f>
        <v>0</v>
      </c>
      <c r="BP81" s="242">
        <f>IFERROR($BM3*'NPgN - Average Cons. of Failure'!$Q$25,0)</f>
        <v>0</v>
      </c>
      <c r="BQ81" s="242">
        <f>IFERROR($BM3*'NPgN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NPgN'!G79</f>
        <v>0</v>
      </c>
      <c r="H82" s="52">
        <f>'[9]NAW4 - Refurb - NPgN'!H79</f>
        <v>0</v>
      </c>
      <c r="I82" s="52">
        <f>'[9]NAW4 - Refurb - NPgN'!I79</f>
        <v>0</v>
      </c>
      <c r="J82" s="52">
        <f>'[9]NAW4 - Refurb - NPgN'!J79</f>
        <v>0</v>
      </c>
      <c r="K82" s="52">
        <f>'[9]NAW4 - Refurb - NPgN'!K79</f>
        <v>0</v>
      </c>
      <c r="L82" s="59">
        <f t="shared" si="444"/>
        <v>0</v>
      </c>
      <c r="M82" s="52">
        <f>'[9]NAW4 - Refurb - NPgN'!M79</f>
        <v>0</v>
      </c>
      <c r="N82" s="52">
        <f>'[9]NAW4 - Refurb - NPgN'!N79</f>
        <v>0</v>
      </c>
      <c r="O82" s="52">
        <f>'[9]NAW4 - Refurb - NPgN'!O79</f>
        <v>0</v>
      </c>
      <c r="P82" s="52">
        <f>'[9]NAW4 - Refurb - NPgN'!P79</f>
        <v>0</v>
      </c>
      <c r="Q82" s="52">
        <f>'[9]NAW4 - Refurb - NPgN'!Q79</f>
        <v>0</v>
      </c>
      <c r="R82" s="59">
        <f t="shared" si="445"/>
        <v>0</v>
      </c>
      <c r="S82" s="52">
        <f>'[9]NAW4 - Refurb - NPgN'!S79</f>
        <v>0</v>
      </c>
      <c r="T82" s="52">
        <f>'[9]NAW4 - Refurb - NPgN'!T79</f>
        <v>0</v>
      </c>
      <c r="U82" s="52">
        <f>'[9]NAW4 - Refurb - NPgN'!U79</f>
        <v>0</v>
      </c>
      <c r="V82" s="52">
        <f>'[9]NAW4 - Refurb - NPgN'!V79</f>
        <v>0</v>
      </c>
      <c r="W82" s="52">
        <f>'[9]NAW4 - Refurb - NPgN'!W79</f>
        <v>0</v>
      </c>
      <c r="X82" s="59">
        <f t="shared" si="446"/>
        <v>0</v>
      </c>
      <c r="Y82" s="52">
        <f>'[9]NAW4 - Refurb - NPgN'!Y79</f>
        <v>0</v>
      </c>
      <c r="Z82" s="52">
        <f>'[9]NAW4 - Refurb - NPgN'!Z79</f>
        <v>0</v>
      </c>
      <c r="AA82" s="52">
        <f>'[9]NAW4 - Refurb - NPgN'!AA79</f>
        <v>0</v>
      </c>
      <c r="AB82" s="52">
        <f>'[9]NAW4 - Refurb - NPgN'!AB79</f>
        <v>0</v>
      </c>
      <c r="AC82" s="52">
        <f>'[9]NAW4 - Refurb - NPgN'!AC79</f>
        <v>0</v>
      </c>
      <c r="AD82" s="59">
        <f t="shared" si="447"/>
        <v>0</v>
      </c>
      <c r="AE82" s="52">
        <f>'[9]NAW4 - Refurb - NPgN'!AE79</f>
        <v>0</v>
      </c>
      <c r="AF82" s="52">
        <f>'[9]NAW4 - Refurb - NPgN'!AF79</f>
        <v>0</v>
      </c>
      <c r="AG82" s="52">
        <f>'[9]NAW4 - Refurb - NPgN'!AG79</f>
        <v>0</v>
      </c>
      <c r="AH82" s="52">
        <f>'[9]NAW4 - Refurb - NPgN'!AH79</f>
        <v>0</v>
      </c>
      <c r="AI82" s="52">
        <f>'[9]NAW4 - Refurb - NPgN'!AI79</f>
        <v>0</v>
      </c>
      <c r="AJ82" s="59">
        <f t="shared" si="448"/>
        <v>0</v>
      </c>
      <c r="AK82" s="52">
        <f>'[9]NAW4 - Refurb - NPgN'!AK79</f>
        <v>0</v>
      </c>
      <c r="AL82" s="52">
        <f>'[9]NAW4 - Refurb - NPgN'!AL79</f>
        <v>0</v>
      </c>
      <c r="AM82" s="52">
        <f>'[9]NAW4 - Refurb - NPgN'!AM79</f>
        <v>0</v>
      </c>
      <c r="AN82" s="52">
        <f>'[9]NAW4 - Refurb - NPgN'!AN79</f>
        <v>0</v>
      </c>
      <c r="AO82" s="52">
        <f>'[9]NAW4 - Refurb - NPgN'!AO79</f>
        <v>0</v>
      </c>
      <c r="AP82" s="59">
        <f t="shared" si="449"/>
        <v>0</v>
      </c>
      <c r="BB82" s="6"/>
      <c r="BC82" s="6"/>
      <c r="BD82" s="58" t="s">
        <v>29</v>
      </c>
      <c r="BE82" s="172">
        <f>'NPgN - Probs. of Failure'!O$25</f>
        <v>0</v>
      </c>
      <c r="BF82" s="172">
        <f>'NPgN - Probs. of Failure'!P$25</f>
        <v>0</v>
      </c>
      <c r="BG82" s="172">
        <f>'NPgN - Probs. of Failure'!Q$25</f>
        <v>0</v>
      </c>
      <c r="BH82" s="172">
        <f>'NPgN - Probs. of Failure'!R$25</f>
        <v>0</v>
      </c>
      <c r="BI82" s="172">
        <f>'NPgN - Probs. of Failure'!S$25</f>
        <v>0</v>
      </c>
      <c r="BJ82" s="176"/>
      <c r="BK82" s="6"/>
      <c r="BL82" s="58" t="s">
        <v>29</v>
      </c>
      <c r="BM82" s="242">
        <f>IFERROR($BM4*'NPgN - Average Cons. of Failure'!$Q$25,0)</f>
        <v>0</v>
      </c>
      <c r="BN82" s="242">
        <f>IFERROR($BM4*'NPgN - Average Cons. of Failure'!$Q$25,0)</f>
        <v>0</v>
      </c>
      <c r="BO82" s="242">
        <f>IFERROR($BM4*'NPgN - Average Cons. of Failure'!$Q$25,0)</f>
        <v>0</v>
      </c>
      <c r="BP82" s="242">
        <f>IFERROR($BM4*'NPgN - Average Cons. of Failure'!$Q$25,0)</f>
        <v>0</v>
      </c>
      <c r="BQ82" s="242">
        <f>IFERROR($BM4*'NPgN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NPgN'!G80</f>
        <v>0</v>
      </c>
      <c r="H83" s="52">
        <f>'[9]NAW4 - Refurb - NPgN'!H80</f>
        <v>0</v>
      </c>
      <c r="I83" s="52">
        <f>'[9]NAW4 - Refurb - NPgN'!I80</f>
        <v>0</v>
      </c>
      <c r="J83" s="52">
        <f>'[9]NAW4 - Refurb - NPgN'!J80</f>
        <v>0</v>
      </c>
      <c r="K83" s="52">
        <f>'[9]NAW4 - Refurb - NPgN'!K80</f>
        <v>0</v>
      </c>
      <c r="L83" s="59">
        <f t="shared" si="444"/>
        <v>0</v>
      </c>
      <c r="M83" s="52">
        <f>'[9]NAW4 - Refurb - NPgN'!M80</f>
        <v>0</v>
      </c>
      <c r="N83" s="52">
        <f>'[9]NAW4 - Refurb - NPgN'!N80</f>
        <v>0</v>
      </c>
      <c r="O83" s="52">
        <f>'[9]NAW4 - Refurb - NPgN'!O80</f>
        <v>0</v>
      </c>
      <c r="P83" s="52">
        <f>'[9]NAW4 - Refurb - NPgN'!P80</f>
        <v>0</v>
      </c>
      <c r="Q83" s="52">
        <f>'[9]NAW4 - Refurb - NPgN'!Q80</f>
        <v>0</v>
      </c>
      <c r="R83" s="59">
        <f t="shared" si="445"/>
        <v>0</v>
      </c>
      <c r="S83" s="52">
        <f>'[9]NAW4 - Refurb - NPgN'!S80</f>
        <v>0</v>
      </c>
      <c r="T83" s="52">
        <f>'[9]NAW4 - Refurb - NPgN'!T80</f>
        <v>0</v>
      </c>
      <c r="U83" s="52">
        <f>'[9]NAW4 - Refurb - NPgN'!U80</f>
        <v>0</v>
      </c>
      <c r="V83" s="52">
        <f>'[9]NAW4 - Refurb - NPgN'!V80</f>
        <v>0</v>
      </c>
      <c r="W83" s="52">
        <f>'[9]NAW4 - Refurb - NPgN'!W80</f>
        <v>0</v>
      </c>
      <c r="X83" s="59">
        <f t="shared" si="446"/>
        <v>0</v>
      </c>
      <c r="Y83" s="52">
        <f>'[9]NAW4 - Refurb - NPgN'!Y80</f>
        <v>0</v>
      </c>
      <c r="Z83" s="52">
        <f>'[9]NAW4 - Refurb - NPgN'!Z80</f>
        <v>0</v>
      </c>
      <c r="AA83" s="52">
        <f>'[9]NAW4 - Refurb - NPgN'!AA80</f>
        <v>0</v>
      </c>
      <c r="AB83" s="52">
        <f>'[9]NAW4 - Refurb - NPgN'!AB80</f>
        <v>0</v>
      </c>
      <c r="AC83" s="52">
        <f>'[9]NAW4 - Refurb - NPgN'!AC80</f>
        <v>0</v>
      </c>
      <c r="AD83" s="59">
        <f t="shared" si="447"/>
        <v>0</v>
      </c>
      <c r="AE83" s="52">
        <f>'[9]NAW4 - Refurb - NPgN'!AE80</f>
        <v>0</v>
      </c>
      <c r="AF83" s="52">
        <f>'[9]NAW4 - Refurb - NPgN'!AF80</f>
        <v>0</v>
      </c>
      <c r="AG83" s="52">
        <f>'[9]NAW4 - Refurb - NPgN'!AG80</f>
        <v>0</v>
      </c>
      <c r="AH83" s="52">
        <f>'[9]NAW4 - Refurb - NPgN'!AH80</f>
        <v>0</v>
      </c>
      <c r="AI83" s="52">
        <f>'[9]NAW4 - Refurb - NPgN'!AI80</f>
        <v>0</v>
      </c>
      <c r="AJ83" s="59">
        <f t="shared" si="448"/>
        <v>0</v>
      </c>
      <c r="AK83" s="52">
        <f>'[9]NAW4 - Refurb - NPgN'!AK80</f>
        <v>0</v>
      </c>
      <c r="AL83" s="52">
        <f>'[9]NAW4 - Refurb - NPgN'!AL80</f>
        <v>0</v>
      </c>
      <c r="AM83" s="52">
        <f>'[9]NAW4 - Refurb - NPgN'!AM80</f>
        <v>0</v>
      </c>
      <c r="AN83" s="52">
        <f>'[9]NAW4 - Refurb - NPgN'!AN80</f>
        <v>0</v>
      </c>
      <c r="AO83" s="52">
        <f>'[9]NAW4 - Refurb - NPgN'!AO80</f>
        <v>0</v>
      </c>
      <c r="AP83" s="59">
        <f t="shared" si="449"/>
        <v>0</v>
      </c>
      <c r="BB83" s="6"/>
      <c r="BC83" s="6"/>
      <c r="BD83" s="58" t="s">
        <v>30</v>
      </c>
      <c r="BE83" s="172">
        <f>'NPgN - Probs. of Failure'!O$25</f>
        <v>0</v>
      </c>
      <c r="BF83" s="172">
        <f>'NPgN - Probs. of Failure'!P$25</f>
        <v>0</v>
      </c>
      <c r="BG83" s="172">
        <f>'NPgN - Probs. of Failure'!Q$25</f>
        <v>0</v>
      </c>
      <c r="BH83" s="172">
        <f>'NPgN - Probs. of Failure'!R$25</f>
        <v>0</v>
      </c>
      <c r="BI83" s="172">
        <f>'NPgN - Probs. of Failure'!S$25</f>
        <v>0</v>
      </c>
      <c r="BJ83" s="176"/>
      <c r="BK83" s="6"/>
      <c r="BL83" s="58" t="s">
        <v>30</v>
      </c>
      <c r="BM83" s="242">
        <f>IFERROR($BM5*'NPgN - Average Cons. of Failure'!$Q$25,0)</f>
        <v>0</v>
      </c>
      <c r="BN83" s="242">
        <f>IFERROR($BM5*'NPgN - Average Cons. of Failure'!$Q$25,0)</f>
        <v>0</v>
      </c>
      <c r="BO83" s="242">
        <f>IFERROR($BM5*'NPgN - Average Cons. of Failure'!$Q$25,0)</f>
        <v>0</v>
      </c>
      <c r="BP83" s="242">
        <f>IFERROR($BM5*'NPgN - Average Cons. of Failure'!$Q$25,0)</f>
        <v>0</v>
      </c>
      <c r="BQ83" s="242">
        <f>IFERROR($BM5*'NPgN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NPgN'!G82</f>
        <v>0</v>
      </c>
      <c r="H85" s="52">
        <f>'[9]NAW4 - Refurb - NPgN'!H82</f>
        <v>0</v>
      </c>
      <c r="I85" s="52">
        <f>'[9]NAW4 - Refurb - NPgN'!I82</f>
        <v>0</v>
      </c>
      <c r="J85" s="52">
        <f>'[9]NAW4 - Refurb - NPgN'!J82</f>
        <v>0</v>
      </c>
      <c r="K85" s="52">
        <f>'[9]NAW4 - Refurb - NPgN'!K82</f>
        <v>0</v>
      </c>
      <c r="L85" s="53">
        <f>SUM(G85:K85)</f>
        <v>0</v>
      </c>
      <c r="M85" s="52">
        <f>'[9]NAW4 - Refurb - NPgN'!M82</f>
        <v>0</v>
      </c>
      <c r="N85" s="52">
        <f>'[9]NAW4 - Refurb - NPgN'!N82</f>
        <v>0</v>
      </c>
      <c r="O85" s="52">
        <f>'[9]NAW4 - Refurb - NPgN'!O82</f>
        <v>0</v>
      </c>
      <c r="P85" s="52">
        <f>'[9]NAW4 - Refurb - NPgN'!P82</f>
        <v>0</v>
      </c>
      <c r="Q85" s="52">
        <f>'[9]NAW4 - Refurb - NPgN'!Q82</f>
        <v>0</v>
      </c>
      <c r="R85" s="53">
        <f>SUM(M85:Q85)</f>
        <v>0</v>
      </c>
      <c r="S85" s="52">
        <f>'[9]NAW4 - Refurb - NPgN'!S82</f>
        <v>0</v>
      </c>
      <c r="T85" s="52">
        <f>'[9]NAW4 - Refurb - NPgN'!T82</f>
        <v>0</v>
      </c>
      <c r="U85" s="52">
        <f>'[9]NAW4 - Refurb - NPgN'!U82</f>
        <v>0</v>
      </c>
      <c r="V85" s="52">
        <f>'[9]NAW4 - Refurb - NPgN'!V82</f>
        <v>0</v>
      </c>
      <c r="W85" s="52">
        <f>'[9]NAW4 - Refurb - NPgN'!W82</f>
        <v>0</v>
      </c>
      <c r="X85" s="53">
        <f>SUM(S85:W85)</f>
        <v>0</v>
      </c>
      <c r="Y85" s="54">
        <f>'[9]NAW4 - Refurb - NPgN'!Y82</f>
        <v>0</v>
      </c>
      <c r="Z85" s="54">
        <f>'[9]NAW4 - Refurb - NPgN'!Z82</f>
        <v>0</v>
      </c>
      <c r="AA85" s="54">
        <f>'[9]NAW4 - Refurb - NPgN'!AA82</f>
        <v>0</v>
      </c>
      <c r="AB85" s="54">
        <f>'[9]NAW4 - Refurb - NPgN'!AB82</f>
        <v>0</v>
      </c>
      <c r="AC85" s="54">
        <f>'[9]NAW4 - Refurb - NPgN'!AC82</f>
        <v>0</v>
      </c>
      <c r="AD85" s="53">
        <f>SUM(Y85:AC85)</f>
        <v>0</v>
      </c>
      <c r="AE85" s="54">
        <f>'[9]NAW4 - Refurb - NPgN'!AE82</f>
        <v>0</v>
      </c>
      <c r="AF85" s="54">
        <f>'[9]NAW4 - Refurb - NPgN'!AF82</f>
        <v>0</v>
      </c>
      <c r="AG85" s="54">
        <f>'[9]NAW4 - Refurb - NPgN'!AG82</f>
        <v>0</v>
      </c>
      <c r="AH85" s="54">
        <f>'[9]NAW4 - Refurb - NPgN'!AH82</f>
        <v>0</v>
      </c>
      <c r="AI85" s="54">
        <f>'[9]NAW4 - Refurb - NPgN'!AI82</f>
        <v>0</v>
      </c>
      <c r="AJ85" s="53">
        <f>SUM(AE85:AI85)</f>
        <v>0</v>
      </c>
      <c r="AK85" s="54">
        <f>'[9]NAW4 - Refurb - NPgN'!AK82</f>
        <v>0</v>
      </c>
      <c r="AL85" s="54">
        <f>'[9]NAW4 - Refurb - NPgN'!AL82</f>
        <v>0</v>
      </c>
      <c r="AM85" s="54">
        <f>'[9]NAW4 - Refurb - NPgN'!AM82</f>
        <v>0</v>
      </c>
      <c r="AN85" s="54">
        <f>'[9]NAW4 - Refurb - NPgN'!AN82</f>
        <v>0</v>
      </c>
      <c r="AO85" s="54">
        <f>'[9]NAW4 - Refurb - NPgN'!AO82</f>
        <v>0</v>
      </c>
      <c r="AP85" s="53">
        <f>SUM(AK85:AO85)</f>
        <v>0</v>
      </c>
      <c r="BB85" s="6"/>
      <c r="BC85" s="6"/>
      <c r="BD85" s="51" t="s">
        <v>25</v>
      </c>
      <c r="BE85" s="172">
        <f>'NPgN - Probs. of Failure'!O$26</f>
        <v>0</v>
      </c>
      <c r="BF85" s="172">
        <f>'NPgN - Probs. of Failure'!P$26</f>
        <v>0</v>
      </c>
      <c r="BG85" s="172">
        <f>'NPgN - Probs. of Failure'!Q$26</f>
        <v>0</v>
      </c>
      <c r="BH85" s="172">
        <f>'NPgN - Probs. of Failure'!R$26</f>
        <v>0</v>
      </c>
      <c r="BI85" s="172">
        <f>'NPgN - Probs. of Failure'!S$26</f>
        <v>0</v>
      </c>
      <c r="BJ85" s="175"/>
      <c r="BK85" s="6"/>
      <c r="BL85" s="51" t="s">
        <v>25</v>
      </c>
      <c r="BM85" s="242">
        <f>IFERROR($BM2*'NPgN - Average Cons. of Failure'!$Q$26,0)</f>
        <v>0</v>
      </c>
      <c r="BN85" s="242">
        <f>IFERROR($BM2*'NPgN - Average Cons. of Failure'!$Q$26,0)</f>
        <v>0</v>
      </c>
      <c r="BO85" s="242">
        <f>IFERROR($BM2*'NPgN - Average Cons. of Failure'!$Q$26,0)</f>
        <v>0</v>
      </c>
      <c r="BP85" s="242">
        <f>IFERROR($BM2*'NPgN - Average Cons. of Failure'!$Q$26,0)</f>
        <v>0</v>
      </c>
      <c r="BQ85" s="242">
        <f>IFERROR($BM2*'NPgN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NPgN'!G83</f>
        <v>0</v>
      </c>
      <c r="H86" s="52">
        <f>'[9]NAW4 - Refurb - NPgN'!H83</f>
        <v>0</v>
      </c>
      <c r="I86" s="52">
        <f>'[9]NAW4 - Refurb - NPgN'!I83</f>
        <v>0</v>
      </c>
      <c r="J86" s="52">
        <f>'[9]NAW4 - Refurb - NPgN'!J83</f>
        <v>0</v>
      </c>
      <c r="K86" s="52">
        <f>'[9]NAW4 - Refurb - NPgN'!K83</f>
        <v>0</v>
      </c>
      <c r="L86" s="59">
        <f t="shared" ref="L86:L88" si="476">SUM(G86:K86)</f>
        <v>0</v>
      </c>
      <c r="M86" s="52">
        <f>'[9]NAW4 - Refurb - NPgN'!M83</f>
        <v>0</v>
      </c>
      <c r="N86" s="52">
        <f>'[9]NAW4 - Refurb - NPgN'!N83</f>
        <v>0</v>
      </c>
      <c r="O86" s="52">
        <f>'[9]NAW4 - Refurb - NPgN'!O83</f>
        <v>0</v>
      </c>
      <c r="P86" s="52">
        <f>'[9]NAW4 - Refurb - NPgN'!P83</f>
        <v>0</v>
      </c>
      <c r="Q86" s="52">
        <f>'[9]NAW4 - Refurb - NPgN'!Q83</f>
        <v>0</v>
      </c>
      <c r="R86" s="59">
        <f t="shared" ref="R86:R88" si="477">SUM(M86:Q86)</f>
        <v>0</v>
      </c>
      <c r="S86" s="52">
        <f>'[9]NAW4 - Refurb - NPgN'!S83</f>
        <v>0</v>
      </c>
      <c r="T86" s="52">
        <f>'[9]NAW4 - Refurb - NPgN'!T83</f>
        <v>0</v>
      </c>
      <c r="U86" s="52">
        <f>'[9]NAW4 - Refurb - NPgN'!U83</f>
        <v>0</v>
      </c>
      <c r="V86" s="52">
        <f>'[9]NAW4 - Refurb - NPgN'!V83</f>
        <v>0</v>
      </c>
      <c r="W86" s="52">
        <f>'[9]NAW4 - Refurb - NPgN'!W83</f>
        <v>0</v>
      </c>
      <c r="X86" s="59">
        <f t="shared" ref="X86:X88" si="478">SUM(S86:W86)</f>
        <v>0</v>
      </c>
      <c r="Y86" s="52">
        <f>'[9]NAW4 - Refurb - NPgN'!Y83</f>
        <v>0</v>
      </c>
      <c r="Z86" s="52">
        <f>'[9]NAW4 - Refurb - NPgN'!Z83</f>
        <v>0</v>
      </c>
      <c r="AA86" s="52">
        <f>'[9]NAW4 - Refurb - NPgN'!AA83</f>
        <v>0</v>
      </c>
      <c r="AB86" s="52">
        <f>'[9]NAW4 - Refurb - NPgN'!AB83</f>
        <v>0</v>
      </c>
      <c r="AC86" s="52">
        <f>'[9]NAW4 - Refurb - NPgN'!AC83</f>
        <v>0</v>
      </c>
      <c r="AD86" s="59">
        <f t="shared" ref="AD86:AD88" si="479">SUM(Y86:AC86)</f>
        <v>0</v>
      </c>
      <c r="AE86" s="52">
        <f>'[9]NAW4 - Refurb - NPgN'!AE83</f>
        <v>0</v>
      </c>
      <c r="AF86" s="52">
        <f>'[9]NAW4 - Refurb - NPgN'!AF83</f>
        <v>0</v>
      </c>
      <c r="AG86" s="52">
        <f>'[9]NAW4 - Refurb - NPgN'!AG83</f>
        <v>0</v>
      </c>
      <c r="AH86" s="52">
        <f>'[9]NAW4 - Refurb - NPgN'!AH83</f>
        <v>0</v>
      </c>
      <c r="AI86" s="52">
        <f>'[9]NAW4 - Refurb - NPgN'!AI83</f>
        <v>0</v>
      </c>
      <c r="AJ86" s="59">
        <f t="shared" ref="AJ86:AJ88" si="480">SUM(AE86:AI86)</f>
        <v>0</v>
      </c>
      <c r="AK86" s="52">
        <f>'[9]NAW4 - Refurb - NPgN'!AK83</f>
        <v>0</v>
      </c>
      <c r="AL86" s="52">
        <f>'[9]NAW4 - Refurb - NPgN'!AL83</f>
        <v>0</v>
      </c>
      <c r="AM86" s="52">
        <f>'[9]NAW4 - Refurb - NPgN'!AM83</f>
        <v>0</v>
      </c>
      <c r="AN86" s="52">
        <f>'[9]NAW4 - Refurb - NPgN'!AN83</f>
        <v>0</v>
      </c>
      <c r="AO86" s="52">
        <f>'[9]NAW4 - Refurb - NPgN'!AO83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'NPgN - Probs. of Failure'!O$26</f>
        <v>0</v>
      </c>
      <c r="BF86" s="172">
        <f>'NPgN - Probs. of Failure'!P$26</f>
        <v>0</v>
      </c>
      <c r="BG86" s="172">
        <f>'NPgN - Probs. of Failure'!Q$26</f>
        <v>0</v>
      </c>
      <c r="BH86" s="172">
        <f>'NPgN - Probs. of Failure'!R$26</f>
        <v>0</v>
      </c>
      <c r="BI86" s="172">
        <f>'NPgN - Probs. of Failure'!S$26</f>
        <v>0</v>
      </c>
      <c r="BJ86" s="176"/>
      <c r="BK86" s="6"/>
      <c r="BL86" s="58" t="s">
        <v>27</v>
      </c>
      <c r="BM86" s="242">
        <f>IFERROR($BM3*'NPgN - Average Cons. of Failure'!$Q$26,0)</f>
        <v>0</v>
      </c>
      <c r="BN86" s="242">
        <f>IFERROR($BM3*'NPgN - Average Cons. of Failure'!$Q$26,0)</f>
        <v>0</v>
      </c>
      <c r="BO86" s="242">
        <f>IFERROR($BM3*'NPgN - Average Cons. of Failure'!$Q$26,0)</f>
        <v>0</v>
      </c>
      <c r="BP86" s="242">
        <f>IFERROR($BM3*'NPgN - Average Cons. of Failure'!$Q$26,0)</f>
        <v>0</v>
      </c>
      <c r="BQ86" s="242">
        <f>IFERROR($BM3*'NPgN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NPgN'!G84</f>
        <v>0</v>
      </c>
      <c r="H87" s="52">
        <f>'[9]NAW4 - Refurb - NPgN'!H84</f>
        <v>0</v>
      </c>
      <c r="I87" s="52">
        <f>'[9]NAW4 - Refurb - NPgN'!I84</f>
        <v>0</v>
      </c>
      <c r="J87" s="52">
        <f>'[9]NAW4 - Refurb - NPgN'!J84</f>
        <v>0</v>
      </c>
      <c r="K87" s="52">
        <f>'[9]NAW4 - Refurb - NPgN'!K84</f>
        <v>0</v>
      </c>
      <c r="L87" s="59">
        <f t="shared" si="476"/>
        <v>0</v>
      </c>
      <c r="M87" s="52">
        <f>'[9]NAW4 - Refurb - NPgN'!M84</f>
        <v>0</v>
      </c>
      <c r="N87" s="52">
        <f>'[9]NAW4 - Refurb - NPgN'!N84</f>
        <v>0</v>
      </c>
      <c r="O87" s="52">
        <f>'[9]NAW4 - Refurb - NPgN'!O84</f>
        <v>0</v>
      </c>
      <c r="P87" s="52">
        <f>'[9]NAW4 - Refurb - NPgN'!P84</f>
        <v>0</v>
      </c>
      <c r="Q87" s="52">
        <f>'[9]NAW4 - Refurb - NPgN'!Q84</f>
        <v>0</v>
      </c>
      <c r="R87" s="59">
        <f t="shared" si="477"/>
        <v>0</v>
      </c>
      <c r="S87" s="52">
        <f>'[9]NAW4 - Refurb - NPgN'!S84</f>
        <v>0</v>
      </c>
      <c r="T87" s="52">
        <f>'[9]NAW4 - Refurb - NPgN'!T84</f>
        <v>0</v>
      </c>
      <c r="U87" s="52">
        <f>'[9]NAW4 - Refurb - NPgN'!U84</f>
        <v>0</v>
      </c>
      <c r="V87" s="52">
        <f>'[9]NAW4 - Refurb - NPgN'!V84</f>
        <v>0</v>
      </c>
      <c r="W87" s="52">
        <f>'[9]NAW4 - Refurb - NPgN'!W84</f>
        <v>0</v>
      </c>
      <c r="X87" s="59">
        <f t="shared" si="478"/>
        <v>0</v>
      </c>
      <c r="Y87" s="52">
        <f>'[9]NAW4 - Refurb - NPgN'!Y84</f>
        <v>0</v>
      </c>
      <c r="Z87" s="52">
        <f>'[9]NAW4 - Refurb - NPgN'!Z84</f>
        <v>0</v>
      </c>
      <c r="AA87" s="52">
        <f>'[9]NAW4 - Refurb - NPgN'!AA84</f>
        <v>0</v>
      </c>
      <c r="AB87" s="52">
        <f>'[9]NAW4 - Refurb - NPgN'!AB84</f>
        <v>0</v>
      </c>
      <c r="AC87" s="52">
        <f>'[9]NAW4 - Refurb - NPgN'!AC84</f>
        <v>0</v>
      </c>
      <c r="AD87" s="59">
        <f t="shared" si="479"/>
        <v>0</v>
      </c>
      <c r="AE87" s="52">
        <f>'[9]NAW4 - Refurb - NPgN'!AE84</f>
        <v>0</v>
      </c>
      <c r="AF87" s="52">
        <f>'[9]NAW4 - Refurb - NPgN'!AF84</f>
        <v>0</v>
      </c>
      <c r="AG87" s="52">
        <f>'[9]NAW4 - Refurb - NPgN'!AG84</f>
        <v>0</v>
      </c>
      <c r="AH87" s="52">
        <f>'[9]NAW4 - Refurb - NPgN'!AH84</f>
        <v>0</v>
      </c>
      <c r="AI87" s="52">
        <f>'[9]NAW4 - Refurb - NPgN'!AI84</f>
        <v>0</v>
      </c>
      <c r="AJ87" s="59">
        <f t="shared" si="480"/>
        <v>0</v>
      </c>
      <c r="AK87" s="52">
        <f>'[9]NAW4 - Refurb - NPgN'!AK84</f>
        <v>0</v>
      </c>
      <c r="AL87" s="52">
        <f>'[9]NAW4 - Refurb - NPgN'!AL84</f>
        <v>0</v>
      </c>
      <c r="AM87" s="52">
        <f>'[9]NAW4 - Refurb - NPgN'!AM84</f>
        <v>0</v>
      </c>
      <c r="AN87" s="52">
        <f>'[9]NAW4 - Refurb - NPgN'!AN84</f>
        <v>0</v>
      </c>
      <c r="AO87" s="52">
        <f>'[9]NAW4 - Refurb - NPgN'!AO84</f>
        <v>0</v>
      </c>
      <c r="AP87" s="59">
        <f t="shared" si="481"/>
        <v>0</v>
      </c>
      <c r="BB87" s="6"/>
      <c r="BC87" s="6"/>
      <c r="BD87" s="58" t="s">
        <v>29</v>
      </c>
      <c r="BE87" s="172">
        <f>'NPgN - Probs. of Failure'!O$26</f>
        <v>0</v>
      </c>
      <c r="BF87" s="172">
        <f>'NPgN - Probs. of Failure'!P$26</f>
        <v>0</v>
      </c>
      <c r="BG87" s="172">
        <f>'NPgN - Probs. of Failure'!Q$26</f>
        <v>0</v>
      </c>
      <c r="BH87" s="172">
        <f>'NPgN - Probs. of Failure'!R$26</f>
        <v>0</v>
      </c>
      <c r="BI87" s="172">
        <f>'NPgN - Probs. of Failure'!S$26</f>
        <v>0</v>
      </c>
      <c r="BJ87" s="176"/>
      <c r="BK87" s="6"/>
      <c r="BL87" s="58" t="s">
        <v>29</v>
      </c>
      <c r="BM87" s="242">
        <f>IFERROR($BM4*'NPgN - Average Cons. of Failure'!$Q$26,0)</f>
        <v>0</v>
      </c>
      <c r="BN87" s="242">
        <f>IFERROR($BM4*'NPgN - Average Cons. of Failure'!$Q$26,0)</f>
        <v>0</v>
      </c>
      <c r="BO87" s="242">
        <f>IFERROR($BM4*'NPgN - Average Cons. of Failure'!$Q$26,0)</f>
        <v>0</v>
      </c>
      <c r="BP87" s="242">
        <f>IFERROR($BM4*'NPgN - Average Cons. of Failure'!$Q$26,0)</f>
        <v>0</v>
      </c>
      <c r="BQ87" s="242">
        <f>IFERROR($BM4*'NPgN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NPgN'!G85</f>
        <v>0</v>
      </c>
      <c r="H88" s="52">
        <f>'[9]NAW4 - Refurb - NPgN'!H85</f>
        <v>0</v>
      </c>
      <c r="I88" s="52">
        <f>'[9]NAW4 - Refurb - NPgN'!I85</f>
        <v>0</v>
      </c>
      <c r="J88" s="52">
        <f>'[9]NAW4 - Refurb - NPgN'!J85</f>
        <v>0</v>
      </c>
      <c r="K88" s="52">
        <f>'[9]NAW4 - Refurb - NPgN'!K85</f>
        <v>0</v>
      </c>
      <c r="L88" s="59">
        <f t="shared" si="476"/>
        <v>0</v>
      </c>
      <c r="M88" s="52">
        <f>'[9]NAW4 - Refurb - NPgN'!M85</f>
        <v>0</v>
      </c>
      <c r="N88" s="52">
        <f>'[9]NAW4 - Refurb - NPgN'!N85</f>
        <v>0</v>
      </c>
      <c r="O88" s="52">
        <f>'[9]NAW4 - Refurb - NPgN'!O85</f>
        <v>0</v>
      </c>
      <c r="P88" s="52">
        <f>'[9]NAW4 - Refurb - NPgN'!P85</f>
        <v>0</v>
      </c>
      <c r="Q88" s="52">
        <f>'[9]NAW4 - Refurb - NPgN'!Q85</f>
        <v>0</v>
      </c>
      <c r="R88" s="59">
        <f t="shared" si="477"/>
        <v>0</v>
      </c>
      <c r="S88" s="52">
        <f>'[9]NAW4 - Refurb - NPgN'!S85</f>
        <v>0</v>
      </c>
      <c r="T88" s="52">
        <f>'[9]NAW4 - Refurb - NPgN'!T85</f>
        <v>0</v>
      </c>
      <c r="U88" s="52">
        <f>'[9]NAW4 - Refurb - NPgN'!U85</f>
        <v>0</v>
      </c>
      <c r="V88" s="52">
        <f>'[9]NAW4 - Refurb - NPgN'!V85</f>
        <v>0</v>
      </c>
      <c r="W88" s="52">
        <f>'[9]NAW4 - Refurb - NPgN'!W85</f>
        <v>0</v>
      </c>
      <c r="X88" s="59">
        <f t="shared" si="478"/>
        <v>0</v>
      </c>
      <c r="Y88" s="52">
        <f>'[9]NAW4 - Refurb - NPgN'!Y85</f>
        <v>0</v>
      </c>
      <c r="Z88" s="52">
        <f>'[9]NAW4 - Refurb - NPgN'!Z85</f>
        <v>0</v>
      </c>
      <c r="AA88" s="52">
        <f>'[9]NAW4 - Refurb - NPgN'!AA85</f>
        <v>0</v>
      </c>
      <c r="AB88" s="52">
        <f>'[9]NAW4 - Refurb - NPgN'!AB85</f>
        <v>0</v>
      </c>
      <c r="AC88" s="52">
        <f>'[9]NAW4 - Refurb - NPgN'!AC85</f>
        <v>0</v>
      </c>
      <c r="AD88" s="59">
        <f t="shared" si="479"/>
        <v>0</v>
      </c>
      <c r="AE88" s="52">
        <f>'[9]NAW4 - Refurb - NPgN'!AE85</f>
        <v>0</v>
      </c>
      <c r="AF88" s="52">
        <f>'[9]NAW4 - Refurb - NPgN'!AF85</f>
        <v>0</v>
      </c>
      <c r="AG88" s="52">
        <f>'[9]NAW4 - Refurb - NPgN'!AG85</f>
        <v>0</v>
      </c>
      <c r="AH88" s="52">
        <f>'[9]NAW4 - Refurb - NPgN'!AH85</f>
        <v>0</v>
      </c>
      <c r="AI88" s="52">
        <f>'[9]NAW4 - Refurb - NPgN'!AI85</f>
        <v>0</v>
      </c>
      <c r="AJ88" s="59">
        <f t="shared" si="480"/>
        <v>0</v>
      </c>
      <c r="AK88" s="52">
        <f>'[9]NAW4 - Refurb - NPgN'!AK85</f>
        <v>0</v>
      </c>
      <c r="AL88" s="52">
        <f>'[9]NAW4 - Refurb - NPgN'!AL85</f>
        <v>0</v>
      </c>
      <c r="AM88" s="52">
        <f>'[9]NAW4 - Refurb - NPgN'!AM85</f>
        <v>0</v>
      </c>
      <c r="AN88" s="52">
        <f>'[9]NAW4 - Refurb - NPgN'!AN85</f>
        <v>0</v>
      </c>
      <c r="AO88" s="52">
        <f>'[9]NAW4 - Refurb - NPgN'!AO85</f>
        <v>0</v>
      </c>
      <c r="AP88" s="59">
        <f t="shared" si="481"/>
        <v>0</v>
      </c>
      <c r="BB88" s="6"/>
      <c r="BC88" s="6"/>
      <c r="BD88" s="58" t="s">
        <v>30</v>
      </c>
      <c r="BE88" s="172">
        <f>'NPgN - Probs. of Failure'!O$26</f>
        <v>0</v>
      </c>
      <c r="BF88" s="172">
        <f>'NPgN - Probs. of Failure'!P$26</f>
        <v>0</v>
      </c>
      <c r="BG88" s="172">
        <f>'NPgN - Probs. of Failure'!Q$26</f>
        <v>0</v>
      </c>
      <c r="BH88" s="172">
        <f>'NPgN - Probs. of Failure'!R$26</f>
        <v>0</v>
      </c>
      <c r="BI88" s="172">
        <f>'NPgN - Probs. of Failure'!S$26</f>
        <v>0</v>
      </c>
      <c r="BJ88" s="176"/>
      <c r="BK88" s="6"/>
      <c r="BL88" s="58" t="s">
        <v>30</v>
      </c>
      <c r="BM88" s="242">
        <f>IFERROR($BM5*'NPgN - Average Cons. of Failure'!$Q$26,0)</f>
        <v>0</v>
      </c>
      <c r="BN88" s="242">
        <f>IFERROR($BM5*'NPgN - Average Cons. of Failure'!$Q$26,0)</f>
        <v>0</v>
      </c>
      <c r="BO88" s="242">
        <f>IFERROR($BM5*'NPgN - Average Cons. of Failure'!$Q$26,0)</f>
        <v>0</v>
      </c>
      <c r="BP88" s="242">
        <f>IFERROR($BM5*'NPgN - Average Cons. of Failure'!$Q$26,0)</f>
        <v>0</v>
      </c>
      <c r="BQ88" s="242">
        <f>IFERROR($BM5*'NPgN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NPgN'!G87</f>
        <v>0</v>
      </c>
      <c r="H90" s="52">
        <f>'[9]NAW4 - Refurb - NPgN'!H87</f>
        <v>0</v>
      </c>
      <c r="I90" s="52">
        <f>'[9]NAW4 - Refurb - NPgN'!I87</f>
        <v>0</v>
      </c>
      <c r="J90" s="52">
        <f>'[9]NAW4 - Refurb - NPgN'!J87</f>
        <v>0</v>
      </c>
      <c r="K90" s="52">
        <f>'[9]NAW4 - Refurb - NPgN'!K87</f>
        <v>0</v>
      </c>
      <c r="L90" s="53">
        <f>SUM(G90:K90)</f>
        <v>0</v>
      </c>
      <c r="M90" s="52">
        <f>'[9]NAW4 - Refurb - NPgN'!M87</f>
        <v>0</v>
      </c>
      <c r="N90" s="52">
        <f>'[9]NAW4 - Refurb - NPgN'!N87</f>
        <v>0</v>
      </c>
      <c r="O90" s="52">
        <f>'[9]NAW4 - Refurb - NPgN'!O87</f>
        <v>0</v>
      </c>
      <c r="P90" s="52">
        <f>'[9]NAW4 - Refurb - NPgN'!P87</f>
        <v>0</v>
      </c>
      <c r="Q90" s="52">
        <f>'[9]NAW4 - Refurb - NPgN'!Q87</f>
        <v>0</v>
      </c>
      <c r="R90" s="53">
        <f>SUM(M90:Q90)</f>
        <v>0</v>
      </c>
      <c r="S90" s="52">
        <f>'[9]NAW4 - Refurb - NPgN'!S87</f>
        <v>0</v>
      </c>
      <c r="T90" s="52">
        <f>'[9]NAW4 - Refurb - NPgN'!T87</f>
        <v>0</v>
      </c>
      <c r="U90" s="52">
        <f>'[9]NAW4 - Refurb - NPgN'!U87</f>
        <v>0</v>
      </c>
      <c r="V90" s="52">
        <f>'[9]NAW4 - Refurb - NPgN'!V87</f>
        <v>0</v>
      </c>
      <c r="W90" s="52">
        <f>'[9]NAW4 - Refurb - NPgN'!W87</f>
        <v>0</v>
      </c>
      <c r="X90" s="53">
        <f>SUM(S90:W90)</f>
        <v>0</v>
      </c>
      <c r="Y90" s="54">
        <f>'[9]NAW4 - Refurb - NPgN'!Y87</f>
        <v>0</v>
      </c>
      <c r="Z90" s="54">
        <f>'[9]NAW4 - Refurb - NPgN'!Z87</f>
        <v>0</v>
      </c>
      <c r="AA90" s="54">
        <f>'[9]NAW4 - Refurb - NPgN'!AA87</f>
        <v>0</v>
      </c>
      <c r="AB90" s="54">
        <f>'[9]NAW4 - Refurb - NPgN'!AB87</f>
        <v>0</v>
      </c>
      <c r="AC90" s="54">
        <f>'[9]NAW4 - Refurb - NPgN'!AC87</f>
        <v>0</v>
      </c>
      <c r="AD90" s="53">
        <f>SUM(Y90:AC90)</f>
        <v>0</v>
      </c>
      <c r="AE90" s="54">
        <f>'[9]NAW4 - Refurb - NPgN'!AE87</f>
        <v>0</v>
      </c>
      <c r="AF90" s="54">
        <f>'[9]NAW4 - Refurb - NPgN'!AF87</f>
        <v>0</v>
      </c>
      <c r="AG90" s="54">
        <f>'[9]NAW4 - Refurb - NPgN'!AG87</f>
        <v>0</v>
      </c>
      <c r="AH90" s="54">
        <f>'[9]NAW4 - Refurb - NPgN'!AH87</f>
        <v>0</v>
      </c>
      <c r="AI90" s="54">
        <f>'[9]NAW4 - Refurb - NPgN'!AI87</f>
        <v>0</v>
      </c>
      <c r="AJ90" s="53">
        <f>SUM(AE90:AI90)</f>
        <v>0</v>
      </c>
      <c r="AK90" s="54">
        <f>'[9]NAW4 - Refurb - NPgN'!AK87</f>
        <v>0</v>
      </c>
      <c r="AL90" s="54">
        <f>'[9]NAW4 - Refurb - NPgN'!AL87</f>
        <v>0</v>
      </c>
      <c r="AM90" s="54">
        <f>'[9]NAW4 - Refurb - NPgN'!AM87</f>
        <v>0</v>
      </c>
      <c r="AN90" s="54">
        <f>'[9]NAW4 - Refurb - NPgN'!AN87</f>
        <v>0</v>
      </c>
      <c r="AO90" s="54">
        <f>'[9]NAW4 - Refurb - NPgN'!AO87</f>
        <v>0</v>
      </c>
      <c r="AP90" s="53">
        <f>SUM(AK90:AO90)</f>
        <v>0</v>
      </c>
      <c r="BB90" s="6"/>
      <c r="BC90" s="6"/>
      <c r="BD90" s="51" t="s">
        <v>25</v>
      </c>
      <c r="BE90" s="172">
        <f>'NPgN - Probs. of Failure'!O$27</f>
        <v>0</v>
      </c>
      <c r="BF90" s="172">
        <f>'NPgN - Probs. of Failure'!P$27</f>
        <v>0</v>
      </c>
      <c r="BG90" s="172">
        <f>'NPgN - Probs. of Failure'!Q$27</f>
        <v>0</v>
      </c>
      <c r="BH90" s="172">
        <f>'NPgN - Probs. of Failure'!R$27</f>
        <v>0</v>
      </c>
      <c r="BI90" s="172">
        <f>'NPgN - Probs. of Failure'!S$27</f>
        <v>0</v>
      </c>
      <c r="BJ90" s="175"/>
      <c r="BK90" s="6"/>
      <c r="BL90" s="51" t="s">
        <v>25</v>
      </c>
      <c r="BM90" s="242">
        <f>IFERROR($BM2*'NPgN - Average Cons. of Failure'!$Q$27,0)</f>
        <v>0</v>
      </c>
      <c r="BN90" s="242">
        <f>IFERROR($BM2*'NPgN - Average Cons. of Failure'!$Q$27,0)</f>
        <v>0</v>
      </c>
      <c r="BO90" s="242">
        <f>IFERROR($BM2*'NPgN - Average Cons. of Failure'!$Q$27,0)</f>
        <v>0</v>
      </c>
      <c r="BP90" s="242">
        <f>IFERROR($BM2*'NPgN - Average Cons. of Failure'!$Q$27,0)</f>
        <v>0</v>
      </c>
      <c r="BQ90" s="242">
        <f>IFERROR($BM2*'NPgN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NPgN'!G88</f>
        <v>0</v>
      </c>
      <c r="H91" s="52">
        <f>'[9]NAW4 - Refurb - NPgN'!H88</f>
        <v>0</v>
      </c>
      <c r="I91" s="52">
        <f>'[9]NAW4 - Refurb - NPgN'!I88</f>
        <v>0</v>
      </c>
      <c r="J91" s="52">
        <f>'[9]NAW4 - Refurb - NPgN'!J88</f>
        <v>0</v>
      </c>
      <c r="K91" s="52">
        <f>'[9]NAW4 - Refurb - NPgN'!K88</f>
        <v>0</v>
      </c>
      <c r="L91" s="59">
        <f t="shared" ref="L91:L93" si="508">SUM(G91:K91)</f>
        <v>0</v>
      </c>
      <c r="M91" s="52">
        <f>'[9]NAW4 - Refurb - NPgN'!M88</f>
        <v>0</v>
      </c>
      <c r="N91" s="52">
        <f>'[9]NAW4 - Refurb - NPgN'!N88</f>
        <v>0</v>
      </c>
      <c r="O91" s="52">
        <f>'[9]NAW4 - Refurb - NPgN'!O88</f>
        <v>0</v>
      </c>
      <c r="P91" s="52">
        <f>'[9]NAW4 - Refurb - NPgN'!P88</f>
        <v>0</v>
      </c>
      <c r="Q91" s="52">
        <f>'[9]NAW4 - Refurb - NPgN'!Q88</f>
        <v>0</v>
      </c>
      <c r="R91" s="59">
        <f t="shared" ref="R91:R93" si="509">SUM(M91:Q91)</f>
        <v>0</v>
      </c>
      <c r="S91" s="52">
        <f>'[9]NAW4 - Refurb - NPgN'!S88</f>
        <v>0</v>
      </c>
      <c r="T91" s="52">
        <f>'[9]NAW4 - Refurb - NPgN'!T88</f>
        <v>0</v>
      </c>
      <c r="U91" s="52">
        <f>'[9]NAW4 - Refurb - NPgN'!U88</f>
        <v>0</v>
      </c>
      <c r="V91" s="52">
        <f>'[9]NAW4 - Refurb - NPgN'!V88</f>
        <v>0</v>
      </c>
      <c r="W91" s="52">
        <f>'[9]NAW4 - Refurb - NPgN'!W88</f>
        <v>0</v>
      </c>
      <c r="X91" s="59">
        <f t="shared" ref="X91:X93" si="510">SUM(S91:W91)</f>
        <v>0</v>
      </c>
      <c r="Y91" s="52">
        <f>'[9]NAW4 - Refurb - NPgN'!Y88</f>
        <v>0</v>
      </c>
      <c r="Z91" s="52">
        <f>'[9]NAW4 - Refurb - NPgN'!Z88</f>
        <v>0</v>
      </c>
      <c r="AA91" s="52">
        <f>'[9]NAW4 - Refurb - NPgN'!AA88</f>
        <v>0</v>
      </c>
      <c r="AB91" s="52">
        <f>'[9]NAW4 - Refurb - NPgN'!AB88</f>
        <v>0</v>
      </c>
      <c r="AC91" s="52">
        <f>'[9]NAW4 - Refurb - NPgN'!AC88</f>
        <v>0</v>
      </c>
      <c r="AD91" s="59">
        <f t="shared" ref="AD91:AD93" si="511">SUM(Y91:AC91)</f>
        <v>0</v>
      </c>
      <c r="AE91" s="52">
        <f>'[9]NAW4 - Refurb - NPgN'!AE88</f>
        <v>0</v>
      </c>
      <c r="AF91" s="52">
        <f>'[9]NAW4 - Refurb - NPgN'!AF88</f>
        <v>0</v>
      </c>
      <c r="AG91" s="52">
        <f>'[9]NAW4 - Refurb - NPgN'!AG88</f>
        <v>0</v>
      </c>
      <c r="AH91" s="52">
        <f>'[9]NAW4 - Refurb - NPgN'!AH88</f>
        <v>0</v>
      </c>
      <c r="AI91" s="52">
        <f>'[9]NAW4 - Refurb - NPgN'!AI88</f>
        <v>0</v>
      </c>
      <c r="AJ91" s="59">
        <f t="shared" ref="AJ91:AJ93" si="512">SUM(AE91:AI91)</f>
        <v>0</v>
      </c>
      <c r="AK91" s="52">
        <f>'[9]NAW4 - Refurb - NPgN'!AK88</f>
        <v>0</v>
      </c>
      <c r="AL91" s="52">
        <f>'[9]NAW4 - Refurb - NPgN'!AL88</f>
        <v>0</v>
      </c>
      <c r="AM91" s="52">
        <f>'[9]NAW4 - Refurb - NPgN'!AM88</f>
        <v>0</v>
      </c>
      <c r="AN91" s="52">
        <f>'[9]NAW4 - Refurb - NPgN'!AN88</f>
        <v>0</v>
      </c>
      <c r="AO91" s="52">
        <f>'[9]NAW4 - Refurb - NPgN'!AO88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'NPgN - Probs. of Failure'!O$27</f>
        <v>0</v>
      </c>
      <c r="BF91" s="172">
        <f>'NPgN - Probs. of Failure'!P$27</f>
        <v>0</v>
      </c>
      <c r="BG91" s="172">
        <f>'NPgN - Probs. of Failure'!Q$27</f>
        <v>0</v>
      </c>
      <c r="BH91" s="172">
        <f>'NPgN - Probs. of Failure'!R$27</f>
        <v>0</v>
      </c>
      <c r="BI91" s="172">
        <f>'NPgN - Probs. of Failure'!S$27</f>
        <v>0</v>
      </c>
      <c r="BJ91" s="176"/>
      <c r="BK91" s="6"/>
      <c r="BL91" s="58" t="s">
        <v>27</v>
      </c>
      <c r="BM91" s="242">
        <f>IFERROR($BM3*'NPgN - Average Cons. of Failure'!$Q$27,0)</f>
        <v>0</v>
      </c>
      <c r="BN91" s="242">
        <f>IFERROR($BM3*'NPgN - Average Cons. of Failure'!$Q$27,0)</f>
        <v>0</v>
      </c>
      <c r="BO91" s="242">
        <f>IFERROR($BM3*'NPgN - Average Cons. of Failure'!$Q$27,0)</f>
        <v>0</v>
      </c>
      <c r="BP91" s="242">
        <f>IFERROR($BM3*'NPgN - Average Cons. of Failure'!$Q$27,0)</f>
        <v>0</v>
      </c>
      <c r="BQ91" s="242">
        <f>IFERROR($BM3*'NPgN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NPgN'!G89</f>
        <v>0</v>
      </c>
      <c r="H92" s="52">
        <f>'[9]NAW4 - Refurb - NPgN'!H89</f>
        <v>0</v>
      </c>
      <c r="I92" s="52">
        <f>'[9]NAW4 - Refurb - NPgN'!I89</f>
        <v>0</v>
      </c>
      <c r="J92" s="52">
        <f>'[9]NAW4 - Refurb - NPgN'!J89</f>
        <v>0</v>
      </c>
      <c r="K92" s="52">
        <f>'[9]NAW4 - Refurb - NPgN'!K89</f>
        <v>0</v>
      </c>
      <c r="L92" s="59">
        <f t="shared" si="508"/>
        <v>0</v>
      </c>
      <c r="M92" s="52">
        <f>'[9]NAW4 - Refurb - NPgN'!M89</f>
        <v>0</v>
      </c>
      <c r="N92" s="52">
        <f>'[9]NAW4 - Refurb - NPgN'!N89</f>
        <v>0</v>
      </c>
      <c r="O92" s="52">
        <f>'[9]NAW4 - Refurb - NPgN'!O89</f>
        <v>0</v>
      </c>
      <c r="P92" s="52">
        <f>'[9]NAW4 - Refurb - NPgN'!P89</f>
        <v>0</v>
      </c>
      <c r="Q92" s="52">
        <f>'[9]NAW4 - Refurb - NPgN'!Q89</f>
        <v>0</v>
      </c>
      <c r="R92" s="59">
        <f t="shared" si="509"/>
        <v>0</v>
      </c>
      <c r="S92" s="52">
        <f>'[9]NAW4 - Refurb - NPgN'!S89</f>
        <v>0</v>
      </c>
      <c r="T92" s="52">
        <f>'[9]NAW4 - Refurb - NPgN'!T89</f>
        <v>0</v>
      </c>
      <c r="U92" s="52">
        <f>'[9]NAW4 - Refurb - NPgN'!U89</f>
        <v>0</v>
      </c>
      <c r="V92" s="52">
        <f>'[9]NAW4 - Refurb - NPgN'!V89</f>
        <v>0</v>
      </c>
      <c r="W92" s="52">
        <f>'[9]NAW4 - Refurb - NPgN'!W89</f>
        <v>0</v>
      </c>
      <c r="X92" s="59">
        <f t="shared" si="510"/>
        <v>0</v>
      </c>
      <c r="Y92" s="52">
        <f>'[9]NAW4 - Refurb - NPgN'!Y89</f>
        <v>0</v>
      </c>
      <c r="Z92" s="52">
        <f>'[9]NAW4 - Refurb - NPgN'!Z89</f>
        <v>0</v>
      </c>
      <c r="AA92" s="52">
        <f>'[9]NAW4 - Refurb - NPgN'!AA89</f>
        <v>0</v>
      </c>
      <c r="AB92" s="52">
        <f>'[9]NAW4 - Refurb - NPgN'!AB89</f>
        <v>0</v>
      </c>
      <c r="AC92" s="52">
        <f>'[9]NAW4 - Refurb - NPgN'!AC89</f>
        <v>0</v>
      </c>
      <c r="AD92" s="59">
        <f t="shared" si="511"/>
        <v>0</v>
      </c>
      <c r="AE92" s="52">
        <f>'[9]NAW4 - Refurb - NPgN'!AE89</f>
        <v>0</v>
      </c>
      <c r="AF92" s="52">
        <f>'[9]NAW4 - Refurb - NPgN'!AF89</f>
        <v>0</v>
      </c>
      <c r="AG92" s="52">
        <f>'[9]NAW4 - Refurb - NPgN'!AG89</f>
        <v>0</v>
      </c>
      <c r="AH92" s="52">
        <f>'[9]NAW4 - Refurb - NPgN'!AH89</f>
        <v>0</v>
      </c>
      <c r="AI92" s="52">
        <f>'[9]NAW4 - Refurb - NPgN'!AI89</f>
        <v>0</v>
      </c>
      <c r="AJ92" s="59">
        <f t="shared" si="512"/>
        <v>0</v>
      </c>
      <c r="AK92" s="52">
        <f>'[9]NAW4 - Refurb - NPgN'!AK89</f>
        <v>0</v>
      </c>
      <c r="AL92" s="52">
        <f>'[9]NAW4 - Refurb - NPgN'!AL89</f>
        <v>0</v>
      </c>
      <c r="AM92" s="52">
        <f>'[9]NAW4 - Refurb - NPgN'!AM89</f>
        <v>0</v>
      </c>
      <c r="AN92" s="52">
        <f>'[9]NAW4 - Refurb - NPgN'!AN89</f>
        <v>0</v>
      </c>
      <c r="AO92" s="52">
        <f>'[9]NAW4 - Refurb - NPgN'!AO89</f>
        <v>0</v>
      </c>
      <c r="AP92" s="59">
        <f t="shared" si="513"/>
        <v>0</v>
      </c>
      <c r="BB92" s="6"/>
      <c r="BC92" s="6"/>
      <c r="BD92" s="58" t="s">
        <v>29</v>
      </c>
      <c r="BE92" s="172">
        <f>'NPgN - Probs. of Failure'!O$27</f>
        <v>0</v>
      </c>
      <c r="BF92" s="172">
        <f>'NPgN - Probs. of Failure'!P$27</f>
        <v>0</v>
      </c>
      <c r="BG92" s="172">
        <f>'NPgN - Probs. of Failure'!Q$27</f>
        <v>0</v>
      </c>
      <c r="BH92" s="172">
        <f>'NPgN - Probs. of Failure'!R$27</f>
        <v>0</v>
      </c>
      <c r="BI92" s="172">
        <f>'NPgN - Probs. of Failure'!S$27</f>
        <v>0</v>
      </c>
      <c r="BJ92" s="176"/>
      <c r="BK92" s="6"/>
      <c r="BL92" s="58" t="s">
        <v>29</v>
      </c>
      <c r="BM92" s="242">
        <f>IFERROR($BM4*'NPgN - Average Cons. of Failure'!$Q$27,0)</f>
        <v>0</v>
      </c>
      <c r="BN92" s="242">
        <f>IFERROR($BM4*'NPgN - Average Cons. of Failure'!$Q$27,0)</f>
        <v>0</v>
      </c>
      <c r="BO92" s="242">
        <f>IFERROR($BM4*'NPgN - Average Cons. of Failure'!$Q$27,0)</f>
        <v>0</v>
      </c>
      <c r="BP92" s="242">
        <f>IFERROR($BM4*'NPgN - Average Cons. of Failure'!$Q$27,0)</f>
        <v>0</v>
      </c>
      <c r="BQ92" s="242">
        <f>IFERROR($BM4*'NPgN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NPgN'!G90</f>
        <v>0</v>
      </c>
      <c r="H93" s="52">
        <f>'[9]NAW4 - Refurb - NPgN'!H90</f>
        <v>0</v>
      </c>
      <c r="I93" s="52">
        <f>'[9]NAW4 - Refurb - NPgN'!I90</f>
        <v>0</v>
      </c>
      <c r="J93" s="52">
        <f>'[9]NAW4 - Refurb - NPgN'!J90</f>
        <v>0</v>
      </c>
      <c r="K93" s="52">
        <f>'[9]NAW4 - Refurb - NPgN'!K90</f>
        <v>0</v>
      </c>
      <c r="L93" s="59">
        <f t="shared" si="508"/>
        <v>0</v>
      </c>
      <c r="M93" s="52">
        <f>'[9]NAW4 - Refurb - NPgN'!M90</f>
        <v>0</v>
      </c>
      <c r="N93" s="52">
        <f>'[9]NAW4 - Refurb - NPgN'!N90</f>
        <v>0</v>
      </c>
      <c r="O93" s="52">
        <f>'[9]NAW4 - Refurb - NPgN'!O90</f>
        <v>0</v>
      </c>
      <c r="P93" s="52">
        <f>'[9]NAW4 - Refurb - NPgN'!P90</f>
        <v>0</v>
      </c>
      <c r="Q93" s="52">
        <f>'[9]NAW4 - Refurb - NPgN'!Q90</f>
        <v>0</v>
      </c>
      <c r="R93" s="59">
        <f t="shared" si="509"/>
        <v>0</v>
      </c>
      <c r="S93" s="52">
        <f>'[9]NAW4 - Refurb - NPgN'!S90</f>
        <v>0</v>
      </c>
      <c r="T93" s="52">
        <f>'[9]NAW4 - Refurb - NPgN'!T90</f>
        <v>0</v>
      </c>
      <c r="U93" s="52">
        <f>'[9]NAW4 - Refurb - NPgN'!U90</f>
        <v>0</v>
      </c>
      <c r="V93" s="52">
        <f>'[9]NAW4 - Refurb - NPgN'!V90</f>
        <v>0</v>
      </c>
      <c r="W93" s="52">
        <f>'[9]NAW4 - Refurb - NPgN'!W90</f>
        <v>0</v>
      </c>
      <c r="X93" s="59">
        <f t="shared" si="510"/>
        <v>0</v>
      </c>
      <c r="Y93" s="52">
        <f>'[9]NAW4 - Refurb - NPgN'!Y90</f>
        <v>0</v>
      </c>
      <c r="Z93" s="52">
        <f>'[9]NAW4 - Refurb - NPgN'!Z90</f>
        <v>0</v>
      </c>
      <c r="AA93" s="52">
        <f>'[9]NAW4 - Refurb - NPgN'!AA90</f>
        <v>0</v>
      </c>
      <c r="AB93" s="52">
        <f>'[9]NAW4 - Refurb - NPgN'!AB90</f>
        <v>0</v>
      </c>
      <c r="AC93" s="52">
        <f>'[9]NAW4 - Refurb - NPgN'!AC90</f>
        <v>0</v>
      </c>
      <c r="AD93" s="59">
        <f t="shared" si="511"/>
        <v>0</v>
      </c>
      <c r="AE93" s="52">
        <f>'[9]NAW4 - Refurb - NPgN'!AE90</f>
        <v>0</v>
      </c>
      <c r="AF93" s="52">
        <f>'[9]NAW4 - Refurb - NPgN'!AF90</f>
        <v>0</v>
      </c>
      <c r="AG93" s="52">
        <f>'[9]NAW4 - Refurb - NPgN'!AG90</f>
        <v>0</v>
      </c>
      <c r="AH93" s="52">
        <f>'[9]NAW4 - Refurb - NPgN'!AH90</f>
        <v>0</v>
      </c>
      <c r="AI93" s="52">
        <f>'[9]NAW4 - Refurb - NPgN'!AI90</f>
        <v>0</v>
      </c>
      <c r="AJ93" s="59">
        <f t="shared" si="512"/>
        <v>0</v>
      </c>
      <c r="AK93" s="52">
        <f>'[9]NAW4 - Refurb - NPgN'!AK90</f>
        <v>0</v>
      </c>
      <c r="AL93" s="52">
        <f>'[9]NAW4 - Refurb - NPgN'!AL90</f>
        <v>0</v>
      </c>
      <c r="AM93" s="52">
        <f>'[9]NAW4 - Refurb - NPgN'!AM90</f>
        <v>0</v>
      </c>
      <c r="AN93" s="52">
        <f>'[9]NAW4 - Refurb - NPgN'!AN90</f>
        <v>0</v>
      </c>
      <c r="AO93" s="52">
        <f>'[9]NAW4 - Refurb - NPgN'!AO90</f>
        <v>0</v>
      </c>
      <c r="AP93" s="59">
        <f t="shared" si="513"/>
        <v>0</v>
      </c>
      <c r="BB93" s="6"/>
      <c r="BC93" s="6"/>
      <c r="BD93" s="58" t="s">
        <v>30</v>
      </c>
      <c r="BE93" s="172">
        <f>'NPgN - Probs. of Failure'!O$27</f>
        <v>0</v>
      </c>
      <c r="BF93" s="172">
        <f>'NPgN - Probs. of Failure'!P$27</f>
        <v>0</v>
      </c>
      <c r="BG93" s="172">
        <f>'NPgN - Probs. of Failure'!Q$27</f>
        <v>0</v>
      </c>
      <c r="BH93" s="172">
        <f>'NPgN - Probs. of Failure'!R$27</f>
        <v>0</v>
      </c>
      <c r="BI93" s="172">
        <f>'NPgN - Probs. of Failure'!S$27</f>
        <v>0</v>
      </c>
      <c r="BJ93" s="176"/>
      <c r="BK93" s="6"/>
      <c r="BL93" s="58" t="s">
        <v>30</v>
      </c>
      <c r="BM93" s="242">
        <f>IFERROR($BM5*'NPgN - Average Cons. of Failure'!$Q$27,0)</f>
        <v>0</v>
      </c>
      <c r="BN93" s="242">
        <f>IFERROR($BM5*'NPgN - Average Cons. of Failure'!$Q$27,0)</f>
        <v>0</v>
      </c>
      <c r="BO93" s="242">
        <f>IFERROR($BM5*'NPgN - Average Cons. of Failure'!$Q$27,0)</f>
        <v>0</v>
      </c>
      <c r="BP93" s="242">
        <f>IFERROR($BM5*'NPgN - Average Cons. of Failure'!$Q$27,0)</f>
        <v>0</v>
      </c>
      <c r="BQ93" s="242">
        <f>IFERROR($BM5*'NPgN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NPgN'!G92</f>
        <v>0</v>
      </c>
      <c r="H95" s="52">
        <f>'[9]NAW4 - Refurb - NPgN'!H92</f>
        <v>0</v>
      </c>
      <c r="I95" s="52">
        <f>'[9]NAW4 - Refurb - NPgN'!I92</f>
        <v>0</v>
      </c>
      <c r="J95" s="52">
        <f>'[9]NAW4 - Refurb - NPgN'!J92</f>
        <v>0</v>
      </c>
      <c r="K95" s="52">
        <f>'[9]NAW4 - Refurb - NPgN'!K92</f>
        <v>0</v>
      </c>
      <c r="L95" s="53">
        <f>SUM(G95:K95)</f>
        <v>0</v>
      </c>
      <c r="M95" s="52">
        <f>'[9]NAW4 - Refurb - NPgN'!M92</f>
        <v>0</v>
      </c>
      <c r="N95" s="52">
        <f>'[9]NAW4 - Refurb - NPgN'!N92</f>
        <v>0</v>
      </c>
      <c r="O95" s="52">
        <f>'[9]NAW4 - Refurb - NPgN'!O92</f>
        <v>0</v>
      </c>
      <c r="P95" s="52">
        <f>'[9]NAW4 - Refurb - NPgN'!P92</f>
        <v>0</v>
      </c>
      <c r="Q95" s="52">
        <f>'[9]NAW4 - Refurb - NPgN'!Q92</f>
        <v>0</v>
      </c>
      <c r="R95" s="53">
        <f>SUM(M95:Q95)</f>
        <v>0</v>
      </c>
      <c r="S95" s="52">
        <f>'[9]NAW4 - Refurb - NPgN'!S92</f>
        <v>0</v>
      </c>
      <c r="T95" s="52">
        <f>'[9]NAW4 - Refurb - NPgN'!T92</f>
        <v>0</v>
      </c>
      <c r="U95" s="52">
        <f>'[9]NAW4 - Refurb - NPgN'!U92</f>
        <v>0</v>
      </c>
      <c r="V95" s="52">
        <f>'[9]NAW4 - Refurb - NPgN'!V92</f>
        <v>0</v>
      </c>
      <c r="W95" s="52">
        <f>'[9]NAW4 - Refurb - NPgN'!W92</f>
        <v>0</v>
      </c>
      <c r="X95" s="53">
        <f>SUM(S95:W95)</f>
        <v>0</v>
      </c>
      <c r="Y95" s="54">
        <f>'[9]NAW4 - Refurb - NPgN'!Y92</f>
        <v>0</v>
      </c>
      <c r="Z95" s="54">
        <f>'[9]NAW4 - Refurb - NPgN'!Z92</f>
        <v>0</v>
      </c>
      <c r="AA95" s="54">
        <f>'[9]NAW4 - Refurb - NPgN'!AA92</f>
        <v>0</v>
      </c>
      <c r="AB95" s="54">
        <f>'[9]NAW4 - Refurb - NPgN'!AB92</f>
        <v>0</v>
      </c>
      <c r="AC95" s="54">
        <f>'[9]NAW4 - Refurb - NPgN'!AC92</f>
        <v>0</v>
      </c>
      <c r="AD95" s="53">
        <f>SUM(Y95:AC95)</f>
        <v>0</v>
      </c>
      <c r="AE95" s="54">
        <f>'[9]NAW4 - Refurb - NPgN'!AE92</f>
        <v>0</v>
      </c>
      <c r="AF95" s="54">
        <f>'[9]NAW4 - Refurb - NPgN'!AF92</f>
        <v>0</v>
      </c>
      <c r="AG95" s="54">
        <f>'[9]NAW4 - Refurb - NPgN'!AG92</f>
        <v>0</v>
      </c>
      <c r="AH95" s="54">
        <f>'[9]NAW4 - Refurb - NPgN'!AH92</f>
        <v>0</v>
      </c>
      <c r="AI95" s="54">
        <f>'[9]NAW4 - Refurb - NPgN'!AI92</f>
        <v>0</v>
      </c>
      <c r="AJ95" s="53">
        <f>SUM(AE95:AI95)</f>
        <v>0</v>
      </c>
      <c r="AK95" s="54">
        <f>'[9]NAW4 - Refurb - NPgN'!AK92</f>
        <v>0</v>
      </c>
      <c r="AL95" s="54">
        <f>'[9]NAW4 - Refurb - NPgN'!AL92</f>
        <v>0</v>
      </c>
      <c r="AM95" s="54">
        <f>'[9]NAW4 - Refurb - NPgN'!AM92</f>
        <v>0</v>
      </c>
      <c r="AN95" s="54">
        <f>'[9]NAW4 - Refurb - NPgN'!AN92</f>
        <v>0</v>
      </c>
      <c r="AO95" s="54">
        <f>'[9]NAW4 - Refurb - NPgN'!AO92</f>
        <v>0</v>
      </c>
      <c r="AP95" s="53">
        <f>SUM(AK95:AO95)</f>
        <v>0</v>
      </c>
      <c r="BB95" s="6"/>
      <c r="BC95" s="6"/>
      <c r="BD95" s="51" t="s">
        <v>25</v>
      </c>
      <c r="BE95" s="172">
        <f>'NPgN - Probs. of Failure'!O$28</f>
        <v>0</v>
      </c>
      <c r="BF95" s="172">
        <f>'NPgN - Probs. of Failure'!P$28</f>
        <v>0</v>
      </c>
      <c r="BG95" s="172">
        <f>'NPgN - Probs. of Failure'!Q$28</f>
        <v>0</v>
      </c>
      <c r="BH95" s="172">
        <f>'NPgN - Probs. of Failure'!R$28</f>
        <v>0</v>
      </c>
      <c r="BI95" s="172">
        <f>'NPgN - Probs. of Failure'!S$28</f>
        <v>0</v>
      </c>
      <c r="BJ95" s="175"/>
      <c r="BK95" s="6"/>
      <c r="BL95" s="51" t="s">
        <v>25</v>
      </c>
      <c r="BM95" s="242">
        <f>IFERROR($BM2*'NPgN - Average Cons. of Failure'!$Q$28,0)</f>
        <v>0</v>
      </c>
      <c r="BN95" s="242">
        <f>IFERROR($BM2*'NPgN - Average Cons. of Failure'!$Q$28,0)</f>
        <v>0</v>
      </c>
      <c r="BO95" s="242">
        <f>IFERROR($BM2*'NPgN - Average Cons. of Failure'!$Q$28,0)</f>
        <v>0</v>
      </c>
      <c r="BP95" s="242">
        <f>IFERROR($BM2*'NPgN - Average Cons. of Failure'!$Q$28,0)</f>
        <v>0</v>
      </c>
      <c r="BQ95" s="242">
        <f>IFERROR($BM2*'NPgN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NPgN'!G93</f>
        <v>0</v>
      </c>
      <c r="H96" s="52">
        <f>'[9]NAW4 - Refurb - NPgN'!H93</f>
        <v>0</v>
      </c>
      <c r="I96" s="52">
        <f>'[9]NAW4 - Refurb - NPgN'!I93</f>
        <v>0</v>
      </c>
      <c r="J96" s="52">
        <f>'[9]NAW4 - Refurb - NPgN'!J93</f>
        <v>0</v>
      </c>
      <c r="K96" s="52">
        <f>'[9]NAW4 - Refurb - NPgN'!K93</f>
        <v>0</v>
      </c>
      <c r="L96" s="59">
        <f t="shared" ref="L96:L98" si="539">SUM(G96:K96)</f>
        <v>0</v>
      </c>
      <c r="M96" s="52">
        <f>'[9]NAW4 - Refurb - NPgN'!M93</f>
        <v>0</v>
      </c>
      <c r="N96" s="52">
        <f>'[9]NAW4 - Refurb - NPgN'!N93</f>
        <v>0</v>
      </c>
      <c r="O96" s="52">
        <f>'[9]NAW4 - Refurb - NPgN'!O93</f>
        <v>0</v>
      </c>
      <c r="P96" s="52">
        <f>'[9]NAW4 - Refurb - NPgN'!P93</f>
        <v>0</v>
      </c>
      <c r="Q96" s="52">
        <f>'[9]NAW4 - Refurb - NPgN'!Q93</f>
        <v>0</v>
      </c>
      <c r="R96" s="59">
        <f t="shared" ref="R96:R98" si="540">SUM(M96:Q96)</f>
        <v>0</v>
      </c>
      <c r="S96" s="52">
        <f>'[9]NAW4 - Refurb - NPgN'!S93</f>
        <v>0</v>
      </c>
      <c r="T96" s="52">
        <f>'[9]NAW4 - Refurb - NPgN'!T93</f>
        <v>0</v>
      </c>
      <c r="U96" s="52">
        <f>'[9]NAW4 - Refurb - NPgN'!U93</f>
        <v>0</v>
      </c>
      <c r="V96" s="52">
        <f>'[9]NAW4 - Refurb - NPgN'!V93</f>
        <v>0</v>
      </c>
      <c r="W96" s="52">
        <f>'[9]NAW4 - Refurb - NPgN'!W93</f>
        <v>0</v>
      </c>
      <c r="X96" s="59">
        <f t="shared" ref="X96:X98" si="541">SUM(S96:W96)</f>
        <v>0</v>
      </c>
      <c r="Y96" s="52">
        <f>'[9]NAW4 - Refurb - NPgN'!Y93</f>
        <v>0</v>
      </c>
      <c r="Z96" s="52">
        <f>'[9]NAW4 - Refurb - NPgN'!Z93</f>
        <v>0</v>
      </c>
      <c r="AA96" s="52">
        <f>'[9]NAW4 - Refurb - NPgN'!AA93</f>
        <v>0</v>
      </c>
      <c r="AB96" s="52">
        <f>'[9]NAW4 - Refurb - NPgN'!AB93</f>
        <v>0</v>
      </c>
      <c r="AC96" s="52">
        <f>'[9]NAW4 - Refurb - NPgN'!AC93</f>
        <v>0</v>
      </c>
      <c r="AD96" s="59">
        <f t="shared" ref="AD96:AD98" si="542">SUM(Y96:AC96)</f>
        <v>0</v>
      </c>
      <c r="AE96" s="52">
        <f>'[9]NAW4 - Refurb - NPgN'!AE93</f>
        <v>0</v>
      </c>
      <c r="AF96" s="52">
        <f>'[9]NAW4 - Refurb - NPgN'!AF93</f>
        <v>0</v>
      </c>
      <c r="AG96" s="52">
        <f>'[9]NAW4 - Refurb - NPgN'!AG93</f>
        <v>0</v>
      </c>
      <c r="AH96" s="52">
        <f>'[9]NAW4 - Refurb - NPgN'!AH93</f>
        <v>0</v>
      </c>
      <c r="AI96" s="52">
        <f>'[9]NAW4 - Refurb - NPgN'!AI93</f>
        <v>0</v>
      </c>
      <c r="AJ96" s="59">
        <f t="shared" ref="AJ96:AJ98" si="543">SUM(AE96:AI96)</f>
        <v>0</v>
      </c>
      <c r="AK96" s="52">
        <f>'[9]NAW4 - Refurb - NPgN'!AK93</f>
        <v>0</v>
      </c>
      <c r="AL96" s="52">
        <f>'[9]NAW4 - Refurb - NPgN'!AL93</f>
        <v>0</v>
      </c>
      <c r="AM96" s="52">
        <f>'[9]NAW4 - Refurb - NPgN'!AM93</f>
        <v>0</v>
      </c>
      <c r="AN96" s="52">
        <f>'[9]NAW4 - Refurb - NPgN'!AN93</f>
        <v>0</v>
      </c>
      <c r="AO96" s="52">
        <f>'[9]NAW4 - Refurb - NPgN'!AO93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'NPgN - Probs. of Failure'!O$28</f>
        <v>0</v>
      </c>
      <c r="BF96" s="172">
        <f>'NPgN - Probs. of Failure'!P$28</f>
        <v>0</v>
      </c>
      <c r="BG96" s="172">
        <f>'NPgN - Probs. of Failure'!Q$28</f>
        <v>0</v>
      </c>
      <c r="BH96" s="172">
        <f>'NPgN - Probs. of Failure'!R$28</f>
        <v>0</v>
      </c>
      <c r="BI96" s="172">
        <f>'NPgN - Probs. of Failure'!S$28</f>
        <v>0</v>
      </c>
      <c r="BJ96" s="176"/>
      <c r="BK96" s="6"/>
      <c r="BL96" s="58" t="s">
        <v>27</v>
      </c>
      <c r="BM96" s="242">
        <f>IFERROR($BM3*'NPgN - Average Cons. of Failure'!$Q$28,0)</f>
        <v>0</v>
      </c>
      <c r="BN96" s="242">
        <f>IFERROR($BM3*'NPgN - Average Cons. of Failure'!$Q$28,0)</f>
        <v>0</v>
      </c>
      <c r="BO96" s="242">
        <f>IFERROR($BM3*'NPgN - Average Cons. of Failure'!$Q$28,0)</f>
        <v>0</v>
      </c>
      <c r="BP96" s="242">
        <f>IFERROR($BM3*'NPgN - Average Cons. of Failure'!$Q$28,0)</f>
        <v>0</v>
      </c>
      <c r="BQ96" s="242">
        <f>IFERROR($BM3*'NPgN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NPgN'!G94</f>
        <v>0</v>
      </c>
      <c r="H97" s="52">
        <f>'[9]NAW4 - Refurb - NPgN'!H94</f>
        <v>0</v>
      </c>
      <c r="I97" s="52">
        <f>'[9]NAW4 - Refurb - NPgN'!I94</f>
        <v>0</v>
      </c>
      <c r="J97" s="52">
        <f>'[9]NAW4 - Refurb - NPgN'!J94</f>
        <v>0</v>
      </c>
      <c r="K97" s="52">
        <f>'[9]NAW4 - Refurb - NPgN'!K94</f>
        <v>0</v>
      </c>
      <c r="L97" s="59">
        <f t="shared" si="539"/>
        <v>0</v>
      </c>
      <c r="M97" s="52">
        <f>'[9]NAW4 - Refurb - NPgN'!M94</f>
        <v>0</v>
      </c>
      <c r="N97" s="52">
        <f>'[9]NAW4 - Refurb - NPgN'!N94</f>
        <v>0</v>
      </c>
      <c r="O97" s="52">
        <f>'[9]NAW4 - Refurb - NPgN'!O94</f>
        <v>0</v>
      </c>
      <c r="P97" s="52">
        <f>'[9]NAW4 - Refurb - NPgN'!P94</f>
        <v>0</v>
      </c>
      <c r="Q97" s="52">
        <f>'[9]NAW4 - Refurb - NPgN'!Q94</f>
        <v>0</v>
      </c>
      <c r="R97" s="59">
        <f t="shared" si="540"/>
        <v>0</v>
      </c>
      <c r="S97" s="52">
        <f>'[9]NAW4 - Refurb - NPgN'!S94</f>
        <v>0</v>
      </c>
      <c r="T97" s="52">
        <f>'[9]NAW4 - Refurb - NPgN'!T94</f>
        <v>0</v>
      </c>
      <c r="U97" s="52">
        <f>'[9]NAW4 - Refurb - NPgN'!U94</f>
        <v>0</v>
      </c>
      <c r="V97" s="52">
        <f>'[9]NAW4 - Refurb - NPgN'!V94</f>
        <v>0</v>
      </c>
      <c r="W97" s="52">
        <f>'[9]NAW4 - Refurb - NPgN'!W94</f>
        <v>0</v>
      </c>
      <c r="X97" s="59">
        <f t="shared" si="541"/>
        <v>0</v>
      </c>
      <c r="Y97" s="52">
        <f>'[9]NAW4 - Refurb - NPgN'!Y94</f>
        <v>0</v>
      </c>
      <c r="Z97" s="52">
        <f>'[9]NAW4 - Refurb - NPgN'!Z94</f>
        <v>0</v>
      </c>
      <c r="AA97" s="52">
        <f>'[9]NAW4 - Refurb - NPgN'!AA94</f>
        <v>0</v>
      </c>
      <c r="AB97" s="52">
        <f>'[9]NAW4 - Refurb - NPgN'!AB94</f>
        <v>0</v>
      </c>
      <c r="AC97" s="52">
        <f>'[9]NAW4 - Refurb - NPgN'!AC94</f>
        <v>0</v>
      </c>
      <c r="AD97" s="59">
        <f t="shared" si="542"/>
        <v>0</v>
      </c>
      <c r="AE97" s="52">
        <f>'[9]NAW4 - Refurb - NPgN'!AE94</f>
        <v>0</v>
      </c>
      <c r="AF97" s="52">
        <f>'[9]NAW4 - Refurb - NPgN'!AF94</f>
        <v>0</v>
      </c>
      <c r="AG97" s="52">
        <f>'[9]NAW4 - Refurb - NPgN'!AG94</f>
        <v>0</v>
      </c>
      <c r="AH97" s="52">
        <f>'[9]NAW4 - Refurb - NPgN'!AH94</f>
        <v>0</v>
      </c>
      <c r="AI97" s="52">
        <f>'[9]NAW4 - Refurb - NPgN'!AI94</f>
        <v>0</v>
      </c>
      <c r="AJ97" s="59">
        <f t="shared" si="543"/>
        <v>0</v>
      </c>
      <c r="AK97" s="52">
        <f>'[9]NAW4 - Refurb - NPgN'!AK94</f>
        <v>0</v>
      </c>
      <c r="AL97" s="52">
        <f>'[9]NAW4 - Refurb - NPgN'!AL94</f>
        <v>0</v>
      </c>
      <c r="AM97" s="52">
        <f>'[9]NAW4 - Refurb - NPgN'!AM94</f>
        <v>0</v>
      </c>
      <c r="AN97" s="52">
        <f>'[9]NAW4 - Refurb - NPgN'!AN94</f>
        <v>0</v>
      </c>
      <c r="AO97" s="52">
        <f>'[9]NAW4 - Refurb - NPgN'!AO94</f>
        <v>0</v>
      </c>
      <c r="AP97" s="59">
        <f t="shared" si="544"/>
        <v>0</v>
      </c>
      <c r="BB97" s="6"/>
      <c r="BC97" s="6"/>
      <c r="BD97" s="58" t="s">
        <v>29</v>
      </c>
      <c r="BE97" s="172">
        <f>'NPgN - Probs. of Failure'!O$28</f>
        <v>0</v>
      </c>
      <c r="BF97" s="172">
        <f>'NPgN - Probs. of Failure'!P$28</f>
        <v>0</v>
      </c>
      <c r="BG97" s="172">
        <f>'NPgN - Probs. of Failure'!Q$28</f>
        <v>0</v>
      </c>
      <c r="BH97" s="172">
        <f>'NPgN - Probs. of Failure'!R$28</f>
        <v>0</v>
      </c>
      <c r="BI97" s="172">
        <f>'NPgN - Probs. of Failure'!S$28</f>
        <v>0</v>
      </c>
      <c r="BJ97" s="176"/>
      <c r="BK97" s="6"/>
      <c r="BL97" s="58" t="s">
        <v>29</v>
      </c>
      <c r="BM97" s="242">
        <f>IFERROR($BM4*'NPgN - Average Cons. of Failure'!$Q$28,0)</f>
        <v>0</v>
      </c>
      <c r="BN97" s="242">
        <f>IFERROR($BM4*'NPgN - Average Cons. of Failure'!$Q$28,0)</f>
        <v>0</v>
      </c>
      <c r="BO97" s="242">
        <f>IFERROR($BM4*'NPgN - Average Cons. of Failure'!$Q$28,0)</f>
        <v>0</v>
      </c>
      <c r="BP97" s="242">
        <f>IFERROR($BM4*'NPgN - Average Cons. of Failure'!$Q$28,0)</f>
        <v>0</v>
      </c>
      <c r="BQ97" s="242">
        <f>IFERROR($BM4*'NPgN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NPgN'!G95</f>
        <v>0</v>
      </c>
      <c r="H98" s="52">
        <f>'[9]NAW4 - Refurb - NPgN'!H95</f>
        <v>0</v>
      </c>
      <c r="I98" s="52">
        <f>'[9]NAW4 - Refurb - NPgN'!I95</f>
        <v>0</v>
      </c>
      <c r="J98" s="52">
        <f>'[9]NAW4 - Refurb - NPgN'!J95</f>
        <v>0</v>
      </c>
      <c r="K98" s="52">
        <f>'[9]NAW4 - Refurb - NPgN'!K95</f>
        <v>0</v>
      </c>
      <c r="L98" s="59">
        <f t="shared" si="539"/>
        <v>0</v>
      </c>
      <c r="M98" s="52">
        <f>'[9]NAW4 - Refurb - NPgN'!M95</f>
        <v>0</v>
      </c>
      <c r="N98" s="52">
        <f>'[9]NAW4 - Refurb - NPgN'!N95</f>
        <v>0</v>
      </c>
      <c r="O98" s="52">
        <f>'[9]NAW4 - Refurb - NPgN'!O95</f>
        <v>0</v>
      </c>
      <c r="P98" s="52">
        <f>'[9]NAW4 - Refurb - NPgN'!P95</f>
        <v>0</v>
      </c>
      <c r="Q98" s="52">
        <f>'[9]NAW4 - Refurb - NPgN'!Q95</f>
        <v>0</v>
      </c>
      <c r="R98" s="59">
        <f t="shared" si="540"/>
        <v>0</v>
      </c>
      <c r="S98" s="52">
        <f>'[9]NAW4 - Refurb - NPgN'!S95</f>
        <v>0</v>
      </c>
      <c r="T98" s="52">
        <f>'[9]NAW4 - Refurb - NPgN'!T95</f>
        <v>0</v>
      </c>
      <c r="U98" s="52">
        <f>'[9]NAW4 - Refurb - NPgN'!U95</f>
        <v>0</v>
      </c>
      <c r="V98" s="52">
        <f>'[9]NAW4 - Refurb - NPgN'!V95</f>
        <v>0</v>
      </c>
      <c r="W98" s="52">
        <f>'[9]NAW4 - Refurb - NPgN'!W95</f>
        <v>0</v>
      </c>
      <c r="X98" s="59">
        <f t="shared" si="541"/>
        <v>0</v>
      </c>
      <c r="Y98" s="52">
        <f>'[9]NAW4 - Refurb - NPgN'!Y95</f>
        <v>0</v>
      </c>
      <c r="Z98" s="52">
        <f>'[9]NAW4 - Refurb - NPgN'!Z95</f>
        <v>0</v>
      </c>
      <c r="AA98" s="52">
        <f>'[9]NAW4 - Refurb - NPgN'!AA95</f>
        <v>0</v>
      </c>
      <c r="AB98" s="52">
        <f>'[9]NAW4 - Refurb - NPgN'!AB95</f>
        <v>0</v>
      </c>
      <c r="AC98" s="52">
        <f>'[9]NAW4 - Refurb - NPgN'!AC95</f>
        <v>0</v>
      </c>
      <c r="AD98" s="59">
        <f t="shared" si="542"/>
        <v>0</v>
      </c>
      <c r="AE98" s="52">
        <f>'[9]NAW4 - Refurb - NPgN'!AE95</f>
        <v>0</v>
      </c>
      <c r="AF98" s="52">
        <f>'[9]NAW4 - Refurb - NPgN'!AF95</f>
        <v>0</v>
      </c>
      <c r="AG98" s="52">
        <f>'[9]NAW4 - Refurb - NPgN'!AG95</f>
        <v>0</v>
      </c>
      <c r="AH98" s="52">
        <f>'[9]NAW4 - Refurb - NPgN'!AH95</f>
        <v>0</v>
      </c>
      <c r="AI98" s="52">
        <f>'[9]NAW4 - Refurb - NPgN'!AI95</f>
        <v>0</v>
      </c>
      <c r="AJ98" s="59">
        <f t="shared" si="543"/>
        <v>0</v>
      </c>
      <c r="AK98" s="52">
        <f>'[9]NAW4 - Refurb - NPgN'!AK95</f>
        <v>0</v>
      </c>
      <c r="AL98" s="52">
        <f>'[9]NAW4 - Refurb - NPgN'!AL95</f>
        <v>0</v>
      </c>
      <c r="AM98" s="52">
        <f>'[9]NAW4 - Refurb - NPgN'!AM95</f>
        <v>0</v>
      </c>
      <c r="AN98" s="52">
        <f>'[9]NAW4 - Refurb - NPgN'!AN95</f>
        <v>0</v>
      </c>
      <c r="AO98" s="52">
        <f>'[9]NAW4 - Refurb - NPgN'!AO95</f>
        <v>0</v>
      </c>
      <c r="AP98" s="59">
        <f t="shared" si="544"/>
        <v>0</v>
      </c>
      <c r="BB98" s="6"/>
      <c r="BC98" s="6"/>
      <c r="BD98" s="58" t="s">
        <v>30</v>
      </c>
      <c r="BE98" s="172">
        <f>'NPgN - Probs. of Failure'!O$28</f>
        <v>0</v>
      </c>
      <c r="BF98" s="172">
        <f>'NPgN - Probs. of Failure'!P$28</f>
        <v>0</v>
      </c>
      <c r="BG98" s="172">
        <f>'NPgN - Probs. of Failure'!Q$28</f>
        <v>0</v>
      </c>
      <c r="BH98" s="172">
        <f>'NPgN - Probs. of Failure'!R$28</f>
        <v>0</v>
      </c>
      <c r="BI98" s="172">
        <f>'NPgN - Probs. of Failure'!S$28</f>
        <v>0</v>
      </c>
      <c r="BJ98" s="176"/>
      <c r="BK98" s="6"/>
      <c r="BL98" s="58" t="s">
        <v>30</v>
      </c>
      <c r="BM98" s="242">
        <f>IFERROR($BM5*'NPgN - Average Cons. of Failure'!$Q$28,0)</f>
        <v>0</v>
      </c>
      <c r="BN98" s="242">
        <f>IFERROR($BM5*'NPgN - Average Cons. of Failure'!$Q$28,0)</f>
        <v>0</v>
      </c>
      <c r="BO98" s="242">
        <f>IFERROR($BM5*'NPgN - Average Cons. of Failure'!$Q$28,0)</f>
        <v>0</v>
      </c>
      <c r="BP98" s="242">
        <f>IFERROR($BM5*'NPgN - Average Cons. of Failure'!$Q$28,0)</f>
        <v>0</v>
      </c>
      <c r="BQ98" s="242">
        <f>IFERROR($BM5*'NPgN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NPgN'!G97</f>
        <v>0</v>
      </c>
      <c r="H100" s="52">
        <f>'[9]NAW4 - Refurb - NPgN'!H97</f>
        <v>0</v>
      </c>
      <c r="I100" s="52">
        <f>'[9]NAW4 - Refurb - NPgN'!I97</f>
        <v>0</v>
      </c>
      <c r="J100" s="52">
        <f>'[9]NAW4 - Refurb - NPgN'!J97</f>
        <v>0</v>
      </c>
      <c r="K100" s="52">
        <f>'[9]NAW4 - Refurb - NPgN'!K97</f>
        <v>0</v>
      </c>
      <c r="L100" s="53">
        <f>SUM(G100:K100)</f>
        <v>0</v>
      </c>
      <c r="M100" s="69">
        <f>'[9]NAW4 - Refurb - NPgN'!M97</f>
        <v>0</v>
      </c>
      <c r="N100" s="69">
        <f>'[9]NAW4 - Refurb - NPgN'!N97</f>
        <v>0</v>
      </c>
      <c r="O100" s="69">
        <f>'[9]NAW4 - Refurb - NPgN'!O97</f>
        <v>0</v>
      </c>
      <c r="P100" s="69">
        <f>'[9]NAW4 - Refurb - NPgN'!P97</f>
        <v>0</v>
      </c>
      <c r="Q100" s="69">
        <f>'[9]NAW4 - Refurb - NPgN'!Q97</f>
        <v>0</v>
      </c>
      <c r="R100" s="53">
        <f>SUM(M100:Q100)</f>
        <v>0</v>
      </c>
      <c r="S100" s="52">
        <f>'[9]NAW4 - Refurb - NPgN'!S97</f>
        <v>0</v>
      </c>
      <c r="T100" s="52">
        <f>'[9]NAW4 - Refurb - NPgN'!T97</f>
        <v>0</v>
      </c>
      <c r="U100" s="52">
        <f>'[9]NAW4 - Refurb - NPgN'!U97</f>
        <v>0</v>
      </c>
      <c r="V100" s="52">
        <f>'[9]NAW4 - Refurb - NPgN'!V97</f>
        <v>0</v>
      </c>
      <c r="W100" s="52">
        <f>'[9]NAW4 - Refurb - NPgN'!W97</f>
        <v>0</v>
      </c>
      <c r="X100" s="53">
        <f>SUM(S100:W100)</f>
        <v>0</v>
      </c>
      <c r="Y100" s="69">
        <f>'[9]NAW4 - Refurb - NPgN'!Y97</f>
        <v>0</v>
      </c>
      <c r="Z100" s="69">
        <f>'[9]NAW4 - Refurb - NPgN'!Z97</f>
        <v>0</v>
      </c>
      <c r="AA100" s="69">
        <f>'[9]NAW4 - Refurb - NPgN'!AA97</f>
        <v>0</v>
      </c>
      <c r="AB100" s="69">
        <f>'[9]NAW4 - Refurb - NPgN'!AB97</f>
        <v>0</v>
      </c>
      <c r="AC100" s="69">
        <f>'[9]NAW4 - Refurb - NPgN'!AC97</f>
        <v>0</v>
      </c>
      <c r="AD100" s="53">
        <f>SUM(Y100:AC100)</f>
        <v>0</v>
      </c>
      <c r="AE100" s="54">
        <f>'[9]NAW4 - Refurb - NPgN'!AE97</f>
        <v>0</v>
      </c>
      <c r="AF100" s="54">
        <f>'[9]NAW4 - Refurb - NPgN'!AF97</f>
        <v>0</v>
      </c>
      <c r="AG100" s="54">
        <f>'[9]NAW4 - Refurb - NPgN'!AG97</f>
        <v>0</v>
      </c>
      <c r="AH100" s="54">
        <f>'[9]NAW4 - Refurb - NPgN'!AH97</f>
        <v>0</v>
      </c>
      <c r="AI100" s="54">
        <f>'[9]NAW4 - Refurb - NPgN'!AI97</f>
        <v>0</v>
      </c>
      <c r="AJ100" s="53">
        <f>SUM(AE100:AI100)</f>
        <v>0</v>
      </c>
      <c r="AK100" s="69">
        <f>'[9]NAW4 - Refurb - NPgN'!AK97</f>
        <v>0</v>
      </c>
      <c r="AL100" s="69">
        <f>'[9]NAW4 - Refurb - NPgN'!AL97</f>
        <v>0</v>
      </c>
      <c r="AM100" s="69">
        <f>'[9]NAW4 - Refurb - NPgN'!AM97</f>
        <v>0</v>
      </c>
      <c r="AN100" s="69">
        <f>'[9]NAW4 - Refurb - NPgN'!AN97</f>
        <v>0</v>
      </c>
      <c r="AO100" s="69">
        <f>'[9]NAW4 - Refurb - NPgN'!AO97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'NPgN - Probs. of Failure'!O$29</f>
        <v>0</v>
      </c>
      <c r="BF100" s="172">
        <f>'NPgN - Probs. of Failure'!P$29</f>
        <v>0</v>
      </c>
      <c r="BG100" s="172">
        <f>'NPgN - Probs. of Failure'!Q$29</f>
        <v>0</v>
      </c>
      <c r="BH100" s="172">
        <f>'NPgN - Probs. of Failure'!R$29</f>
        <v>0</v>
      </c>
      <c r="BI100" s="172">
        <f>'NPgN - Probs. of Failure'!S$29</f>
        <v>0</v>
      </c>
      <c r="BJ100" s="175"/>
      <c r="BK100" s="6"/>
      <c r="BL100" s="51" t="s">
        <v>25</v>
      </c>
      <c r="BM100" s="242">
        <f>IFERROR($BM2*'NPgN - Average Cons. of Failure'!$Q$29,0)</f>
        <v>0</v>
      </c>
      <c r="BN100" s="242">
        <f>IFERROR($BM2*'NPgN - Average Cons. of Failure'!$Q$29,0)</f>
        <v>0</v>
      </c>
      <c r="BO100" s="242">
        <f>IFERROR($BM2*'NPgN - Average Cons. of Failure'!$Q$29,0)</f>
        <v>0</v>
      </c>
      <c r="BP100" s="242">
        <f>IFERROR($BM2*'NPgN - Average Cons. of Failure'!$Q$29,0)</f>
        <v>0</v>
      </c>
      <c r="BQ100" s="242">
        <f>IFERROR($BM2*'NPgN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NPgN'!G98</f>
        <v>0</v>
      </c>
      <c r="H101" s="52">
        <f>'[9]NAW4 - Refurb - NPgN'!H98</f>
        <v>0</v>
      </c>
      <c r="I101" s="52">
        <f>'[9]NAW4 - Refurb - NPgN'!I98</f>
        <v>0</v>
      </c>
      <c r="J101" s="52">
        <f>'[9]NAW4 - Refurb - NPgN'!J98</f>
        <v>0</v>
      </c>
      <c r="K101" s="52">
        <f>'[9]NAW4 - Refurb - NPgN'!K98</f>
        <v>0</v>
      </c>
      <c r="L101" s="59">
        <f t="shared" ref="L101:L103" si="570">SUM(G101:K101)</f>
        <v>0</v>
      </c>
      <c r="M101" s="52">
        <f>'[9]NAW4 - Refurb - NPgN'!M98</f>
        <v>0</v>
      </c>
      <c r="N101" s="52">
        <f>'[9]NAW4 - Refurb - NPgN'!N98</f>
        <v>0</v>
      </c>
      <c r="O101" s="52">
        <f>'[9]NAW4 - Refurb - NPgN'!O98</f>
        <v>0</v>
      </c>
      <c r="P101" s="52">
        <f>'[9]NAW4 - Refurb - NPgN'!P98</f>
        <v>0</v>
      </c>
      <c r="Q101" s="52">
        <f>'[9]NAW4 - Refurb - NPgN'!Q98</f>
        <v>0</v>
      </c>
      <c r="R101" s="59">
        <f t="shared" ref="R101:R103" si="571">SUM(M101:Q101)</f>
        <v>0</v>
      </c>
      <c r="S101" s="52">
        <f>'[9]NAW4 - Refurb - NPgN'!S98</f>
        <v>0</v>
      </c>
      <c r="T101" s="52">
        <f>'[9]NAW4 - Refurb - NPgN'!T98</f>
        <v>0</v>
      </c>
      <c r="U101" s="52">
        <f>'[9]NAW4 - Refurb - NPgN'!U98</f>
        <v>0</v>
      </c>
      <c r="V101" s="52">
        <f>'[9]NAW4 - Refurb - NPgN'!V98</f>
        <v>0</v>
      </c>
      <c r="W101" s="52">
        <f>'[9]NAW4 - Refurb - NPgN'!W98</f>
        <v>0</v>
      </c>
      <c r="X101" s="59">
        <f t="shared" ref="X101:X103" si="572">SUM(S101:W101)</f>
        <v>0</v>
      </c>
      <c r="Y101" s="52">
        <f>'[9]NAW4 - Refurb - NPgN'!Y98</f>
        <v>0</v>
      </c>
      <c r="Z101" s="52">
        <f>'[9]NAW4 - Refurb - NPgN'!Z98</f>
        <v>0</v>
      </c>
      <c r="AA101" s="52">
        <f>'[9]NAW4 - Refurb - NPgN'!AA98</f>
        <v>0</v>
      </c>
      <c r="AB101" s="52">
        <f>'[9]NAW4 - Refurb - NPgN'!AB98</f>
        <v>0</v>
      </c>
      <c r="AC101" s="52">
        <f>'[9]NAW4 - Refurb - NPgN'!AC98</f>
        <v>0</v>
      </c>
      <c r="AD101" s="59">
        <f t="shared" ref="AD101:AD103" si="573">SUM(Y101:AC101)</f>
        <v>0</v>
      </c>
      <c r="AE101" s="52">
        <f>'[9]NAW4 - Refurb - NPgN'!AE98</f>
        <v>0</v>
      </c>
      <c r="AF101" s="52">
        <f>'[9]NAW4 - Refurb - NPgN'!AF98</f>
        <v>0</v>
      </c>
      <c r="AG101" s="52">
        <f>'[9]NAW4 - Refurb - NPgN'!AG98</f>
        <v>0</v>
      </c>
      <c r="AH101" s="52">
        <f>'[9]NAW4 - Refurb - NPgN'!AH98</f>
        <v>0</v>
      </c>
      <c r="AI101" s="52">
        <f>'[9]NAW4 - Refurb - NPgN'!AI98</f>
        <v>0</v>
      </c>
      <c r="AJ101" s="59">
        <f t="shared" ref="AJ101:AJ103" si="574">SUM(AE101:AI101)</f>
        <v>0</v>
      </c>
      <c r="AK101" s="52">
        <f>'[9]NAW4 - Refurb - NPgN'!AK98</f>
        <v>0</v>
      </c>
      <c r="AL101" s="52">
        <f>'[9]NAW4 - Refurb - NPgN'!AL98</f>
        <v>0</v>
      </c>
      <c r="AM101" s="52">
        <f>'[9]NAW4 - Refurb - NPgN'!AM98</f>
        <v>0</v>
      </c>
      <c r="AN101" s="52">
        <f>'[9]NAW4 - Refurb - NPgN'!AN98</f>
        <v>0</v>
      </c>
      <c r="AO101" s="52">
        <f>'[9]NAW4 - Refurb - NPgN'!AO98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'NPgN - Probs. of Failure'!O$29</f>
        <v>0</v>
      </c>
      <c r="BF101" s="172">
        <f>'NPgN - Probs. of Failure'!P$29</f>
        <v>0</v>
      </c>
      <c r="BG101" s="172">
        <f>'NPgN - Probs. of Failure'!Q$29</f>
        <v>0</v>
      </c>
      <c r="BH101" s="172">
        <f>'NPgN - Probs. of Failure'!R$29</f>
        <v>0</v>
      </c>
      <c r="BI101" s="172">
        <f>'NPgN - Probs. of Failure'!S$29</f>
        <v>0</v>
      </c>
      <c r="BJ101" s="176"/>
      <c r="BK101" s="6"/>
      <c r="BL101" s="58" t="s">
        <v>27</v>
      </c>
      <c r="BM101" s="242">
        <f>IFERROR($BM3*'NPgN - Average Cons. of Failure'!$Q$29,0)</f>
        <v>0</v>
      </c>
      <c r="BN101" s="242">
        <f>IFERROR($BM3*'NPgN - Average Cons. of Failure'!$Q$29,0)</f>
        <v>0</v>
      </c>
      <c r="BO101" s="242">
        <f>IFERROR($BM3*'NPgN - Average Cons. of Failure'!$Q$29,0)</f>
        <v>0</v>
      </c>
      <c r="BP101" s="242">
        <f>IFERROR($BM3*'NPgN - Average Cons. of Failure'!$Q$29,0)</f>
        <v>0</v>
      </c>
      <c r="BQ101" s="242">
        <f>IFERROR($BM3*'NPgN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NPgN'!G99</f>
        <v>0</v>
      </c>
      <c r="H102" s="52">
        <f>'[9]NAW4 - Refurb - NPgN'!H99</f>
        <v>0</v>
      </c>
      <c r="I102" s="52">
        <f>'[9]NAW4 - Refurb - NPgN'!I99</f>
        <v>0</v>
      </c>
      <c r="J102" s="52">
        <f>'[9]NAW4 - Refurb - NPgN'!J99</f>
        <v>0</v>
      </c>
      <c r="K102" s="52">
        <f>'[9]NAW4 - Refurb - NPgN'!K99</f>
        <v>0</v>
      </c>
      <c r="L102" s="59">
        <f t="shared" si="570"/>
        <v>0</v>
      </c>
      <c r="M102" s="52">
        <f>'[9]NAW4 - Refurb - NPgN'!M99</f>
        <v>0</v>
      </c>
      <c r="N102" s="52">
        <f>'[9]NAW4 - Refurb - NPgN'!N99</f>
        <v>0</v>
      </c>
      <c r="O102" s="52">
        <f>'[9]NAW4 - Refurb - NPgN'!O99</f>
        <v>0</v>
      </c>
      <c r="P102" s="52">
        <f>'[9]NAW4 - Refurb - NPgN'!P99</f>
        <v>0</v>
      </c>
      <c r="Q102" s="52">
        <f>'[9]NAW4 - Refurb - NPgN'!Q99</f>
        <v>0</v>
      </c>
      <c r="R102" s="59">
        <f t="shared" si="571"/>
        <v>0</v>
      </c>
      <c r="S102" s="52">
        <f>'[9]NAW4 - Refurb - NPgN'!S99</f>
        <v>0</v>
      </c>
      <c r="T102" s="52">
        <f>'[9]NAW4 - Refurb - NPgN'!T99</f>
        <v>0</v>
      </c>
      <c r="U102" s="52">
        <f>'[9]NAW4 - Refurb - NPgN'!U99</f>
        <v>0</v>
      </c>
      <c r="V102" s="52">
        <f>'[9]NAW4 - Refurb - NPgN'!V99</f>
        <v>0</v>
      </c>
      <c r="W102" s="52">
        <f>'[9]NAW4 - Refurb - NPgN'!W99</f>
        <v>0</v>
      </c>
      <c r="X102" s="59">
        <f t="shared" si="572"/>
        <v>0</v>
      </c>
      <c r="Y102" s="52">
        <f>'[9]NAW4 - Refurb - NPgN'!Y99</f>
        <v>0</v>
      </c>
      <c r="Z102" s="52">
        <f>'[9]NAW4 - Refurb - NPgN'!Z99</f>
        <v>0</v>
      </c>
      <c r="AA102" s="52">
        <f>'[9]NAW4 - Refurb - NPgN'!AA99</f>
        <v>0</v>
      </c>
      <c r="AB102" s="52">
        <f>'[9]NAW4 - Refurb - NPgN'!AB99</f>
        <v>0</v>
      </c>
      <c r="AC102" s="52">
        <f>'[9]NAW4 - Refurb - NPgN'!AC99</f>
        <v>0</v>
      </c>
      <c r="AD102" s="59">
        <f t="shared" si="573"/>
        <v>0</v>
      </c>
      <c r="AE102" s="52">
        <f>'[9]NAW4 - Refurb - NPgN'!AE99</f>
        <v>0</v>
      </c>
      <c r="AF102" s="52">
        <f>'[9]NAW4 - Refurb - NPgN'!AF99</f>
        <v>0</v>
      </c>
      <c r="AG102" s="52">
        <f>'[9]NAW4 - Refurb - NPgN'!AG99</f>
        <v>0</v>
      </c>
      <c r="AH102" s="52">
        <f>'[9]NAW4 - Refurb - NPgN'!AH99</f>
        <v>0</v>
      </c>
      <c r="AI102" s="52">
        <f>'[9]NAW4 - Refurb - NPgN'!AI99</f>
        <v>0</v>
      </c>
      <c r="AJ102" s="59">
        <f t="shared" si="574"/>
        <v>0</v>
      </c>
      <c r="AK102" s="52">
        <f>'[9]NAW4 - Refurb - NPgN'!AK99</f>
        <v>0</v>
      </c>
      <c r="AL102" s="52">
        <f>'[9]NAW4 - Refurb - NPgN'!AL99</f>
        <v>0</v>
      </c>
      <c r="AM102" s="52">
        <f>'[9]NAW4 - Refurb - NPgN'!AM99</f>
        <v>0</v>
      </c>
      <c r="AN102" s="52">
        <f>'[9]NAW4 - Refurb - NPgN'!AN99</f>
        <v>0</v>
      </c>
      <c r="AO102" s="52">
        <f>'[9]NAW4 - Refurb - NPgN'!AO99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'NPgN - Probs. of Failure'!O$29</f>
        <v>0</v>
      </c>
      <c r="BF102" s="172">
        <f>'NPgN - Probs. of Failure'!P$29</f>
        <v>0</v>
      </c>
      <c r="BG102" s="172">
        <f>'NPgN - Probs. of Failure'!Q$29</f>
        <v>0</v>
      </c>
      <c r="BH102" s="172">
        <f>'NPgN - Probs. of Failure'!R$29</f>
        <v>0</v>
      </c>
      <c r="BI102" s="172">
        <f>'NPgN - Probs. of Failure'!S$29</f>
        <v>0</v>
      </c>
      <c r="BJ102" s="176"/>
      <c r="BK102" s="6"/>
      <c r="BL102" s="58" t="s">
        <v>29</v>
      </c>
      <c r="BM102" s="242">
        <f>IFERROR($BM4*'NPgN - Average Cons. of Failure'!$Q$29,0)</f>
        <v>0</v>
      </c>
      <c r="BN102" s="242">
        <f>IFERROR($BM4*'NPgN - Average Cons. of Failure'!$Q$29,0)</f>
        <v>0</v>
      </c>
      <c r="BO102" s="242">
        <f>IFERROR($BM4*'NPgN - Average Cons. of Failure'!$Q$29,0)</f>
        <v>0</v>
      </c>
      <c r="BP102" s="242">
        <f>IFERROR($BM4*'NPgN - Average Cons. of Failure'!$Q$29,0)</f>
        <v>0</v>
      </c>
      <c r="BQ102" s="242">
        <f>IFERROR($BM4*'NPgN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NPgN'!G100</f>
        <v>0</v>
      </c>
      <c r="H103" s="52">
        <f>'[9]NAW4 - Refurb - NPgN'!H100</f>
        <v>0</v>
      </c>
      <c r="I103" s="52">
        <f>'[9]NAW4 - Refurb - NPgN'!I100</f>
        <v>0</v>
      </c>
      <c r="J103" s="52">
        <f>'[9]NAW4 - Refurb - NPgN'!J100</f>
        <v>0</v>
      </c>
      <c r="K103" s="52">
        <f>'[9]NAW4 - Refurb - NPgN'!K100</f>
        <v>0</v>
      </c>
      <c r="L103" s="59">
        <f t="shared" si="570"/>
        <v>0</v>
      </c>
      <c r="M103" s="52">
        <f>'[9]NAW4 - Refurb - NPgN'!M100</f>
        <v>0</v>
      </c>
      <c r="N103" s="52">
        <f>'[9]NAW4 - Refurb - NPgN'!N100</f>
        <v>0</v>
      </c>
      <c r="O103" s="52">
        <f>'[9]NAW4 - Refurb - NPgN'!O100</f>
        <v>0</v>
      </c>
      <c r="P103" s="52">
        <f>'[9]NAW4 - Refurb - NPgN'!P100</f>
        <v>0</v>
      </c>
      <c r="Q103" s="52">
        <f>'[9]NAW4 - Refurb - NPgN'!Q100</f>
        <v>0</v>
      </c>
      <c r="R103" s="59">
        <f t="shared" si="571"/>
        <v>0</v>
      </c>
      <c r="S103" s="52">
        <f>'[9]NAW4 - Refurb - NPgN'!S100</f>
        <v>0</v>
      </c>
      <c r="T103" s="52">
        <f>'[9]NAW4 - Refurb - NPgN'!T100</f>
        <v>0</v>
      </c>
      <c r="U103" s="52">
        <f>'[9]NAW4 - Refurb - NPgN'!U100</f>
        <v>0</v>
      </c>
      <c r="V103" s="52">
        <f>'[9]NAW4 - Refurb - NPgN'!V100</f>
        <v>0</v>
      </c>
      <c r="W103" s="52">
        <f>'[9]NAW4 - Refurb - NPgN'!W100</f>
        <v>0</v>
      </c>
      <c r="X103" s="59">
        <f t="shared" si="572"/>
        <v>0</v>
      </c>
      <c r="Y103" s="52">
        <f>'[9]NAW4 - Refurb - NPgN'!Y100</f>
        <v>0</v>
      </c>
      <c r="Z103" s="52">
        <f>'[9]NAW4 - Refurb - NPgN'!Z100</f>
        <v>0</v>
      </c>
      <c r="AA103" s="52">
        <f>'[9]NAW4 - Refurb - NPgN'!AA100</f>
        <v>0</v>
      </c>
      <c r="AB103" s="52">
        <f>'[9]NAW4 - Refurb - NPgN'!AB100</f>
        <v>0</v>
      </c>
      <c r="AC103" s="52">
        <f>'[9]NAW4 - Refurb - NPgN'!AC100</f>
        <v>0</v>
      </c>
      <c r="AD103" s="59">
        <f t="shared" si="573"/>
        <v>0</v>
      </c>
      <c r="AE103" s="52">
        <f>'[9]NAW4 - Refurb - NPgN'!AE100</f>
        <v>0</v>
      </c>
      <c r="AF103" s="52">
        <f>'[9]NAW4 - Refurb - NPgN'!AF100</f>
        <v>0</v>
      </c>
      <c r="AG103" s="52">
        <f>'[9]NAW4 - Refurb - NPgN'!AG100</f>
        <v>0</v>
      </c>
      <c r="AH103" s="52">
        <f>'[9]NAW4 - Refurb - NPgN'!AH100</f>
        <v>0</v>
      </c>
      <c r="AI103" s="52">
        <f>'[9]NAW4 - Refurb - NPgN'!AI100</f>
        <v>0</v>
      </c>
      <c r="AJ103" s="59">
        <f t="shared" si="574"/>
        <v>0</v>
      </c>
      <c r="AK103" s="52">
        <f>'[9]NAW4 - Refurb - NPgN'!AK100</f>
        <v>0</v>
      </c>
      <c r="AL103" s="52">
        <f>'[9]NAW4 - Refurb - NPgN'!AL100</f>
        <v>0</v>
      </c>
      <c r="AM103" s="52">
        <f>'[9]NAW4 - Refurb - NPgN'!AM100</f>
        <v>0</v>
      </c>
      <c r="AN103" s="52">
        <f>'[9]NAW4 - Refurb - NPgN'!AN100</f>
        <v>0</v>
      </c>
      <c r="AO103" s="52">
        <f>'[9]NAW4 - Refurb - NPgN'!AO100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'NPgN - Probs. of Failure'!O$29</f>
        <v>0</v>
      </c>
      <c r="BF103" s="172">
        <f>'NPgN - Probs. of Failure'!P$29</f>
        <v>0</v>
      </c>
      <c r="BG103" s="172">
        <f>'NPgN - Probs. of Failure'!Q$29</f>
        <v>0</v>
      </c>
      <c r="BH103" s="172">
        <f>'NPgN - Probs. of Failure'!R$29</f>
        <v>0</v>
      </c>
      <c r="BI103" s="172">
        <f>'NPgN - Probs. of Failure'!S$29</f>
        <v>0</v>
      </c>
      <c r="BJ103" s="176"/>
      <c r="BK103" s="6"/>
      <c r="BL103" s="58" t="s">
        <v>30</v>
      </c>
      <c r="BM103" s="242">
        <f>IFERROR($BM5*'NPgN - Average Cons. of Failure'!$Q$29,0)</f>
        <v>0</v>
      </c>
      <c r="BN103" s="242">
        <f>IFERROR($BM5*'NPgN - Average Cons. of Failure'!$Q$29,0)</f>
        <v>0</v>
      </c>
      <c r="BO103" s="242">
        <f>IFERROR($BM5*'NPgN - Average Cons. of Failure'!$Q$29,0)</f>
        <v>0</v>
      </c>
      <c r="BP103" s="242">
        <f>IFERROR($BM5*'NPgN - Average Cons. of Failure'!$Q$29,0)</f>
        <v>0</v>
      </c>
      <c r="BQ103" s="242">
        <f>IFERROR($BM5*'NPgN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175382.63931906316</v>
      </c>
      <c r="CD105" s="198">
        <f t="shared" ref="CD105:CG105" si="593">SUM(CD104,CD99,CD94,CD89,CD84,CD79,CD74,CD69,CD64,CD59)</f>
        <v>581305.56641501188</v>
      </c>
      <c r="CE105" s="198">
        <f t="shared" si="593"/>
        <v>559136.2653989672</v>
      </c>
      <c r="CF105" s="198">
        <f t="shared" si="593"/>
        <v>551528.60679157311</v>
      </c>
      <c r="CG105" s="198">
        <f t="shared" si="593"/>
        <v>728259.37791777204</v>
      </c>
      <c r="CH105" s="198">
        <f t="shared" si="483"/>
        <v>2595612.4558423874</v>
      </c>
      <c r="CI105" s="68"/>
      <c r="CJ105" s="68"/>
      <c r="CK105" s="198">
        <f>SUM(CK104,CK99,CK94,CK89,CK84,CK79,CK74,CK69,CK64,CK59)</f>
        <v>184805.4624160353</v>
      </c>
      <c r="CL105" s="198">
        <f t="shared" ref="CL105:CO105" si="594">SUM(CL104,CL99,CL94,CL89,CL84,CL79,CL74,CL69,CL64,CL59)</f>
        <v>571590.34042572591</v>
      </c>
      <c r="CM105" s="198">
        <f t="shared" si="594"/>
        <v>446235.1459329077</v>
      </c>
      <c r="CN105" s="198">
        <f t="shared" si="594"/>
        <v>418532.10621739551</v>
      </c>
      <c r="CO105" s="198">
        <f t="shared" si="594"/>
        <v>315374.08258292236</v>
      </c>
      <c r="CP105" s="198">
        <f t="shared" si="419"/>
        <v>1936537.1375749868</v>
      </c>
      <c r="CS105" s="198">
        <f>SUM(CS104,CS99,CS94,CS89,CS84,CS79,CS74,CS69,CS64,CS59)</f>
        <v>165313.1682557209</v>
      </c>
      <c r="CT105" s="198">
        <f t="shared" ref="CT105:CW105" si="595">SUM(CT104,CT99,CT94,CT89,CT84,CT79,CT74,CT69,CT64,CT59)</f>
        <v>461868.35053313087</v>
      </c>
      <c r="CU105" s="198">
        <f t="shared" si="595"/>
        <v>752265.75482936378</v>
      </c>
      <c r="CV105" s="198">
        <f t="shared" si="595"/>
        <v>665127.90309293242</v>
      </c>
      <c r="CW105" s="198">
        <f t="shared" si="595"/>
        <v>932181.51367885794</v>
      </c>
      <c r="CX105" s="198">
        <f t="shared" si="420"/>
        <v>2976756.6903900062</v>
      </c>
      <c r="DA105" s="198">
        <f>SUM(DA104,DA99,DA94,DA89,DA84,DA79,DA74,DA69,DA64,DA59)</f>
        <v>165313.1682557209</v>
      </c>
      <c r="DB105" s="198">
        <f t="shared" ref="DB105:DE105" si="596">SUM(DB104,DB99,DB94,DB89,DB84,DB79,DB74,DB69,DB64,DB59)</f>
        <v>461868.35053313087</v>
      </c>
      <c r="DC105" s="198">
        <f t="shared" si="596"/>
        <v>752265.75482936378</v>
      </c>
      <c r="DD105" s="198">
        <f t="shared" si="596"/>
        <v>665127.90309293242</v>
      </c>
      <c r="DE105" s="198">
        <f t="shared" si="596"/>
        <v>932181.51367885794</v>
      </c>
      <c r="DF105" s="198">
        <f t="shared" si="421"/>
        <v>2976756.6903900062</v>
      </c>
      <c r="DI105" s="198">
        <f>SUM(DI104,DI99,DI94,DI89,DI84,DI79,DI74,DI69,DI64,DI59)</f>
        <v>147893.20386679369</v>
      </c>
      <c r="DJ105" s="198">
        <f t="shared" ref="DJ105:DM105" si="597">SUM(DJ104,DJ99,DJ94,DJ89,DJ84,DJ79,DJ74,DJ69,DJ64,DJ59)</f>
        <v>435991.77297160449</v>
      </c>
      <c r="DK105" s="198">
        <f t="shared" si="597"/>
        <v>827790.34485514415</v>
      </c>
      <c r="DL105" s="198">
        <f t="shared" si="597"/>
        <v>766675.75772161351</v>
      </c>
      <c r="DM105" s="198">
        <f t="shared" si="597"/>
        <v>1656810.4036542289</v>
      </c>
      <c r="DN105" s="198">
        <f t="shared" si="423"/>
        <v>3835161.4830693849</v>
      </c>
      <c r="DQ105" s="198">
        <f>SUM(DQ104,DQ99,DQ94,DQ89,DQ84,DQ79,DQ74,DQ69,DQ64,DQ59)</f>
        <v>147893.20386679369</v>
      </c>
      <c r="DR105" s="198">
        <f t="shared" ref="DR105:DU105" si="598">SUM(DR104,DR99,DR94,DR89,DR84,DR79,DR74,DR69,DR64,DR59)</f>
        <v>435991.77297160449</v>
      </c>
      <c r="DS105" s="198">
        <f t="shared" si="598"/>
        <v>827790.34485514415</v>
      </c>
      <c r="DT105" s="198">
        <f t="shared" si="598"/>
        <v>766675.75772161351</v>
      </c>
      <c r="DU105" s="198">
        <f t="shared" si="598"/>
        <v>1656810.4036542289</v>
      </c>
      <c r="DV105" s="198">
        <f t="shared" si="422"/>
        <v>3835161.4830693849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267</v>
      </c>
      <c r="E107" s="50">
        <f>D107+SUM(AE107:AI107)</f>
        <v>267</v>
      </c>
      <c r="F107" s="51" t="s">
        <v>25</v>
      </c>
      <c r="G107" s="52">
        <f>'[9]NAW4 - Refurb - NPgN'!G104</f>
        <v>134</v>
      </c>
      <c r="H107" s="52">
        <f>'[9]NAW4 - Refurb - NPgN'!H104</f>
        <v>87</v>
      </c>
      <c r="I107" s="52">
        <f>'[9]NAW4 - Refurb - NPgN'!I104</f>
        <v>42</v>
      </c>
      <c r="J107" s="52">
        <f>'[9]NAW4 - Refurb - NPgN'!J104</f>
        <v>4</v>
      </c>
      <c r="K107" s="52">
        <f>'[9]NAW4 - Refurb - NPgN'!K104</f>
        <v>0</v>
      </c>
      <c r="L107" s="80">
        <f>SUM(G107:K107)</f>
        <v>267</v>
      </c>
      <c r="M107" s="52">
        <f>'[9]NAW4 - Refurb - NPgN'!M104</f>
        <v>126</v>
      </c>
      <c r="N107" s="52">
        <f>'[9]NAW4 - Refurb - NPgN'!N104</f>
        <v>87</v>
      </c>
      <c r="O107" s="52">
        <f>'[9]NAW4 - Refurb - NPgN'!O104</f>
        <v>50</v>
      </c>
      <c r="P107" s="52">
        <f>'[9]NAW4 - Refurb - NPgN'!P104</f>
        <v>4</v>
      </c>
      <c r="Q107" s="52">
        <f>'[9]NAW4 - Refurb - NPgN'!Q104</f>
        <v>0</v>
      </c>
      <c r="R107" s="53">
        <f>SUM(M107:Q107)</f>
        <v>267</v>
      </c>
      <c r="S107" s="52">
        <f>'[9]NAW4 - Refurb - NPgN'!S104</f>
        <v>0</v>
      </c>
      <c r="T107" s="52">
        <f>'[9]NAW4 - Refurb - NPgN'!T104</f>
        <v>0</v>
      </c>
      <c r="U107" s="52">
        <f>'[9]NAW4 - Refurb - NPgN'!U104</f>
        <v>0</v>
      </c>
      <c r="V107" s="52">
        <f>'[9]NAW4 - Refurb - NPgN'!V104</f>
        <v>0</v>
      </c>
      <c r="W107" s="52">
        <f>'[9]NAW4 - Refurb - NPgN'!W104</f>
        <v>0</v>
      </c>
      <c r="X107" s="53">
        <f>SUM(S107:W107)</f>
        <v>0</v>
      </c>
      <c r="Y107" s="54">
        <f>'[9]NAW4 - Refurb - NPgN'!Y104</f>
        <v>119</v>
      </c>
      <c r="Z107" s="54">
        <f>'[9]NAW4 - Refurb - NPgN'!Z104</f>
        <v>62</v>
      </c>
      <c r="AA107" s="54">
        <f>'[9]NAW4 - Refurb - NPgN'!AA104</f>
        <v>43</v>
      </c>
      <c r="AB107" s="54">
        <f>'[9]NAW4 - Refurb - NPgN'!AB104</f>
        <v>42</v>
      </c>
      <c r="AC107" s="54">
        <f>'[9]NAW4 - Refurb - NPgN'!AC104</f>
        <v>1</v>
      </c>
      <c r="AD107" s="53">
        <f>SUM(Y107:AC107)</f>
        <v>267</v>
      </c>
      <c r="AE107" s="54">
        <f>'[9]NAW4 - Refurb - NPgN'!AE104</f>
        <v>0</v>
      </c>
      <c r="AF107" s="54">
        <f>'[9]NAW4 - Refurb - NPgN'!AF104</f>
        <v>0</v>
      </c>
      <c r="AG107" s="54">
        <f>'[9]NAW4 - Refurb - NPgN'!AG104</f>
        <v>0</v>
      </c>
      <c r="AH107" s="54">
        <f>'[9]NAW4 - Refurb - NPgN'!AH104</f>
        <v>0</v>
      </c>
      <c r="AI107" s="54">
        <f>'[9]NAW4 - Refurb - NPgN'!AI104</f>
        <v>0</v>
      </c>
      <c r="AJ107" s="53">
        <f>SUM(AE107:AI107)</f>
        <v>0</v>
      </c>
      <c r="AK107" s="54">
        <f>'[9]NAW4 - Refurb - NPgN'!AK104</f>
        <v>113</v>
      </c>
      <c r="AL107" s="54">
        <f>'[9]NAW4 - Refurb - NPgN'!AL104</f>
        <v>46</v>
      </c>
      <c r="AM107" s="54">
        <f>'[9]NAW4 - Refurb - NPgN'!AM104</f>
        <v>64</v>
      </c>
      <c r="AN107" s="54">
        <f>'[9]NAW4 - Refurb - NPgN'!AN104</f>
        <v>40</v>
      </c>
      <c r="AO107" s="54">
        <f>'[9]NAW4 - Refurb - NPgN'!AO104</f>
        <v>4</v>
      </c>
      <c r="AP107" s="53">
        <f>SUM(AK107:AO107)</f>
        <v>267</v>
      </c>
      <c r="BB107" s="6"/>
      <c r="BC107" s="6"/>
      <c r="BD107" s="51" t="s">
        <v>25</v>
      </c>
      <c r="BE107" s="172">
        <f>'NPgN - Probs. of Failure'!O$32</f>
        <v>0</v>
      </c>
      <c r="BF107" s="172">
        <f>'NPgN - Probs. of Failure'!P$32</f>
        <v>0</v>
      </c>
      <c r="BG107" s="172">
        <f>'NPgN - Probs. of Failure'!Q$32</f>
        <v>0</v>
      </c>
      <c r="BH107" s="172">
        <f>'NPgN - Probs. of Failure'!R$32</f>
        <v>0</v>
      </c>
      <c r="BI107" s="172">
        <f>'NPgN - Probs. of Failure'!S$32</f>
        <v>0</v>
      </c>
      <c r="BJ107" s="175"/>
      <c r="BK107" s="6"/>
      <c r="BL107" s="51" t="s">
        <v>25</v>
      </c>
      <c r="BM107" s="194">
        <f>$BM2*'NPgN - Average Cons. of Failure'!$Q$32</f>
        <v>128048.49154326311</v>
      </c>
      <c r="BN107" s="194">
        <f>$BM2*'NPgN - Average Cons. of Failure'!$Q$32</f>
        <v>128048.49154326311</v>
      </c>
      <c r="BO107" s="194">
        <f>$BM2*'NPgN - Average Cons. of Failure'!$Q$32</f>
        <v>128048.49154326311</v>
      </c>
      <c r="BP107" s="194">
        <f>$BM2*'NPgN - Average Cons. of Failure'!$Q$32</f>
        <v>128048.49154326311</v>
      </c>
      <c r="BQ107" s="194">
        <f>$BM2*'NPgN - Average Cons. of Failure'!$Q$32</f>
        <v>128048.49154326311</v>
      </c>
      <c r="BR107" s="175"/>
      <c r="BS107" s="6"/>
      <c r="BT107" s="51" t="s">
        <v>25</v>
      </c>
      <c r="BU107" s="24">
        <f t="shared" si="418"/>
        <v>0</v>
      </c>
      <c r="BV107" s="24">
        <f t="shared" si="418"/>
        <v>0</v>
      </c>
      <c r="BW107" s="24">
        <f t="shared" si="418"/>
        <v>0</v>
      </c>
      <c r="BX107" s="24">
        <f t="shared" si="418"/>
        <v>0</v>
      </c>
      <c r="BY107" s="24">
        <f t="shared" si="418"/>
        <v>0</v>
      </c>
      <c r="BZ107" s="6"/>
      <c r="CA107" s="6"/>
      <c r="CB107" s="51" t="s">
        <v>25</v>
      </c>
      <c r="CC107" s="195">
        <f>IF(BU107="","",M107*BU107)</f>
        <v>0</v>
      </c>
      <c r="CD107" s="195">
        <f t="shared" ref="CD107:CG110" si="599">IF(BV107="","",N107*BV107)</f>
        <v>0</v>
      </c>
      <c r="CE107" s="195">
        <f t="shared" si="599"/>
        <v>0</v>
      </c>
      <c r="CF107" s="195">
        <f t="shared" si="599"/>
        <v>0</v>
      </c>
      <c r="CG107" s="195">
        <f t="shared" si="599"/>
        <v>0</v>
      </c>
      <c r="CH107" s="198">
        <f t="shared" si="483"/>
        <v>0</v>
      </c>
      <c r="CI107" s="68"/>
      <c r="CJ107" s="68"/>
      <c r="CK107" s="195">
        <f t="shared" ref="CK107:CO110" si="600">IF(BU107="","",G107*BU107)</f>
        <v>0</v>
      </c>
      <c r="CL107" s="195">
        <f t="shared" si="600"/>
        <v>0</v>
      </c>
      <c r="CM107" s="195">
        <f t="shared" si="600"/>
        <v>0</v>
      </c>
      <c r="CN107" s="195">
        <f t="shared" si="600"/>
        <v>0</v>
      </c>
      <c r="CO107" s="195">
        <f t="shared" si="600"/>
        <v>0</v>
      </c>
      <c r="CP107" s="198">
        <f t="shared" si="419"/>
        <v>0</v>
      </c>
      <c r="CS107" s="195">
        <f>IF(BU107="","",Y107*BU107)</f>
        <v>0</v>
      </c>
      <c r="CT107" s="195">
        <f t="shared" ref="CT107:CW110" si="601">IF(BV107="","",Z107*BV107)</f>
        <v>0</v>
      </c>
      <c r="CU107" s="195">
        <f t="shared" si="601"/>
        <v>0</v>
      </c>
      <c r="CV107" s="195">
        <f t="shared" si="601"/>
        <v>0</v>
      </c>
      <c r="CW107" s="195">
        <f t="shared" si="601"/>
        <v>0</v>
      </c>
      <c r="CX107" s="198">
        <f t="shared" si="420"/>
        <v>0</v>
      </c>
      <c r="DA107" s="195">
        <f>IF(BU107="","",(S107+Y107)*BU107)</f>
        <v>0</v>
      </c>
      <c r="DB107" s="195">
        <f t="shared" ref="DB107:DE110" si="602">IF(BV107="","",(T107+Z107)*BV107)</f>
        <v>0</v>
      </c>
      <c r="DC107" s="195">
        <f t="shared" si="602"/>
        <v>0</v>
      </c>
      <c r="DD107" s="195">
        <f t="shared" si="602"/>
        <v>0</v>
      </c>
      <c r="DE107" s="195">
        <f t="shared" si="602"/>
        <v>0</v>
      </c>
      <c r="DF107" s="198">
        <f t="shared" si="421"/>
        <v>0</v>
      </c>
      <c r="DI107" s="195">
        <f>IF(BU107="","",AK107*BU107)</f>
        <v>0</v>
      </c>
      <c r="DJ107" s="195">
        <f t="shared" ref="DJ107:DM110" si="603">IF(BV107="","",AL107*BV107)</f>
        <v>0</v>
      </c>
      <c r="DK107" s="195">
        <f t="shared" si="603"/>
        <v>0</v>
      </c>
      <c r="DL107" s="195">
        <f t="shared" si="603"/>
        <v>0</v>
      </c>
      <c r="DM107" s="195">
        <f t="shared" si="603"/>
        <v>0</v>
      </c>
      <c r="DN107" s="198">
        <f t="shared" si="423"/>
        <v>0</v>
      </c>
      <c r="DQ107" s="195">
        <f>IF(BU107="","",(AE107+AK107)*BU107)</f>
        <v>0</v>
      </c>
      <c r="DR107" s="195">
        <f t="shared" ref="DR107:DU110" si="604">IF(BV107="","",(AF107+AL107)*BV107)</f>
        <v>0</v>
      </c>
      <c r="DS107" s="195">
        <f t="shared" si="604"/>
        <v>0</v>
      </c>
      <c r="DT107" s="195">
        <f t="shared" si="604"/>
        <v>0</v>
      </c>
      <c r="DU107" s="195">
        <f t="shared" si="604"/>
        <v>0</v>
      </c>
      <c r="DV107" s="198">
        <f t="shared" si="422"/>
        <v>0</v>
      </c>
    </row>
    <row r="108" spans="1:126" ht="25.5" customHeight="1">
      <c r="A108" s="19"/>
      <c r="B108" s="55"/>
      <c r="C108" s="55"/>
      <c r="D108" s="56">
        <f t="shared" ref="D108:D110" si="605">L108</f>
        <v>239</v>
      </c>
      <c r="E108" s="57">
        <f t="shared" ref="E108:E110" si="606">D108+SUM(AE108:AI108)</f>
        <v>239</v>
      </c>
      <c r="F108" s="58" t="s">
        <v>27</v>
      </c>
      <c r="G108" s="52">
        <f>'[9]NAW4 - Refurb - NPgN'!G105</f>
        <v>79</v>
      </c>
      <c r="H108" s="52">
        <f>'[9]NAW4 - Refurb - NPgN'!H105</f>
        <v>57</v>
      </c>
      <c r="I108" s="52">
        <f>'[9]NAW4 - Refurb - NPgN'!I105</f>
        <v>72</v>
      </c>
      <c r="J108" s="52">
        <f>'[9]NAW4 - Refurb - NPgN'!J105</f>
        <v>23</v>
      </c>
      <c r="K108" s="52">
        <f>'[9]NAW4 - Refurb - NPgN'!K105</f>
        <v>8</v>
      </c>
      <c r="L108" s="59">
        <f t="shared" ref="L108:L110" si="607">SUM(G108:K108)</f>
        <v>239</v>
      </c>
      <c r="M108" s="52">
        <f>'[9]NAW4 - Refurb - NPgN'!M105</f>
        <v>45</v>
      </c>
      <c r="N108" s="52">
        <f>'[9]NAW4 - Refurb - NPgN'!N105</f>
        <v>57</v>
      </c>
      <c r="O108" s="52">
        <f>'[9]NAW4 - Refurb - NPgN'!O105</f>
        <v>81</v>
      </c>
      <c r="P108" s="52">
        <f>'[9]NAW4 - Refurb - NPgN'!P105</f>
        <v>30</v>
      </c>
      <c r="Q108" s="52">
        <f>'[9]NAW4 - Refurb - NPgN'!Q105</f>
        <v>26</v>
      </c>
      <c r="R108" s="59">
        <f t="shared" ref="R108:R110" si="608">SUM(M108:Q108)</f>
        <v>239</v>
      </c>
      <c r="S108" s="52">
        <f>'[9]NAW4 - Refurb - NPgN'!S105</f>
        <v>0</v>
      </c>
      <c r="T108" s="52">
        <f>'[9]NAW4 - Refurb - NPgN'!T105</f>
        <v>0</v>
      </c>
      <c r="U108" s="52">
        <f>'[9]NAW4 - Refurb - NPgN'!U105</f>
        <v>0</v>
      </c>
      <c r="V108" s="52">
        <f>'[9]NAW4 - Refurb - NPgN'!V105</f>
        <v>0</v>
      </c>
      <c r="W108" s="52">
        <f>'[9]NAW4 - Refurb - NPgN'!W105</f>
        <v>0</v>
      </c>
      <c r="X108" s="59">
        <f t="shared" ref="X108:X110" si="609">SUM(S108:W108)</f>
        <v>0</v>
      </c>
      <c r="Y108" s="52">
        <f>'[9]NAW4 - Refurb - NPgN'!Y105</f>
        <v>45</v>
      </c>
      <c r="Z108" s="52">
        <f>'[9]NAW4 - Refurb - NPgN'!Z105</f>
        <v>23</v>
      </c>
      <c r="AA108" s="52">
        <f>'[9]NAW4 - Refurb - NPgN'!AA105</f>
        <v>34</v>
      </c>
      <c r="AB108" s="52">
        <f>'[9]NAW4 - Refurb - NPgN'!AB105</f>
        <v>86</v>
      </c>
      <c r="AC108" s="52">
        <f>'[9]NAW4 - Refurb - NPgN'!AC105</f>
        <v>51</v>
      </c>
      <c r="AD108" s="59">
        <f t="shared" ref="AD108:AD110" si="610">SUM(Y108:AC108)</f>
        <v>239</v>
      </c>
      <c r="AE108" s="52">
        <f>'[9]NAW4 - Refurb - NPgN'!AE105</f>
        <v>0</v>
      </c>
      <c r="AF108" s="52">
        <f>'[9]NAW4 - Refurb - NPgN'!AF105</f>
        <v>0</v>
      </c>
      <c r="AG108" s="52">
        <f>'[9]NAW4 - Refurb - NPgN'!AG105</f>
        <v>0</v>
      </c>
      <c r="AH108" s="52">
        <f>'[9]NAW4 - Refurb - NPgN'!AH105</f>
        <v>0</v>
      </c>
      <c r="AI108" s="52">
        <f>'[9]NAW4 - Refurb - NPgN'!AI105</f>
        <v>0</v>
      </c>
      <c r="AJ108" s="59">
        <f t="shared" ref="AJ108:AJ110" si="611">SUM(AE108:AI108)</f>
        <v>0</v>
      </c>
      <c r="AK108" s="52">
        <f>'[9]NAW4 - Refurb - NPgN'!AK105</f>
        <v>39</v>
      </c>
      <c r="AL108" s="52">
        <f>'[9]NAW4 - Refurb - NPgN'!AL105</f>
        <v>18</v>
      </c>
      <c r="AM108" s="52">
        <f>'[9]NAW4 - Refurb - NPgN'!AM105</f>
        <v>45</v>
      </c>
      <c r="AN108" s="52">
        <f>'[9]NAW4 - Refurb - NPgN'!AN105</f>
        <v>81</v>
      </c>
      <c r="AO108" s="52">
        <f>'[9]NAW4 - Refurb - NPgN'!AO105</f>
        <v>56</v>
      </c>
      <c r="AP108" s="59">
        <f t="shared" ref="AP108:AP110" si="612">SUM(AK108:AO108)</f>
        <v>239</v>
      </c>
      <c r="BB108" s="6"/>
      <c r="BC108" s="6"/>
      <c r="BD108" s="58" t="s">
        <v>27</v>
      </c>
      <c r="BE108" s="172">
        <f>'NPgN - Probs. of Failure'!O$32</f>
        <v>0</v>
      </c>
      <c r="BF108" s="172">
        <f>'NPgN - Probs. of Failure'!P$32</f>
        <v>0</v>
      </c>
      <c r="BG108" s="172">
        <f>'NPgN - Probs. of Failure'!Q$32</f>
        <v>0</v>
      </c>
      <c r="BH108" s="172">
        <f>'NPgN - Probs. of Failure'!R$32</f>
        <v>0</v>
      </c>
      <c r="BI108" s="172">
        <f>'NPgN - Probs. of Failure'!S$32</f>
        <v>0</v>
      </c>
      <c r="BJ108" s="176"/>
      <c r="BK108" s="6"/>
      <c r="BL108" s="58" t="s">
        <v>27</v>
      </c>
      <c r="BM108" s="194">
        <f>$BM3*'NPgN - Average Cons. of Failure'!$Q$32</f>
        <v>182926.41649037588</v>
      </c>
      <c r="BN108" s="194">
        <f>$BM3*'NPgN - Average Cons. of Failure'!$Q$32</f>
        <v>182926.41649037588</v>
      </c>
      <c r="BO108" s="194">
        <f>$BM3*'NPgN - Average Cons. of Failure'!$Q$32</f>
        <v>182926.41649037588</v>
      </c>
      <c r="BP108" s="194">
        <f>$BM3*'NPgN - Average Cons. of Failure'!$Q$32</f>
        <v>182926.41649037588</v>
      </c>
      <c r="BQ108" s="194">
        <f>$BM3*'NPgN - Average Cons. of Failure'!$Q$32</f>
        <v>182926.41649037588</v>
      </c>
      <c r="BR108" s="176"/>
      <c r="BS108" s="6"/>
      <c r="BT108" s="58" t="s">
        <v>27</v>
      </c>
      <c r="BU108" s="24">
        <f t="shared" si="418"/>
        <v>0</v>
      </c>
      <c r="BV108" s="24">
        <f t="shared" si="418"/>
        <v>0</v>
      </c>
      <c r="BW108" s="24">
        <f t="shared" si="418"/>
        <v>0</v>
      </c>
      <c r="BX108" s="24">
        <f t="shared" si="418"/>
        <v>0</v>
      </c>
      <c r="BY108" s="24">
        <f t="shared" si="418"/>
        <v>0</v>
      </c>
      <c r="BZ108" s="6"/>
      <c r="CA108" s="6"/>
      <c r="CB108" s="58" t="s">
        <v>27</v>
      </c>
      <c r="CC108" s="195">
        <f t="shared" ref="CC108:CC110" si="613">IF(BU108="","",M108*BU108)</f>
        <v>0</v>
      </c>
      <c r="CD108" s="195">
        <f t="shared" si="599"/>
        <v>0</v>
      </c>
      <c r="CE108" s="195">
        <f t="shared" si="599"/>
        <v>0</v>
      </c>
      <c r="CF108" s="195">
        <f t="shared" si="599"/>
        <v>0</v>
      </c>
      <c r="CG108" s="195">
        <f t="shared" si="599"/>
        <v>0</v>
      </c>
      <c r="CH108" s="198">
        <f t="shared" si="483"/>
        <v>0</v>
      </c>
      <c r="CI108" s="68"/>
      <c r="CJ108" s="68"/>
      <c r="CK108" s="195">
        <f t="shared" si="600"/>
        <v>0</v>
      </c>
      <c r="CL108" s="195">
        <f t="shared" si="600"/>
        <v>0</v>
      </c>
      <c r="CM108" s="195">
        <f t="shared" si="600"/>
        <v>0</v>
      </c>
      <c r="CN108" s="195">
        <f t="shared" si="600"/>
        <v>0</v>
      </c>
      <c r="CO108" s="195">
        <f t="shared" si="600"/>
        <v>0</v>
      </c>
      <c r="CP108" s="198">
        <f t="shared" si="419"/>
        <v>0</v>
      </c>
      <c r="CS108" s="195">
        <f t="shared" ref="CS108:CS110" si="614">IF(BU108="","",Y108*BU108)</f>
        <v>0</v>
      </c>
      <c r="CT108" s="195">
        <f t="shared" si="601"/>
        <v>0</v>
      </c>
      <c r="CU108" s="195">
        <f t="shared" si="601"/>
        <v>0</v>
      </c>
      <c r="CV108" s="195">
        <f t="shared" si="601"/>
        <v>0</v>
      </c>
      <c r="CW108" s="195">
        <f t="shared" si="601"/>
        <v>0</v>
      </c>
      <c r="CX108" s="198">
        <f t="shared" si="420"/>
        <v>0</v>
      </c>
      <c r="DA108" s="195">
        <f t="shared" ref="DA108:DA110" si="615">IF(BU108="","",(S108+Y108)*BU108)</f>
        <v>0</v>
      </c>
      <c r="DB108" s="195">
        <f t="shared" si="602"/>
        <v>0</v>
      </c>
      <c r="DC108" s="195">
        <f t="shared" si="602"/>
        <v>0</v>
      </c>
      <c r="DD108" s="195">
        <f t="shared" si="602"/>
        <v>0</v>
      </c>
      <c r="DE108" s="195">
        <f t="shared" si="602"/>
        <v>0</v>
      </c>
      <c r="DF108" s="198">
        <f t="shared" si="421"/>
        <v>0</v>
      </c>
      <c r="DI108" s="195">
        <f t="shared" ref="DI108:DI110" si="616">IF(BU108="","",AK108*BU108)</f>
        <v>0</v>
      </c>
      <c r="DJ108" s="195">
        <f t="shared" si="603"/>
        <v>0</v>
      </c>
      <c r="DK108" s="195">
        <f t="shared" si="603"/>
        <v>0</v>
      </c>
      <c r="DL108" s="195">
        <f t="shared" si="603"/>
        <v>0</v>
      </c>
      <c r="DM108" s="195">
        <f t="shared" si="603"/>
        <v>0</v>
      </c>
      <c r="DN108" s="198">
        <f t="shared" si="423"/>
        <v>0</v>
      </c>
      <c r="DQ108" s="195">
        <f t="shared" ref="DQ108:DQ110" si="617">IF(BU108="","",(AE108+AK108)*BU108)</f>
        <v>0</v>
      </c>
      <c r="DR108" s="195">
        <f t="shared" si="604"/>
        <v>0</v>
      </c>
      <c r="DS108" s="195">
        <f t="shared" si="604"/>
        <v>0</v>
      </c>
      <c r="DT108" s="195">
        <f t="shared" si="604"/>
        <v>0</v>
      </c>
      <c r="DU108" s="195">
        <f t="shared" si="604"/>
        <v>0</v>
      </c>
      <c r="DV108" s="198">
        <f t="shared" si="422"/>
        <v>0</v>
      </c>
    </row>
    <row r="109" spans="1:126" ht="25.5" customHeight="1">
      <c r="A109" s="19"/>
      <c r="B109" s="55"/>
      <c r="C109" s="55"/>
      <c r="D109" s="56">
        <f t="shared" si="605"/>
        <v>109</v>
      </c>
      <c r="E109" s="57">
        <f t="shared" si="606"/>
        <v>109</v>
      </c>
      <c r="F109" s="58" t="s">
        <v>29</v>
      </c>
      <c r="G109" s="52">
        <f>'[9]NAW4 - Refurb - NPgN'!G106</f>
        <v>1</v>
      </c>
      <c r="H109" s="52">
        <f>'[9]NAW4 - Refurb - NPgN'!H106</f>
        <v>51</v>
      </c>
      <c r="I109" s="52">
        <f>'[9]NAW4 - Refurb - NPgN'!I106</f>
        <v>51</v>
      </c>
      <c r="J109" s="52">
        <f>'[9]NAW4 - Refurb - NPgN'!J106</f>
        <v>6</v>
      </c>
      <c r="K109" s="52">
        <f>'[9]NAW4 - Refurb - NPgN'!K106</f>
        <v>0</v>
      </c>
      <c r="L109" s="59">
        <f t="shared" si="607"/>
        <v>109</v>
      </c>
      <c r="M109" s="52">
        <f>'[9]NAW4 - Refurb - NPgN'!M106</f>
        <v>1</v>
      </c>
      <c r="N109" s="52">
        <f>'[9]NAW4 - Refurb - NPgN'!N106</f>
        <v>51</v>
      </c>
      <c r="O109" s="52">
        <f>'[9]NAW4 - Refurb - NPgN'!O106</f>
        <v>51</v>
      </c>
      <c r="P109" s="52">
        <f>'[9]NAW4 - Refurb - NPgN'!P106</f>
        <v>6</v>
      </c>
      <c r="Q109" s="52">
        <f>'[9]NAW4 - Refurb - NPgN'!Q106</f>
        <v>0</v>
      </c>
      <c r="R109" s="59">
        <f t="shared" si="608"/>
        <v>109</v>
      </c>
      <c r="S109" s="52">
        <f>'[9]NAW4 - Refurb - NPgN'!S106</f>
        <v>0</v>
      </c>
      <c r="T109" s="52">
        <f>'[9]NAW4 - Refurb - NPgN'!T106</f>
        <v>0</v>
      </c>
      <c r="U109" s="52">
        <f>'[9]NAW4 - Refurb - NPgN'!U106</f>
        <v>0</v>
      </c>
      <c r="V109" s="52">
        <f>'[9]NAW4 - Refurb - NPgN'!V106</f>
        <v>0</v>
      </c>
      <c r="W109" s="52">
        <f>'[9]NAW4 - Refurb - NPgN'!W106</f>
        <v>0</v>
      </c>
      <c r="X109" s="59">
        <f t="shared" si="609"/>
        <v>0</v>
      </c>
      <c r="Y109" s="52">
        <f>'[9]NAW4 - Refurb - NPgN'!Y106</f>
        <v>1</v>
      </c>
      <c r="Z109" s="52">
        <f>'[9]NAW4 - Refurb - NPgN'!Z106</f>
        <v>36</v>
      </c>
      <c r="AA109" s="52">
        <f>'[9]NAW4 - Refurb - NPgN'!AA106</f>
        <v>46</v>
      </c>
      <c r="AB109" s="52">
        <f>'[9]NAW4 - Refurb - NPgN'!AB106</f>
        <v>23</v>
      </c>
      <c r="AC109" s="52">
        <f>'[9]NAW4 - Refurb - NPgN'!AC106</f>
        <v>3</v>
      </c>
      <c r="AD109" s="59">
        <f t="shared" si="610"/>
        <v>109</v>
      </c>
      <c r="AE109" s="52">
        <f>'[9]NAW4 - Refurb - NPgN'!AE106</f>
        <v>0</v>
      </c>
      <c r="AF109" s="52">
        <f>'[9]NAW4 - Refurb - NPgN'!AF106</f>
        <v>0</v>
      </c>
      <c r="AG109" s="52">
        <f>'[9]NAW4 - Refurb - NPgN'!AG106</f>
        <v>0</v>
      </c>
      <c r="AH109" s="52">
        <f>'[9]NAW4 - Refurb - NPgN'!AH106</f>
        <v>0</v>
      </c>
      <c r="AI109" s="52">
        <f>'[9]NAW4 - Refurb - NPgN'!AI106</f>
        <v>0</v>
      </c>
      <c r="AJ109" s="59">
        <f t="shared" si="611"/>
        <v>0</v>
      </c>
      <c r="AK109" s="52">
        <f>'[9]NAW4 - Refurb - NPgN'!AK106</f>
        <v>0</v>
      </c>
      <c r="AL109" s="52">
        <f>'[9]NAW4 - Refurb - NPgN'!AL106</f>
        <v>19</v>
      </c>
      <c r="AM109" s="52">
        <f>'[9]NAW4 - Refurb - NPgN'!AM106</f>
        <v>35</v>
      </c>
      <c r="AN109" s="52">
        <f>'[9]NAW4 - Refurb - NPgN'!AN106</f>
        <v>49</v>
      </c>
      <c r="AO109" s="52">
        <f>'[9]NAW4 - Refurb - NPgN'!AO106</f>
        <v>6</v>
      </c>
      <c r="AP109" s="59">
        <f t="shared" si="612"/>
        <v>109</v>
      </c>
      <c r="BB109" s="6"/>
      <c r="BC109" s="6"/>
      <c r="BD109" s="58" t="s">
        <v>29</v>
      </c>
      <c r="BE109" s="172">
        <f>'NPgN - Probs. of Failure'!O$32</f>
        <v>0</v>
      </c>
      <c r="BF109" s="172">
        <f>'NPgN - Probs. of Failure'!P$32</f>
        <v>0</v>
      </c>
      <c r="BG109" s="172">
        <f>'NPgN - Probs. of Failure'!Q$32</f>
        <v>0</v>
      </c>
      <c r="BH109" s="172">
        <f>'NPgN - Probs. of Failure'!R$32</f>
        <v>0</v>
      </c>
      <c r="BI109" s="172">
        <f>'NPgN - Probs. of Failure'!S$32</f>
        <v>0</v>
      </c>
      <c r="BJ109" s="176"/>
      <c r="BK109" s="6"/>
      <c r="BL109" s="58" t="s">
        <v>29</v>
      </c>
      <c r="BM109" s="194">
        <f>$BM4*'NPgN - Average Cons. of Failure'!$Q$32</f>
        <v>274389.62473556382</v>
      </c>
      <c r="BN109" s="194">
        <f>$BM4*'NPgN - Average Cons. of Failure'!$Q$32</f>
        <v>274389.62473556382</v>
      </c>
      <c r="BO109" s="194">
        <f>$BM4*'NPgN - Average Cons. of Failure'!$Q$32</f>
        <v>274389.62473556382</v>
      </c>
      <c r="BP109" s="194">
        <f>$BM4*'NPgN - Average Cons. of Failure'!$Q$32</f>
        <v>274389.62473556382</v>
      </c>
      <c r="BQ109" s="194">
        <f>$BM4*'NPgN - Average Cons. of Failure'!$Q$32</f>
        <v>274389.62473556382</v>
      </c>
      <c r="BR109" s="176"/>
      <c r="BS109" s="6"/>
      <c r="BT109" s="58" t="s">
        <v>29</v>
      </c>
      <c r="BU109" s="24">
        <f t="shared" si="418"/>
        <v>0</v>
      </c>
      <c r="BV109" s="24">
        <f t="shared" si="418"/>
        <v>0</v>
      </c>
      <c r="BW109" s="24">
        <f t="shared" si="418"/>
        <v>0</v>
      </c>
      <c r="BX109" s="24">
        <f t="shared" si="418"/>
        <v>0</v>
      </c>
      <c r="BY109" s="24">
        <f t="shared" si="418"/>
        <v>0</v>
      </c>
      <c r="BZ109" s="6"/>
      <c r="CA109" s="6"/>
      <c r="CB109" s="58" t="s">
        <v>29</v>
      </c>
      <c r="CC109" s="195">
        <f t="shared" si="613"/>
        <v>0</v>
      </c>
      <c r="CD109" s="195">
        <f t="shared" si="599"/>
        <v>0</v>
      </c>
      <c r="CE109" s="195">
        <f t="shared" si="599"/>
        <v>0</v>
      </c>
      <c r="CF109" s="195">
        <f t="shared" si="599"/>
        <v>0</v>
      </c>
      <c r="CG109" s="195">
        <f t="shared" si="599"/>
        <v>0</v>
      </c>
      <c r="CH109" s="198">
        <f t="shared" si="483"/>
        <v>0</v>
      </c>
      <c r="CI109" s="68"/>
      <c r="CJ109" s="68"/>
      <c r="CK109" s="195">
        <f t="shared" si="600"/>
        <v>0</v>
      </c>
      <c r="CL109" s="195">
        <f t="shared" si="600"/>
        <v>0</v>
      </c>
      <c r="CM109" s="195">
        <f t="shared" si="600"/>
        <v>0</v>
      </c>
      <c r="CN109" s="195">
        <f t="shared" si="600"/>
        <v>0</v>
      </c>
      <c r="CO109" s="195">
        <f t="shared" si="600"/>
        <v>0</v>
      </c>
      <c r="CP109" s="198">
        <f t="shared" si="419"/>
        <v>0</v>
      </c>
      <c r="CS109" s="195">
        <f t="shared" si="614"/>
        <v>0</v>
      </c>
      <c r="CT109" s="195">
        <f t="shared" si="601"/>
        <v>0</v>
      </c>
      <c r="CU109" s="195">
        <f t="shared" si="601"/>
        <v>0</v>
      </c>
      <c r="CV109" s="195">
        <f t="shared" si="601"/>
        <v>0</v>
      </c>
      <c r="CW109" s="195">
        <f t="shared" si="601"/>
        <v>0</v>
      </c>
      <c r="CX109" s="198">
        <f t="shared" si="420"/>
        <v>0</v>
      </c>
      <c r="DA109" s="195">
        <f t="shared" si="615"/>
        <v>0</v>
      </c>
      <c r="DB109" s="195">
        <f t="shared" si="602"/>
        <v>0</v>
      </c>
      <c r="DC109" s="195">
        <f t="shared" si="602"/>
        <v>0</v>
      </c>
      <c r="DD109" s="195">
        <f t="shared" si="602"/>
        <v>0</v>
      </c>
      <c r="DE109" s="195">
        <f t="shared" si="602"/>
        <v>0</v>
      </c>
      <c r="DF109" s="198">
        <f t="shared" si="421"/>
        <v>0</v>
      </c>
      <c r="DI109" s="195">
        <f t="shared" si="616"/>
        <v>0</v>
      </c>
      <c r="DJ109" s="195">
        <f t="shared" si="603"/>
        <v>0</v>
      </c>
      <c r="DK109" s="195">
        <f t="shared" si="603"/>
        <v>0</v>
      </c>
      <c r="DL109" s="195">
        <f t="shared" si="603"/>
        <v>0</v>
      </c>
      <c r="DM109" s="195">
        <f t="shared" si="603"/>
        <v>0</v>
      </c>
      <c r="DN109" s="198">
        <f t="shared" si="423"/>
        <v>0</v>
      </c>
      <c r="DQ109" s="195">
        <f t="shared" si="617"/>
        <v>0</v>
      </c>
      <c r="DR109" s="195">
        <f t="shared" si="604"/>
        <v>0</v>
      </c>
      <c r="DS109" s="195">
        <f t="shared" si="604"/>
        <v>0</v>
      </c>
      <c r="DT109" s="195">
        <f t="shared" si="604"/>
        <v>0</v>
      </c>
      <c r="DU109" s="195">
        <f t="shared" si="604"/>
        <v>0</v>
      </c>
      <c r="DV109" s="198">
        <f t="shared" si="422"/>
        <v>0</v>
      </c>
    </row>
    <row r="110" spans="1:126" ht="25.5" customHeight="1">
      <c r="A110" s="19"/>
      <c r="B110" s="55"/>
      <c r="C110" s="55"/>
      <c r="D110" s="56">
        <f t="shared" si="605"/>
        <v>44</v>
      </c>
      <c r="E110" s="57">
        <f t="shared" si="606"/>
        <v>44</v>
      </c>
      <c r="F110" s="58" t="s">
        <v>30</v>
      </c>
      <c r="G110" s="52">
        <f>'[9]NAW4 - Refurb - NPgN'!G107</f>
        <v>2</v>
      </c>
      <c r="H110" s="52">
        <f>'[9]NAW4 - Refurb - NPgN'!H107</f>
        <v>0</v>
      </c>
      <c r="I110" s="52">
        <f>'[9]NAW4 - Refurb - NPgN'!I107</f>
        <v>42</v>
      </c>
      <c r="J110" s="52">
        <f>'[9]NAW4 - Refurb - NPgN'!J107</f>
        <v>0</v>
      </c>
      <c r="K110" s="52">
        <f>'[9]NAW4 - Refurb - NPgN'!K107</f>
        <v>0</v>
      </c>
      <c r="L110" s="59">
        <f t="shared" si="607"/>
        <v>44</v>
      </c>
      <c r="M110" s="52">
        <f>'[9]NAW4 - Refurb - NPgN'!M107</f>
        <v>2</v>
      </c>
      <c r="N110" s="52">
        <f>'[9]NAW4 - Refurb - NPgN'!N107</f>
        <v>0</v>
      </c>
      <c r="O110" s="52">
        <f>'[9]NAW4 - Refurb - NPgN'!O107</f>
        <v>42</v>
      </c>
      <c r="P110" s="52">
        <f>'[9]NAW4 - Refurb - NPgN'!P107</f>
        <v>0</v>
      </c>
      <c r="Q110" s="52">
        <f>'[9]NAW4 - Refurb - NPgN'!Q107</f>
        <v>0</v>
      </c>
      <c r="R110" s="59">
        <f t="shared" si="608"/>
        <v>44</v>
      </c>
      <c r="S110" s="52">
        <f>'[9]NAW4 - Refurb - NPgN'!S107</f>
        <v>0</v>
      </c>
      <c r="T110" s="52">
        <f>'[9]NAW4 - Refurb - NPgN'!T107</f>
        <v>0</v>
      </c>
      <c r="U110" s="52">
        <f>'[9]NAW4 - Refurb - NPgN'!U107</f>
        <v>0</v>
      </c>
      <c r="V110" s="52">
        <f>'[9]NAW4 - Refurb - NPgN'!V107</f>
        <v>0</v>
      </c>
      <c r="W110" s="52">
        <f>'[9]NAW4 - Refurb - NPgN'!W107</f>
        <v>0</v>
      </c>
      <c r="X110" s="59">
        <f t="shared" si="609"/>
        <v>0</v>
      </c>
      <c r="Y110" s="52">
        <f>'[9]NAW4 - Refurb - NPgN'!Y107</f>
        <v>2</v>
      </c>
      <c r="Z110" s="52">
        <f>'[9]NAW4 - Refurb - NPgN'!Z107</f>
        <v>0</v>
      </c>
      <c r="AA110" s="52">
        <f>'[9]NAW4 - Refurb - NPgN'!AA107</f>
        <v>0</v>
      </c>
      <c r="AB110" s="52">
        <f>'[9]NAW4 - Refurb - NPgN'!AB107</f>
        <v>42</v>
      </c>
      <c r="AC110" s="52">
        <f>'[9]NAW4 - Refurb - NPgN'!AC107</f>
        <v>0</v>
      </c>
      <c r="AD110" s="59">
        <f t="shared" si="610"/>
        <v>44</v>
      </c>
      <c r="AE110" s="52">
        <f>'[9]NAW4 - Refurb - NPgN'!AE107</f>
        <v>0</v>
      </c>
      <c r="AF110" s="52">
        <f>'[9]NAW4 - Refurb - NPgN'!AF107</f>
        <v>0</v>
      </c>
      <c r="AG110" s="52">
        <f>'[9]NAW4 - Refurb - NPgN'!AG107</f>
        <v>0</v>
      </c>
      <c r="AH110" s="52">
        <f>'[9]NAW4 - Refurb - NPgN'!AH107</f>
        <v>0</v>
      </c>
      <c r="AI110" s="52">
        <f>'[9]NAW4 - Refurb - NPgN'!AI107</f>
        <v>0</v>
      </c>
      <c r="AJ110" s="59">
        <f t="shared" si="611"/>
        <v>0</v>
      </c>
      <c r="AK110" s="52">
        <f>'[9]NAW4 - Refurb - NPgN'!AK107</f>
        <v>2</v>
      </c>
      <c r="AL110" s="52">
        <f>'[9]NAW4 - Refurb - NPgN'!AL107</f>
        <v>0</v>
      </c>
      <c r="AM110" s="52">
        <f>'[9]NAW4 - Refurb - NPgN'!AM107</f>
        <v>0</v>
      </c>
      <c r="AN110" s="52">
        <f>'[9]NAW4 - Refurb - NPgN'!AN107</f>
        <v>42</v>
      </c>
      <c r="AO110" s="52">
        <f>'[9]NAW4 - Refurb - NPgN'!AO107</f>
        <v>0</v>
      </c>
      <c r="AP110" s="59">
        <f t="shared" si="612"/>
        <v>44</v>
      </c>
      <c r="BB110" s="6"/>
      <c r="BC110" s="6"/>
      <c r="BD110" s="58" t="s">
        <v>30</v>
      </c>
      <c r="BE110" s="172">
        <f>'NPgN - Probs. of Failure'!O$32</f>
        <v>0</v>
      </c>
      <c r="BF110" s="172">
        <f>'NPgN - Probs. of Failure'!P$32</f>
        <v>0</v>
      </c>
      <c r="BG110" s="172">
        <f>'NPgN - Probs. of Failure'!Q$32</f>
        <v>0</v>
      </c>
      <c r="BH110" s="172">
        <f>'NPgN - Probs. of Failure'!R$32</f>
        <v>0</v>
      </c>
      <c r="BI110" s="172">
        <f>'NPgN - Probs. of Failure'!S$32</f>
        <v>0</v>
      </c>
      <c r="BJ110" s="176"/>
      <c r="BK110" s="6"/>
      <c r="BL110" s="58" t="s">
        <v>30</v>
      </c>
      <c r="BM110" s="194">
        <f>$BM5*'NPgN - Average Cons. of Failure'!$Q$32</f>
        <v>457316.0412259397</v>
      </c>
      <c r="BN110" s="194">
        <f>$BM5*'NPgN - Average Cons. of Failure'!$Q$32</f>
        <v>457316.0412259397</v>
      </c>
      <c r="BO110" s="194">
        <f>$BM5*'NPgN - Average Cons. of Failure'!$Q$32</f>
        <v>457316.0412259397</v>
      </c>
      <c r="BP110" s="194">
        <f>$BM5*'NPgN - Average Cons. of Failure'!$Q$32</f>
        <v>457316.0412259397</v>
      </c>
      <c r="BQ110" s="194">
        <f>$BM5*'NPgN - Average Cons. of Failure'!$Q$32</f>
        <v>457316.0412259397</v>
      </c>
      <c r="BR110" s="176"/>
      <c r="BS110" s="6"/>
      <c r="BT110" s="58" t="s">
        <v>30</v>
      </c>
      <c r="BU110" s="24">
        <f t="shared" si="418"/>
        <v>0</v>
      </c>
      <c r="BV110" s="24">
        <f t="shared" si="418"/>
        <v>0</v>
      </c>
      <c r="BW110" s="24">
        <f t="shared" si="418"/>
        <v>0</v>
      </c>
      <c r="BX110" s="24">
        <f t="shared" si="418"/>
        <v>0</v>
      </c>
      <c r="BY110" s="24">
        <f t="shared" si="418"/>
        <v>0</v>
      </c>
      <c r="BZ110" s="6"/>
      <c r="CA110" s="6"/>
      <c r="CB110" s="58" t="s">
        <v>30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/>
      <c r="D111" s="62">
        <f>SUM(D107:D110)</f>
        <v>659</v>
      </c>
      <c r="E111" s="63">
        <f>SUM(E107:E110)</f>
        <v>659</v>
      </c>
      <c r="F111" s="64"/>
      <c r="G111" s="65">
        <f>SUM(G107:G110)</f>
        <v>216</v>
      </c>
      <c r="H111" s="66">
        <f t="shared" ref="H111:K111" si="618">SUM(H107:H110)</f>
        <v>195</v>
      </c>
      <c r="I111" s="66">
        <f t="shared" si="618"/>
        <v>207</v>
      </c>
      <c r="J111" s="66">
        <f t="shared" si="618"/>
        <v>33</v>
      </c>
      <c r="K111" s="66">
        <f t="shared" si="618"/>
        <v>8</v>
      </c>
      <c r="L111" s="67"/>
      <c r="M111" s="65">
        <f>SUM(M107:M110)</f>
        <v>174</v>
      </c>
      <c r="N111" s="66">
        <f t="shared" ref="N111:Q111" si="619">SUM(N107:N110)</f>
        <v>195</v>
      </c>
      <c r="O111" s="66">
        <f t="shared" si="619"/>
        <v>224</v>
      </c>
      <c r="P111" s="66">
        <f t="shared" si="619"/>
        <v>40</v>
      </c>
      <c r="Q111" s="66">
        <f t="shared" si="619"/>
        <v>26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167</v>
      </c>
      <c r="Z111" s="66">
        <f t="shared" ref="Z111:AC111" si="621">SUM(Z107:Z110)</f>
        <v>121</v>
      </c>
      <c r="AA111" s="66">
        <f t="shared" si="621"/>
        <v>123</v>
      </c>
      <c r="AB111" s="66">
        <f t="shared" si="621"/>
        <v>193</v>
      </c>
      <c r="AC111" s="66">
        <f t="shared" si="621"/>
        <v>55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154</v>
      </c>
      <c r="AL111" s="66">
        <f t="shared" ref="AL111:AO111" si="623">SUM(AL107:AL110)</f>
        <v>83</v>
      </c>
      <c r="AM111" s="66">
        <f t="shared" si="623"/>
        <v>144</v>
      </c>
      <c r="AN111" s="66">
        <f t="shared" si="623"/>
        <v>212</v>
      </c>
      <c r="AO111" s="66">
        <f t="shared" si="623"/>
        <v>66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0</v>
      </c>
      <c r="CD111" s="197">
        <f t="shared" ref="CD111:CG111" si="624">SUM(CD107:CD110)</f>
        <v>0</v>
      </c>
      <c r="CE111" s="197">
        <f t="shared" si="624"/>
        <v>0</v>
      </c>
      <c r="CF111" s="197">
        <f t="shared" si="624"/>
        <v>0</v>
      </c>
      <c r="CG111" s="197">
        <f t="shared" si="624"/>
        <v>0</v>
      </c>
      <c r="CH111" s="198">
        <f t="shared" si="483"/>
        <v>0</v>
      </c>
      <c r="CI111" s="68"/>
      <c r="CJ111" s="68"/>
      <c r="CK111" s="197">
        <f>SUM(CK107:CK110)</f>
        <v>0</v>
      </c>
      <c r="CL111" s="197">
        <f t="shared" ref="CL111:CO111" si="625">SUM(CL107:CL110)</f>
        <v>0</v>
      </c>
      <c r="CM111" s="197">
        <f t="shared" si="625"/>
        <v>0</v>
      </c>
      <c r="CN111" s="197">
        <f t="shared" si="625"/>
        <v>0</v>
      </c>
      <c r="CO111" s="197">
        <f t="shared" si="625"/>
        <v>0</v>
      </c>
      <c r="CP111" s="198">
        <f t="shared" si="419"/>
        <v>0</v>
      </c>
      <c r="CS111" s="197">
        <f>SUM(CS107:CS110)</f>
        <v>0</v>
      </c>
      <c r="CT111" s="197">
        <f t="shared" ref="CT111:CW111" si="626">SUM(CT107:CT110)</f>
        <v>0</v>
      </c>
      <c r="CU111" s="197">
        <f t="shared" si="626"/>
        <v>0</v>
      </c>
      <c r="CV111" s="197">
        <f t="shared" si="626"/>
        <v>0</v>
      </c>
      <c r="CW111" s="197">
        <f t="shared" si="626"/>
        <v>0</v>
      </c>
      <c r="CX111" s="198">
        <f t="shared" si="420"/>
        <v>0</v>
      </c>
      <c r="DA111" s="197">
        <f>SUM(DA107:DA110)</f>
        <v>0</v>
      </c>
      <c r="DB111" s="197">
        <f t="shared" ref="DB111:DE111" si="627">SUM(DB107:DB110)</f>
        <v>0</v>
      </c>
      <c r="DC111" s="197">
        <f t="shared" si="627"/>
        <v>0</v>
      </c>
      <c r="DD111" s="197">
        <f t="shared" si="627"/>
        <v>0</v>
      </c>
      <c r="DE111" s="197">
        <f t="shared" si="627"/>
        <v>0</v>
      </c>
      <c r="DF111" s="198">
        <f t="shared" si="421"/>
        <v>0</v>
      </c>
      <c r="DI111" s="197">
        <f>SUM(DI107:DI110)</f>
        <v>0</v>
      </c>
      <c r="DJ111" s="197">
        <f t="shared" ref="DJ111:DM111" si="628">SUM(DJ107:DJ110)</f>
        <v>0</v>
      </c>
      <c r="DK111" s="197">
        <f t="shared" si="628"/>
        <v>0</v>
      </c>
      <c r="DL111" s="197">
        <f t="shared" si="628"/>
        <v>0</v>
      </c>
      <c r="DM111" s="197">
        <f t="shared" si="628"/>
        <v>0</v>
      </c>
      <c r="DN111" s="198">
        <f t="shared" si="423"/>
        <v>0</v>
      </c>
      <c r="DQ111" s="197">
        <f>SUM(DQ107:DQ110)</f>
        <v>0</v>
      </c>
      <c r="DR111" s="197">
        <f t="shared" ref="DR111:DU111" si="629">SUM(DR107:DR110)</f>
        <v>0</v>
      </c>
      <c r="DS111" s="197">
        <f t="shared" si="629"/>
        <v>0</v>
      </c>
      <c r="DT111" s="197">
        <f t="shared" si="629"/>
        <v>0</v>
      </c>
      <c r="DU111" s="197">
        <f t="shared" si="629"/>
        <v>0</v>
      </c>
      <c r="DV111" s="198">
        <f t="shared" si="422"/>
        <v>0</v>
      </c>
    </row>
    <row r="112" spans="1:126" ht="25.5" customHeight="1">
      <c r="A112" s="19"/>
      <c r="B112" s="48" t="s">
        <v>42</v>
      </c>
      <c r="C112" s="48"/>
      <c r="D112" s="49">
        <f>L112</f>
        <v>103</v>
      </c>
      <c r="E112" s="50">
        <f>D112+SUM(AE112:AI112)</f>
        <v>103</v>
      </c>
      <c r="F112" s="51" t="s">
        <v>25</v>
      </c>
      <c r="G112" s="52">
        <f>'[9]NAW4 - Refurb - NPgN'!G109</f>
        <v>37</v>
      </c>
      <c r="H112" s="52">
        <f>'[9]NAW4 - Refurb - NPgN'!H109</f>
        <v>47</v>
      </c>
      <c r="I112" s="52">
        <f>'[9]NAW4 - Refurb - NPgN'!I109</f>
        <v>14</v>
      </c>
      <c r="J112" s="52">
        <f>'[9]NAW4 - Refurb - NPgN'!J109</f>
        <v>5</v>
      </c>
      <c r="K112" s="52">
        <f>'[9]NAW4 - Refurb - NPgN'!K109</f>
        <v>0</v>
      </c>
      <c r="L112" s="53">
        <f>SUM(G112:K112)</f>
        <v>103</v>
      </c>
      <c r="M112" s="52">
        <f>'[9]NAW4 - Refurb - NPgN'!M109</f>
        <v>37</v>
      </c>
      <c r="N112" s="52">
        <f>'[9]NAW4 - Refurb - NPgN'!N109</f>
        <v>47</v>
      </c>
      <c r="O112" s="52">
        <f>'[9]NAW4 - Refurb - NPgN'!O109</f>
        <v>14</v>
      </c>
      <c r="P112" s="52">
        <f>'[9]NAW4 - Refurb - NPgN'!P109</f>
        <v>5</v>
      </c>
      <c r="Q112" s="52">
        <f>'[9]NAW4 - Refurb - NPgN'!Q109</f>
        <v>0</v>
      </c>
      <c r="R112" s="53">
        <f>SUM(M112:Q112)</f>
        <v>103</v>
      </c>
      <c r="S112" s="52">
        <f>'[9]NAW4 - Refurb - NPgN'!S109</f>
        <v>0</v>
      </c>
      <c r="T112" s="52">
        <f>'[9]NAW4 - Refurb - NPgN'!T109</f>
        <v>0</v>
      </c>
      <c r="U112" s="52">
        <f>'[9]NAW4 - Refurb - NPgN'!U109</f>
        <v>0</v>
      </c>
      <c r="V112" s="52">
        <f>'[9]NAW4 - Refurb - NPgN'!V109</f>
        <v>0</v>
      </c>
      <c r="W112" s="52">
        <f>'[9]NAW4 - Refurb - NPgN'!W109</f>
        <v>0</v>
      </c>
      <c r="X112" s="53">
        <f>SUM(S112:W112)</f>
        <v>0</v>
      </c>
      <c r="Y112" s="54">
        <f>'[9]NAW4 - Refurb - NPgN'!Y109</f>
        <v>34</v>
      </c>
      <c r="Z112" s="54">
        <f>'[9]NAW4 - Refurb - NPgN'!Z109</f>
        <v>34</v>
      </c>
      <c r="AA112" s="54">
        <f>'[9]NAW4 - Refurb - NPgN'!AA109</f>
        <v>24</v>
      </c>
      <c r="AB112" s="54">
        <f>'[9]NAW4 - Refurb - NPgN'!AB109</f>
        <v>11</v>
      </c>
      <c r="AC112" s="54">
        <f>'[9]NAW4 - Refurb - NPgN'!AC109</f>
        <v>0</v>
      </c>
      <c r="AD112" s="53">
        <f>SUM(Y112:AC112)</f>
        <v>103</v>
      </c>
      <c r="AE112" s="54">
        <f>'[9]NAW4 - Refurb - NPgN'!AE109</f>
        <v>0</v>
      </c>
      <c r="AF112" s="54">
        <f>'[9]NAW4 - Refurb - NPgN'!AF109</f>
        <v>0</v>
      </c>
      <c r="AG112" s="54">
        <f>'[9]NAW4 - Refurb - NPgN'!AG109</f>
        <v>1</v>
      </c>
      <c r="AH112" s="54">
        <f>'[9]NAW4 - Refurb - NPgN'!AH109</f>
        <v>0</v>
      </c>
      <c r="AI112" s="54">
        <f>'[9]NAW4 - Refurb - NPgN'!AI109</f>
        <v>-1</v>
      </c>
      <c r="AJ112" s="53">
        <f>SUM(AE112:AI112)</f>
        <v>0</v>
      </c>
      <c r="AK112" s="54">
        <f>'[9]NAW4 - Refurb - NPgN'!AK109</f>
        <v>34</v>
      </c>
      <c r="AL112" s="54">
        <f>'[9]NAW4 - Refurb - NPgN'!AL109</f>
        <v>17</v>
      </c>
      <c r="AM112" s="54">
        <f>'[9]NAW4 - Refurb - NPgN'!AM109</f>
        <v>35</v>
      </c>
      <c r="AN112" s="54">
        <f>'[9]NAW4 - Refurb - NPgN'!AN109</f>
        <v>12</v>
      </c>
      <c r="AO112" s="54">
        <f>'[9]NAW4 - Refurb - NPgN'!AO109</f>
        <v>5</v>
      </c>
      <c r="AP112" s="53">
        <f>SUM(AK112:AO112)</f>
        <v>103</v>
      </c>
      <c r="BB112" s="6"/>
      <c r="BC112" s="6"/>
      <c r="BD112" s="51" t="s">
        <v>25</v>
      </c>
      <c r="BE112" s="172">
        <f>'NPgN - Probs. of Failure'!O$33</f>
        <v>1.3081087071682364E-3</v>
      </c>
      <c r="BF112" s="172">
        <f>'NPgN - Probs. of Failure'!P$33</f>
        <v>5.6261461844209822E-3</v>
      </c>
      <c r="BG112" s="172">
        <f>'NPgN - Probs. of Failure'!Q$33</f>
        <v>1.6238482608022152E-2</v>
      </c>
      <c r="BH112" s="172">
        <f>'NPgN - Probs. of Failure'!R$33</f>
        <v>3.6348134009841368E-2</v>
      </c>
      <c r="BI112" s="172">
        <f>'NPgN - Probs. of Failure'!S$33</f>
        <v>6.9158116421748239E-2</v>
      </c>
      <c r="BJ112" s="175"/>
      <c r="BK112" s="6"/>
      <c r="BL112" s="51" t="s">
        <v>25</v>
      </c>
      <c r="BM112" s="194">
        <f>$BM2*'NPgN - Average Cons. of Failure'!$Q$33</f>
        <v>99918.761150646969</v>
      </c>
      <c r="BN112" s="194">
        <f>$BM2*'NPgN - Average Cons. of Failure'!$Q$33</f>
        <v>99918.761150646969</v>
      </c>
      <c r="BO112" s="194">
        <f>$BM2*'NPgN - Average Cons. of Failure'!$Q$33</f>
        <v>99918.761150646969</v>
      </c>
      <c r="BP112" s="194">
        <f>$BM2*'NPgN - Average Cons. of Failure'!$Q$33</f>
        <v>99918.761150646969</v>
      </c>
      <c r="BQ112" s="194">
        <f>$BM2*'NPgN - Average Cons. of Failure'!$Q$33</f>
        <v>99918.761150646969</v>
      </c>
      <c r="BR112" s="175"/>
      <c r="BS112" s="6"/>
      <c r="BT112" s="51" t="s">
        <v>25</v>
      </c>
      <c r="BU112" s="24">
        <f t="shared" si="418"/>
        <v>130.70460147062462</v>
      </c>
      <c r="BV112" s="24">
        <f t="shared" si="418"/>
        <v>562.15755679978395</v>
      </c>
      <c r="BW112" s="24">
        <f t="shared" si="418"/>
        <v>1622.5290651599003</v>
      </c>
      <c r="BX112" s="24">
        <f t="shared" si="418"/>
        <v>3631.8605204010473</v>
      </c>
      <c r="BY112" s="24">
        <f t="shared" si="418"/>
        <v>6910.1933163732983</v>
      </c>
      <c r="BZ112" s="6"/>
      <c r="CA112" s="6"/>
      <c r="CB112" s="51" t="s">
        <v>25</v>
      </c>
      <c r="CC112" s="195">
        <f>IF(BU112="","",M112*BU112)</f>
        <v>4836.0702544131109</v>
      </c>
      <c r="CD112" s="195">
        <f t="shared" ref="CD112:CG115" si="630">IF(BV112="","",N112*BV112)</f>
        <v>26421.405169589845</v>
      </c>
      <c r="CE112" s="195">
        <f t="shared" si="630"/>
        <v>22715.406912238603</v>
      </c>
      <c r="CF112" s="195">
        <f t="shared" si="630"/>
        <v>18159.302602005235</v>
      </c>
      <c r="CG112" s="195">
        <f t="shared" si="630"/>
        <v>0</v>
      </c>
      <c r="CH112" s="198">
        <f t="shared" si="483"/>
        <v>72132.184938246792</v>
      </c>
      <c r="CI112" s="68"/>
      <c r="CJ112" s="68"/>
      <c r="CK112" s="195">
        <f t="shared" ref="CK112:CO115" si="631">IF(BU112="","",G112*BU112)</f>
        <v>4836.0702544131109</v>
      </c>
      <c r="CL112" s="195">
        <f t="shared" si="631"/>
        <v>26421.405169589845</v>
      </c>
      <c r="CM112" s="195">
        <f t="shared" si="631"/>
        <v>22715.406912238603</v>
      </c>
      <c r="CN112" s="195">
        <f t="shared" si="631"/>
        <v>18159.302602005235</v>
      </c>
      <c r="CO112" s="195">
        <f t="shared" si="631"/>
        <v>0</v>
      </c>
      <c r="CP112" s="198">
        <f t="shared" si="419"/>
        <v>72132.184938246792</v>
      </c>
      <c r="CS112" s="195">
        <f>IF(BU112="","",Y112*BU112)</f>
        <v>4443.9564500012375</v>
      </c>
      <c r="CT112" s="195">
        <f t="shared" ref="CT112:CW115" si="632">IF(BV112="","",Z112*BV112)</f>
        <v>19113.356931192655</v>
      </c>
      <c r="CU112" s="195">
        <f t="shared" si="632"/>
        <v>38940.697563837603</v>
      </c>
      <c r="CV112" s="195">
        <f t="shared" si="632"/>
        <v>39950.465724411522</v>
      </c>
      <c r="CW112" s="195">
        <f t="shared" si="632"/>
        <v>0</v>
      </c>
      <c r="CX112" s="198">
        <f t="shared" si="420"/>
        <v>102448.47666944301</v>
      </c>
      <c r="DA112" s="195">
        <f>IF(BU112="","",(S112+Y112)*BU112)</f>
        <v>4443.9564500012375</v>
      </c>
      <c r="DB112" s="195">
        <f t="shared" ref="DB112:DE115" si="633">IF(BV112="","",(T112+Z112)*BV112)</f>
        <v>19113.356931192655</v>
      </c>
      <c r="DC112" s="195">
        <f t="shared" si="633"/>
        <v>38940.697563837603</v>
      </c>
      <c r="DD112" s="195">
        <f t="shared" si="633"/>
        <v>39950.465724411522</v>
      </c>
      <c r="DE112" s="195">
        <f t="shared" si="633"/>
        <v>0</v>
      </c>
      <c r="DF112" s="198">
        <f t="shared" si="421"/>
        <v>102448.47666944301</v>
      </c>
      <c r="DI112" s="195">
        <f>IF(BU112="","",AK112*BU112)</f>
        <v>4443.9564500012375</v>
      </c>
      <c r="DJ112" s="195">
        <f t="shared" ref="DJ112:DM115" si="634">IF(BV112="","",AL112*BV112)</f>
        <v>9556.6784655963274</v>
      </c>
      <c r="DK112" s="195">
        <f t="shared" si="634"/>
        <v>56788.517280596512</v>
      </c>
      <c r="DL112" s="195">
        <f t="shared" si="634"/>
        <v>43582.326244812568</v>
      </c>
      <c r="DM112" s="195">
        <f t="shared" si="634"/>
        <v>34550.966581866494</v>
      </c>
      <c r="DN112" s="198">
        <f t="shared" si="423"/>
        <v>148922.44502287314</v>
      </c>
      <c r="DQ112" s="195">
        <f>IF(BU112="","",(AE112+AK112)*BU112)</f>
        <v>4443.9564500012375</v>
      </c>
      <c r="DR112" s="195">
        <f t="shared" ref="DR112:DU115" si="635">IF(BV112="","",(AF112+AL112)*BV112)</f>
        <v>9556.6784655963274</v>
      </c>
      <c r="DS112" s="195">
        <f t="shared" si="635"/>
        <v>58411.046345756411</v>
      </c>
      <c r="DT112" s="195">
        <f t="shared" si="635"/>
        <v>43582.326244812568</v>
      </c>
      <c r="DU112" s="195">
        <f t="shared" si="635"/>
        <v>27640.773265493193</v>
      </c>
      <c r="DV112" s="198">
        <f t="shared" si="422"/>
        <v>143634.78077165975</v>
      </c>
    </row>
    <row r="113" spans="1:126" ht="25.5" customHeight="1">
      <c r="A113" s="19"/>
      <c r="B113" s="55"/>
      <c r="C113" s="55"/>
      <c r="D113" s="56">
        <f t="shared" ref="D113:D115" si="636">L113</f>
        <v>194</v>
      </c>
      <c r="E113" s="57">
        <f t="shared" ref="E113:E115" si="637">D113+SUM(AE113:AI113)</f>
        <v>194</v>
      </c>
      <c r="F113" s="58" t="s">
        <v>27</v>
      </c>
      <c r="G113" s="52">
        <f>'[9]NAW4 - Refurb - NPgN'!G110</f>
        <v>53</v>
      </c>
      <c r="H113" s="52">
        <f>'[9]NAW4 - Refurb - NPgN'!H110</f>
        <v>54</v>
      </c>
      <c r="I113" s="52">
        <f>'[9]NAW4 - Refurb - NPgN'!I110</f>
        <v>65</v>
      </c>
      <c r="J113" s="52">
        <f>'[9]NAW4 - Refurb - NPgN'!J110</f>
        <v>22</v>
      </c>
      <c r="K113" s="52">
        <f>'[9]NAW4 - Refurb - NPgN'!K110</f>
        <v>0</v>
      </c>
      <c r="L113" s="59">
        <f t="shared" ref="L113:L115" si="638">SUM(G113:K113)</f>
        <v>194</v>
      </c>
      <c r="M113" s="52">
        <f>'[9]NAW4 - Refurb - NPgN'!M110</f>
        <v>46</v>
      </c>
      <c r="N113" s="52">
        <f>'[9]NAW4 - Refurb - NPgN'!N110</f>
        <v>54</v>
      </c>
      <c r="O113" s="52">
        <f>'[9]NAW4 - Refurb - NPgN'!O110</f>
        <v>70</v>
      </c>
      <c r="P113" s="52">
        <f>'[9]NAW4 - Refurb - NPgN'!P110</f>
        <v>24</v>
      </c>
      <c r="Q113" s="52">
        <f>'[9]NAW4 - Refurb - NPgN'!Q110</f>
        <v>0</v>
      </c>
      <c r="R113" s="59">
        <f t="shared" ref="R113:R115" si="639">SUM(M113:Q113)</f>
        <v>194</v>
      </c>
      <c r="S113" s="52">
        <f>'[9]NAW4 - Refurb - NPgN'!S110</f>
        <v>0</v>
      </c>
      <c r="T113" s="52">
        <f>'[9]NAW4 - Refurb - NPgN'!T110</f>
        <v>1</v>
      </c>
      <c r="U113" s="52">
        <f>'[9]NAW4 - Refurb - NPgN'!U110</f>
        <v>1</v>
      </c>
      <c r="V113" s="52">
        <f>'[9]NAW4 - Refurb - NPgN'!V110</f>
        <v>-2</v>
      </c>
      <c r="W113" s="52">
        <f>'[9]NAW4 - Refurb - NPgN'!W110</f>
        <v>0</v>
      </c>
      <c r="X113" s="59">
        <f t="shared" ref="X113:X115" si="640">SUM(S113:W113)</f>
        <v>0</v>
      </c>
      <c r="Y113" s="52">
        <f>'[9]NAW4 - Refurb - NPgN'!Y110</f>
        <v>39</v>
      </c>
      <c r="Z113" s="52">
        <f>'[9]NAW4 - Refurb - NPgN'!Z110</f>
        <v>40</v>
      </c>
      <c r="AA113" s="52">
        <f>'[9]NAW4 - Refurb - NPgN'!AA110</f>
        <v>65</v>
      </c>
      <c r="AB113" s="52">
        <f>'[9]NAW4 - Refurb - NPgN'!AB110</f>
        <v>43</v>
      </c>
      <c r="AC113" s="52">
        <f>'[9]NAW4 - Refurb - NPgN'!AC110</f>
        <v>7</v>
      </c>
      <c r="AD113" s="59">
        <f t="shared" ref="AD113:AD115" si="641">SUM(Y113:AC113)</f>
        <v>194</v>
      </c>
      <c r="AE113" s="52">
        <f>'[9]NAW4 - Refurb - NPgN'!AE110</f>
        <v>0</v>
      </c>
      <c r="AF113" s="52">
        <f>'[9]NAW4 - Refurb - NPgN'!AF110</f>
        <v>2</v>
      </c>
      <c r="AG113" s="52">
        <f>'[9]NAW4 - Refurb - NPgN'!AG110</f>
        <v>4</v>
      </c>
      <c r="AH113" s="52">
        <f>'[9]NAW4 - Refurb - NPgN'!AH110</f>
        <v>-5</v>
      </c>
      <c r="AI113" s="52">
        <f>'[9]NAW4 - Refurb - NPgN'!AI110</f>
        <v>-1</v>
      </c>
      <c r="AJ113" s="59">
        <f t="shared" ref="AJ113:AJ115" si="642">SUM(AE113:AI113)</f>
        <v>0</v>
      </c>
      <c r="AK113" s="52">
        <f>'[9]NAW4 - Refurb - NPgN'!AK110</f>
        <v>34</v>
      </c>
      <c r="AL113" s="52">
        <f>'[9]NAW4 - Refurb - NPgN'!AL110</f>
        <v>29</v>
      </c>
      <c r="AM113" s="52">
        <f>'[9]NAW4 - Refurb - NPgN'!AM110</f>
        <v>61</v>
      </c>
      <c r="AN113" s="52">
        <f>'[9]NAW4 - Refurb - NPgN'!AN110</f>
        <v>42</v>
      </c>
      <c r="AO113" s="52">
        <f>'[9]NAW4 - Refurb - NPgN'!AO110</f>
        <v>28</v>
      </c>
      <c r="AP113" s="59">
        <f t="shared" ref="AP113:AP115" si="643">SUM(AK113:AO113)</f>
        <v>194</v>
      </c>
      <c r="BB113" s="6"/>
      <c r="BC113" s="6"/>
      <c r="BD113" s="58" t="s">
        <v>27</v>
      </c>
      <c r="BE113" s="172">
        <f>'NPgN - Probs. of Failure'!O$33</f>
        <v>1.3081087071682364E-3</v>
      </c>
      <c r="BF113" s="172">
        <f>'NPgN - Probs. of Failure'!P$33</f>
        <v>5.6261461844209822E-3</v>
      </c>
      <c r="BG113" s="172">
        <f>'NPgN - Probs. of Failure'!Q$33</f>
        <v>1.6238482608022152E-2</v>
      </c>
      <c r="BH113" s="172">
        <f>'NPgN - Probs. of Failure'!R$33</f>
        <v>3.6348134009841368E-2</v>
      </c>
      <c r="BI113" s="172">
        <f>'NPgN - Probs. of Failure'!S$33</f>
        <v>6.9158116421748239E-2</v>
      </c>
      <c r="BJ113" s="176"/>
      <c r="BK113" s="6"/>
      <c r="BL113" s="58" t="s">
        <v>27</v>
      </c>
      <c r="BM113" s="194">
        <f>$BM3*'NPgN - Average Cons. of Failure'!$Q$33</f>
        <v>142741.0873580671</v>
      </c>
      <c r="BN113" s="194">
        <f>$BM3*'NPgN - Average Cons. of Failure'!$Q$33</f>
        <v>142741.0873580671</v>
      </c>
      <c r="BO113" s="194">
        <f>$BM3*'NPgN - Average Cons. of Failure'!$Q$33</f>
        <v>142741.0873580671</v>
      </c>
      <c r="BP113" s="194">
        <f>$BM3*'NPgN - Average Cons. of Failure'!$Q$33</f>
        <v>142741.0873580671</v>
      </c>
      <c r="BQ113" s="194">
        <f>$BM3*'NPgN - Average Cons. of Failure'!$Q$33</f>
        <v>142741.0873580671</v>
      </c>
      <c r="BR113" s="176"/>
      <c r="BS113" s="6"/>
      <c r="BT113" s="58" t="s">
        <v>27</v>
      </c>
      <c r="BU113" s="24">
        <f t="shared" si="418"/>
        <v>186.72085924374946</v>
      </c>
      <c r="BV113" s="24">
        <f t="shared" si="418"/>
        <v>803.08222399969134</v>
      </c>
      <c r="BW113" s="24">
        <f t="shared" si="418"/>
        <v>2317.8986645141435</v>
      </c>
      <c r="BX113" s="24">
        <f t="shared" si="418"/>
        <v>5188.3721720014964</v>
      </c>
      <c r="BY113" s="24">
        <f t="shared" si="418"/>
        <v>9871.7047376761402</v>
      </c>
      <c r="BZ113" s="6"/>
      <c r="CA113" s="6"/>
      <c r="CB113" s="58" t="s">
        <v>27</v>
      </c>
      <c r="CC113" s="195">
        <f t="shared" ref="CC113:CC115" si="644">IF(BU113="","",M113*BU113)</f>
        <v>8589.1595252124753</v>
      </c>
      <c r="CD113" s="195">
        <f t="shared" si="630"/>
        <v>43366.440095983329</v>
      </c>
      <c r="CE113" s="195">
        <f t="shared" si="630"/>
        <v>162252.90651599003</v>
      </c>
      <c r="CF113" s="195">
        <f t="shared" si="630"/>
        <v>124520.93212803591</v>
      </c>
      <c r="CG113" s="195">
        <f t="shared" si="630"/>
        <v>0</v>
      </c>
      <c r="CH113" s="198">
        <f t="shared" si="483"/>
        <v>338729.43826522178</v>
      </c>
      <c r="CI113" s="68"/>
      <c r="CJ113" s="68"/>
      <c r="CK113" s="195">
        <f t="shared" si="631"/>
        <v>9896.2055399187211</v>
      </c>
      <c r="CL113" s="195">
        <f t="shared" si="631"/>
        <v>43366.440095983329</v>
      </c>
      <c r="CM113" s="195">
        <f t="shared" si="631"/>
        <v>150663.41319341934</v>
      </c>
      <c r="CN113" s="195">
        <f t="shared" si="631"/>
        <v>114144.18778403293</v>
      </c>
      <c r="CO113" s="195">
        <f t="shared" si="631"/>
        <v>0</v>
      </c>
      <c r="CP113" s="198">
        <f t="shared" si="419"/>
        <v>318070.24661335431</v>
      </c>
      <c r="CS113" s="195">
        <f t="shared" ref="CS113:CS115" si="645">IF(BU113="","",Y113*BU113)</f>
        <v>7282.1135105062285</v>
      </c>
      <c r="CT113" s="195">
        <f t="shared" si="632"/>
        <v>32123.288959987654</v>
      </c>
      <c r="CU113" s="195">
        <f t="shared" si="632"/>
        <v>150663.41319341934</v>
      </c>
      <c r="CV113" s="195">
        <f t="shared" si="632"/>
        <v>223100.00339606433</v>
      </c>
      <c r="CW113" s="195">
        <f t="shared" si="632"/>
        <v>69101.933163732989</v>
      </c>
      <c r="CX113" s="198">
        <f t="shared" si="420"/>
        <v>482270.75222371053</v>
      </c>
      <c r="DA113" s="195">
        <f t="shared" ref="DA113:DA115" si="646">IF(BU113="","",(S113+Y113)*BU113)</f>
        <v>7282.1135105062285</v>
      </c>
      <c r="DB113" s="195">
        <f t="shared" si="633"/>
        <v>32926.371183987343</v>
      </c>
      <c r="DC113" s="195">
        <f t="shared" si="633"/>
        <v>152981.31185793347</v>
      </c>
      <c r="DD113" s="195">
        <f t="shared" si="633"/>
        <v>212723.25905206136</v>
      </c>
      <c r="DE113" s="195">
        <f t="shared" si="633"/>
        <v>69101.933163732989</v>
      </c>
      <c r="DF113" s="198">
        <f t="shared" si="421"/>
        <v>475014.9887682214</v>
      </c>
      <c r="DI113" s="195">
        <f t="shared" ref="DI113:DI115" si="647">IF(BU113="","",AK113*BU113)</f>
        <v>6348.5092142874819</v>
      </c>
      <c r="DJ113" s="195">
        <f t="shared" si="634"/>
        <v>23289.384495991049</v>
      </c>
      <c r="DK113" s="195">
        <f t="shared" si="634"/>
        <v>141391.81853536275</v>
      </c>
      <c r="DL113" s="195">
        <f t="shared" si="634"/>
        <v>217911.63122406285</v>
      </c>
      <c r="DM113" s="195">
        <f t="shared" si="634"/>
        <v>276407.73265493196</v>
      </c>
      <c r="DN113" s="198">
        <f t="shared" si="423"/>
        <v>665349.07612463611</v>
      </c>
      <c r="DQ113" s="195">
        <f t="shared" ref="DQ113:DQ115" si="648">IF(BU113="","",(AE113+AK113)*BU113)</f>
        <v>6348.5092142874819</v>
      </c>
      <c r="DR113" s="195">
        <f t="shared" si="635"/>
        <v>24895.54894399043</v>
      </c>
      <c r="DS113" s="195">
        <f t="shared" si="635"/>
        <v>150663.41319341934</v>
      </c>
      <c r="DT113" s="195">
        <f t="shared" si="635"/>
        <v>191969.77036405538</v>
      </c>
      <c r="DU113" s="195">
        <f t="shared" si="635"/>
        <v>266536.02791725576</v>
      </c>
      <c r="DV113" s="198">
        <f t="shared" si="422"/>
        <v>640413.2696330084</v>
      </c>
    </row>
    <row r="114" spans="1:126" ht="25.5" customHeight="1">
      <c r="A114" s="19"/>
      <c r="B114" s="55"/>
      <c r="C114" s="55"/>
      <c r="D114" s="56">
        <f t="shared" si="636"/>
        <v>16</v>
      </c>
      <c r="E114" s="57">
        <f t="shared" si="637"/>
        <v>16</v>
      </c>
      <c r="F114" s="58" t="s">
        <v>29</v>
      </c>
      <c r="G114" s="52">
        <f>'[9]NAW4 - Refurb - NPgN'!G111</f>
        <v>9</v>
      </c>
      <c r="H114" s="52">
        <f>'[9]NAW4 - Refurb - NPgN'!H111</f>
        <v>2</v>
      </c>
      <c r="I114" s="52">
        <f>'[9]NAW4 - Refurb - NPgN'!I111</f>
        <v>2</v>
      </c>
      <c r="J114" s="52">
        <f>'[9]NAW4 - Refurb - NPgN'!J111</f>
        <v>3</v>
      </c>
      <c r="K114" s="52">
        <f>'[9]NAW4 - Refurb - NPgN'!K111</f>
        <v>0</v>
      </c>
      <c r="L114" s="59">
        <f t="shared" si="638"/>
        <v>16</v>
      </c>
      <c r="M114" s="52">
        <f>'[9]NAW4 - Refurb - NPgN'!M111</f>
        <v>8</v>
      </c>
      <c r="N114" s="52">
        <f>'[9]NAW4 - Refurb - NPgN'!N111</f>
        <v>2</v>
      </c>
      <c r="O114" s="52">
        <f>'[9]NAW4 - Refurb - NPgN'!O111</f>
        <v>3</v>
      </c>
      <c r="P114" s="52">
        <f>'[9]NAW4 - Refurb - NPgN'!P111</f>
        <v>3</v>
      </c>
      <c r="Q114" s="52">
        <f>'[9]NAW4 - Refurb - NPgN'!Q111</f>
        <v>0</v>
      </c>
      <c r="R114" s="59">
        <f t="shared" si="639"/>
        <v>16</v>
      </c>
      <c r="S114" s="52">
        <f>'[9]NAW4 - Refurb - NPgN'!S111</f>
        <v>0</v>
      </c>
      <c r="T114" s="52">
        <f>'[9]NAW4 - Refurb - NPgN'!T111</f>
        <v>0</v>
      </c>
      <c r="U114" s="52">
        <f>'[9]NAW4 - Refurb - NPgN'!U111</f>
        <v>0</v>
      </c>
      <c r="V114" s="52">
        <f>'[9]NAW4 - Refurb - NPgN'!V111</f>
        <v>0</v>
      </c>
      <c r="W114" s="52">
        <f>'[9]NAW4 - Refurb - NPgN'!W111</f>
        <v>0</v>
      </c>
      <c r="X114" s="59">
        <f t="shared" si="640"/>
        <v>0</v>
      </c>
      <c r="Y114" s="52">
        <f>'[9]NAW4 - Refurb - NPgN'!Y111</f>
        <v>8</v>
      </c>
      <c r="Z114" s="52">
        <f>'[9]NAW4 - Refurb - NPgN'!Z111</f>
        <v>2</v>
      </c>
      <c r="AA114" s="52">
        <f>'[9]NAW4 - Refurb - NPgN'!AA111</f>
        <v>2</v>
      </c>
      <c r="AB114" s="52">
        <f>'[9]NAW4 - Refurb - NPgN'!AB111</f>
        <v>2</v>
      </c>
      <c r="AC114" s="52">
        <f>'[9]NAW4 - Refurb - NPgN'!AC111</f>
        <v>2</v>
      </c>
      <c r="AD114" s="59">
        <f t="shared" si="641"/>
        <v>16</v>
      </c>
      <c r="AE114" s="52">
        <f>'[9]NAW4 - Refurb - NPgN'!AE111</f>
        <v>0</v>
      </c>
      <c r="AF114" s="52">
        <f>'[9]NAW4 - Refurb - NPgN'!AF111</f>
        <v>0</v>
      </c>
      <c r="AG114" s="52">
        <f>'[9]NAW4 - Refurb - NPgN'!AG111</f>
        <v>0</v>
      </c>
      <c r="AH114" s="52">
        <f>'[9]NAW4 - Refurb - NPgN'!AH111</f>
        <v>0</v>
      </c>
      <c r="AI114" s="52">
        <f>'[9]NAW4 - Refurb - NPgN'!AI111</f>
        <v>0</v>
      </c>
      <c r="AJ114" s="59">
        <f t="shared" si="642"/>
        <v>0</v>
      </c>
      <c r="AK114" s="52">
        <f>'[9]NAW4 - Refurb - NPgN'!AK111</f>
        <v>8</v>
      </c>
      <c r="AL114" s="52">
        <f>'[9]NAW4 - Refurb - NPgN'!AL111</f>
        <v>2</v>
      </c>
      <c r="AM114" s="52">
        <f>'[9]NAW4 - Refurb - NPgN'!AM111</f>
        <v>0</v>
      </c>
      <c r="AN114" s="52">
        <f>'[9]NAW4 - Refurb - NPgN'!AN111</f>
        <v>3</v>
      </c>
      <c r="AO114" s="52">
        <f>'[9]NAW4 - Refurb - NPgN'!AO111</f>
        <v>3</v>
      </c>
      <c r="AP114" s="59">
        <f t="shared" si="643"/>
        <v>16</v>
      </c>
      <c r="BB114" s="6"/>
      <c r="BC114" s="6"/>
      <c r="BD114" s="58" t="s">
        <v>29</v>
      </c>
      <c r="BE114" s="172">
        <f>'NPgN - Probs. of Failure'!O$33</f>
        <v>1.3081087071682364E-3</v>
      </c>
      <c r="BF114" s="172">
        <f>'NPgN - Probs. of Failure'!P$33</f>
        <v>5.6261461844209822E-3</v>
      </c>
      <c r="BG114" s="172">
        <f>'NPgN - Probs. of Failure'!Q$33</f>
        <v>1.6238482608022152E-2</v>
      </c>
      <c r="BH114" s="172">
        <f>'NPgN - Probs. of Failure'!R$33</f>
        <v>3.6348134009841368E-2</v>
      </c>
      <c r="BI114" s="172">
        <f>'NPgN - Probs. of Failure'!S$33</f>
        <v>6.9158116421748239E-2</v>
      </c>
      <c r="BJ114" s="176"/>
      <c r="BK114" s="6"/>
      <c r="BL114" s="58" t="s">
        <v>29</v>
      </c>
      <c r="BM114" s="194">
        <f>$BM4*'NPgN - Average Cons. of Failure'!$Q$33</f>
        <v>214111.63103710065</v>
      </c>
      <c r="BN114" s="194">
        <f>$BM4*'NPgN - Average Cons. of Failure'!$Q$33</f>
        <v>214111.63103710065</v>
      </c>
      <c r="BO114" s="194">
        <f>$BM4*'NPgN - Average Cons. of Failure'!$Q$33</f>
        <v>214111.63103710065</v>
      </c>
      <c r="BP114" s="194">
        <f>$BM4*'NPgN - Average Cons. of Failure'!$Q$33</f>
        <v>214111.63103710065</v>
      </c>
      <c r="BQ114" s="194">
        <f>$BM4*'NPgN - Average Cons. of Failure'!$Q$33</f>
        <v>214111.63103710065</v>
      </c>
      <c r="BR114" s="176"/>
      <c r="BS114" s="6"/>
      <c r="BT114" s="58" t="s">
        <v>29</v>
      </c>
      <c r="BU114" s="24">
        <f t="shared" si="418"/>
        <v>280.08128886562417</v>
      </c>
      <c r="BV114" s="24">
        <f t="shared" si="418"/>
        <v>1204.6233359995369</v>
      </c>
      <c r="BW114" s="24">
        <f t="shared" si="418"/>
        <v>3476.8479967712151</v>
      </c>
      <c r="BX114" s="24">
        <f t="shared" si="418"/>
        <v>7782.5582580022447</v>
      </c>
      <c r="BY114" s="24">
        <f t="shared" si="418"/>
        <v>14807.55710651421</v>
      </c>
      <c r="BZ114" s="6"/>
      <c r="CA114" s="6"/>
      <c r="CB114" s="58" t="s">
        <v>29</v>
      </c>
      <c r="CC114" s="195">
        <f t="shared" si="644"/>
        <v>2240.6503109249934</v>
      </c>
      <c r="CD114" s="195">
        <f t="shared" si="630"/>
        <v>2409.2466719990739</v>
      </c>
      <c r="CE114" s="195">
        <f t="shared" si="630"/>
        <v>10430.543990313645</v>
      </c>
      <c r="CF114" s="195">
        <f t="shared" si="630"/>
        <v>23347.674774006733</v>
      </c>
      <c r="CG114" s="195">
        <f t="shared" si="630"/>
        <v>0</v>
      </c>
      <c r="CH114" s="198">
        <f t="shared" si="483"/>
        <v>38428.115747244447</v>
      </c>
      <c r="CI114" s="68"/>
      <c r="CJ114" s="68"/>
      <c r="CK114" s="195">
        <f t="shared" si="631"/>
        <v>2520.7315997906176</v>
      </c>
      <c r="CL114" s="195">
        <f t="shared" si="631"/>
        <v>2409.2466719990739</v>
      </c>
      <c r="CM114" s="195">
        <f t="shared" si="631"/>
        <v>6953.6959935424302</v>
      </c>
      <c r="CN114" s="195">
        <f t="shared" si="631"/>
        <v>23347.674774006733</v>
      </c>
      <c r="CO114" s="195">
        <f t="shared" si="631"/>
        <v>0</v>
      </c>
      <c r="CP114" s="198">
        <f t="shared" si="419"/>
        <v>35231.349039338857</v>
      </c>
      <c r="CS114" s="195">
        <f t="shared" si="645"/>
        <v>2240.6503109249934</v>
      </c>
      <c r="CT114" s="195">
        <f t="shared" si="632"/>
        <v>2409.2466719990739</v>
      </c>
      <c r="CU114" s="195">
        <f t="shared" si="632"/>
        <v>6953.6959935424302</v>
      </c>
      <c r="CV114" s="195">
        <f t="shared" si="632"/>
        <v>15565.116516004489</v>
      </c>
      <c r="CW114" s="195">
        <f t="shared" si="632"/>
        <v>29615.114213028421</v>
      </c>
      <c r="CX114" s="198">
        <f t="shared" si="420"/>
        <v>56783.82370549941</v>
      </c>
      <c r="DA114" s="195">
        <f t="shared" si="646"/>
        <v>2240.6503109249934</v>
      </c>
      <c r="DB114" s="195">
        <f t="shared" si="633"/>
        <v>2409.2466719990739</v>
      </c>
      <c r="DC114" s="195">
        <f t="shared" si="633"/>
        <v>6953.6959935424302</v>
      </c>
      <c r="DD114" s="195">
        <f t="shared" si="633"/>
        <v>15565.116516004489</v>
      </c>
      <c r="DE114" s="195">
        <f t="shared" si="633"/>
        <v>29615.114213028421</v>
      </c>
      <c r="DF114" s="198">
        <f t="shared" si="421"/>
        <v>56783.82370549941</v>
      </c>
      <c r="DG114" s="6"/>
      <c r="DH114" s="6"/>
      <c r="DI114" s="195">
        <f t="shared" si="647"/>
        <v>2240.6503109249934</v>
      </c>
      <c r="DJ114" s="195">
        <f t="shared" si="634"/>
        <v>2409.2466719990739</v>
      </c>
      <c r="DK114" s="195">
        <f t="shared" si="634"/>
        <v>0</v>
      </c>
      <c r="DL114" s="195">
        <f t="shared" si="634"/>
        <v>23347.674774006733</v>
      </c>
      <c r="DM114" s="195">
        <f t="shared" si="634"/>
        <v>44422.671319542627</v>
      </c>
      <c r="DN114" s="198">
        <f t="shared" si="423"/>
        <v>72420.243076473431</v>
      </c>
      <c r="DQ114" s="195">
        <f t="shared" si="648"/>
        <v>2240.6503109249934</v>
      </c>
      <c r="DR114" s="195">
        <f t="shared" si="635"/>
        <v>2409.2466719990739</v>
      </c>
      <c r="DS114" s="195">
        <f t="shared" si="635"/>
        <v>0</v>
      </c>
      <c r="DT114" s="195">
        <f t="shared" si="635"/>
        <v>23347.674774006733</v>
      </c>
      <c r="DU114" s="195">
        <f t="shared" si="635"/>
        <v>44422.671319542627</v>
      </c>
      <c r="DV114" s="198">
        <f t="shared" si="422"/>
        <v>72420.243076473431</v>
      </c>
    </row>
    <row r="115" spans="1:126" ht="25.5" customHeight="1">
      <c r="A115" s="19"/>
      <c r="B115" s="55"/>
      <c r="C115" s="55"/>
      <c r="D115" s="56">
        <f t="shared" si="636"/>
        <v>28</v>
      </c>
      <c r="E115" s="57">
        <f t="shared" si="637"/>
        <v>28</v>
      </c>
      <c r="F115" s="58" t="s">
        <v>30</v>
      </c>
      <c r="G115" s="52">
        <f>'[9]NAW4 - Refurb - NPgN'!G112</f>
        <v>10</v>
      </c>
      <c r="H115" s="52">
        <f>'[9]NAW4 - Refurb - NPgN'!H112</f>
        <v>7</v>
      </c>
      <c r="I115" s="52">
        <f>'[9]NAW4 - Refurb - NPgN'!I112</f>
        <v>9</v>
      </c>
      <c r="J115" s="52">
        <f>'[9]NAW4 - Refurb - NPgN'!J112</f>
        <v>2</v>
      </c>
      <c r="K115" s="52">
        <f>'[9]NAW4 - Refurb - NPgN'!K112</f>
        <v>0</v>
      </c>
      <c r="L115" s="59">
        <f t="shared" si="638"/>
        <v>28</v>
      </c>
      <c r="M115" s="52">
        <f>'[9]NAW4 - Refurb - NPgN'!M112</f>
        <v>6</v>
      </c>
      <c r="N115" s="52">
        <f>'[9]NAW4 - Refurb - NPgN'!N112</f>
        <v>7</v>
      </c>
      <c r="O115" s="52">
        <f>'[9]NAW4 - Refurb - NPgN'!O112</f>
        <v>11</v>
      </c>
      <c r="P115" s="52">
        <f>'[9]NAW4 - Refurb - NPgN'!P112</f>
        <v>4</v>
      </c>
      <c r="Q115" s="52">
        <f>'[9]NAW4 - Refurb - NPgN'!Q112</f>
        <v>0</v>
      </c>
      <c r="R115" s="59">
        <f t="shared" si="639"/>
        <v>28</v>
      </c>
      <c r="S115" s="52">
        <f>'[9]NAW4 - Refurb - NPgN'!S112</f>
        <v>0</v>
      </c>
      <c r="T115" s="52">
        <f>'[9]NAW4 - Refurb - NPgN'!T112</f>
        <v>0</v>
      </c>
      <c r="U115" s="52">
        <f>'[9]NAW4 - Refurb - NPgN'!U112</f>
        <v>0</v>
      </c>
      <c r="V115" s="52">
        <f>'[9]NAW4 - Refurb - NPgN'!V112</f>
        <v>0</v>
      </c>
      <c r="W115" s="52">
        <f>'[9]NAW4 - Refurb - NPgN'!W112</f>
        <v>0</v>
      </c>
      <c r="X115" s="59">
        <f t="shared" si="640"/>
        <v>0</v>
      </c>
      <c r="Y115" s="52">
        <f>'[9]NAW4 - Refurb - NPgN'!Y112</f>
        <v>4</v>
      </c>
      <c r="Z115" s="52">
        <f>'[9]NAW4 - Refurb - NPgN'!Z112</f>
        <v>7</v>
      </c>
      <c r="AA115" s="52">
        <f>'[9]NAW4 - Refurb - NPgN'!AA112</f>
        <v>10</v>
      </c>
      <c r="AB115" s="52">
        <f>'[9]NAW4 - Refurb - NPgN'!AB112</f>
        <v>6</v>
      </c>
      <c r="AC115" s="52">
        <f>'[9]NAW4 - Refurb - NPgN'!AC112</f>
        <v>1</v>
      </c>
      <c r="AD115" s="59">
        <f t="shared" si="641"/>
        <v>28</v>
      </c>
      <c r="AE115" s="52">
        <f>'[9]NAW4 - Refurb - NPgN'!AE112</f>
        <v>0</v>
      </c>
      <c r="AF115" s="52">
        <f>'[9]NAW4 - Refurb - NPgN'!AF112</f>
        <v>0</v>
      </c>
      <c r="AG115" s="52">
        <f>'[9]NAW4 - Refurb - NPgN'!AG112</f>
        <v>0</v>
      </c>
      <c r="AH115" s="52">
        <f>'[9]NAW4 - Refurb - NPgN'!AH112</f>
        <v>1</v>
      </c>
      <c r="AI115" s="52">
        <f>'[9]NAW4 - Refurb - NPgN'!AI112</f>
        <v>-1</v>
      </c>
      <c r="AJ115" s="59">
        <f t="shared" si="642"/>
        <v>0</v>
      </c>
      <c r="AK115" s="52">
        <f>'[9]NAW4 - Refurb - NPgN'!AK112</f>
        <v>4</v>
      </c>
      <c r="AL115" s="52">
        <f>'[9]NAW4 - Refurb - NPgN'!AL112</f>
        <v>4</v>
      </c>
      <c r="AM115" s="52">
        <f>'[9]NAW4 - Refurb - NPgN'!AM112</f>
        <v>7</v>
      </c>
      <c r="AN115" s="52">
        <f>'[9]NAW4 - Refurb - NPgN'!AN112</f>
        <v>9</v>
      </c>
      <c r="AO115" s="52">
        <f>'[9]NAW4 - Refurb - NPgN'!AO112</f>
        <v>4</v>
      </c>
      <c r="AP115" s="59">
        <f t="shared" si="643"/>
        <v>28</v>
      </c>
      <c r="BB115" s="6"/>
      <c r="BC115" s="6"/>
      <c r="BD115" s="58" t="s">
        <v>30</v>
      </c>
      <c r="BE115" s="172">
        <f>'NPgN - Probs. of Failure'!O$33</f>
        <v>1.3081087071682364E-3</v>
      </c>
      <c r="BF115" s="172">
        <f>'NPgN - Probs. of Failure'!P$33</f>
        <v>5.6261461844209822E-3</v>
      </c>
      <c r="BG115" s="172">
        <f>'NPgN - Probs. of Failure'!Q$33</f>
        <v>1.6238482608022152E-2</v>
      </c>
      <c r="BH115" s="172">
        <f>'NPgN - Probs. of Failure'!R$33</f>
        <v>3.6348134009841368E-2</v>
      </c>
      <c r="BI115" s="172">
        <f>'NPgN - Probs. of Failure'!S$33</f>
        <v>6.9158116421748239E-2</v>
      </c>
      <c r="BJ115" s="176"/>
      <c r="BK115" s="6"/>
      <c r="BL115" s="58" t="s">
        <v>30</v>
      </c>
      <c r="BM115" s="194">
        <f>$BM5*'NPgN - Average Cons. of Failure'!$Q$33</f>
        <v>356852.71839516773</v>
      </c>
      <c r="BN115" s="194">
        <f>$BM5*'NPgN - Average Cons. of Failure'!$Q$33</f>
        <v>356852.71839516773</v>
      </c>
      <c r="BO115" s="194">
        <f>$BM5*'NPgN - Average Cons. of Failure'!$Q$33</f>
        <v>356852.71839516773</v>
      </c>
      <c r="BP115" s="194">
        <f>$BM5*'NPgN - Average Cons. of Failure'!$Q$33</f>
        <v>356852.71839516773</v>
      </c>
      <c r="BQ115" s="194">
        <f>$BM5*'NPgN - Average Cons. of Failure'!$Q$33</f>
        <v>356852.71839516773</v>
      </c>
      <c r="BR115" s="176"/>
      <c r="BS115" s="6"/>
      <c r="BT115" s="58" t="s">
        <v>30</v>
      </c>
      <c r="BU115" s="24">
        <f t="shared" si="418"/>
        <v>466.8021481093736</v>
      </c>
      <c r="BV115" s="24">
        <f t="shared" si="418"/>
        <v>2007.7055599992282</v>
      </c>
      <c r="BW115" s="24">
        <f t="shared" si="418"/>
        <v>5794.7466612853577</v>
      </c>
      <c r="BX115" s="24">
        <f t="shared" si="418"/>
        <v>12970.93043000374</v>
      </c>
      <c r="BY115" s="24">
        <f t="shared" si="418"/>
        <v>24679.261844190351</v>
      </c>
      <c r="BZ115" s="6"/>
      <c r="CA115" s="6"/>
      <c r="CB115" s="58" t="s">
        <v>30</v>
      </c>
      <c r="CC115" s="195">
        <f t="shared" si="644"/>
        <v>2800.8128886562417</v>
      </c>
      <c r="CD115" s="195">
        <f t="shared" si="630"/>
        <v>14053.938919994598</v>
      </c>
      <c r="CE115" s="195">
        <f t="shared" si="630"/>
        <v>63742.213274138936</v>
      </c>
      <c r="CF115" s="195">
        <f t="shared" si="630"/>
        <v>51883.721720014961</v>
      </c>
      <c r="CG115" s="195">
        <f t="shared" si="630"/>
        <v>0</v>
      </c>
      <c r="CH115" s="198">
        <f t="shared" si="483"/>
        <v>132480.68680280473</v>
      </c>
      <c r="CI115" s="68"/>
      <c r="CJ115" s="68"/>
      <c r="CK115" s="195">
        <f t="shared" si="631"/>
        <v>4668.0214810937359</v>
      </c>
      <c r="CL115" s="195">
        <f t="shared" si="631"/>
        <v>14053.938919994598</v>
      </c>
      <c r="CM115" s="195">
        <f t="shared" si="631"/>
        <v>52152.719951568222</v>
      </c>
      <c r="CN115" s="195">
        <f t="shared" si="631"/>
        <v>25941.86086000748</v>
      </c>
      <c r="CO115" s="195">
        <f t="shared" si="631"/>
        <v>0</v>
      </c>
      <c r="CP115" s="198">
        <f t="shared" si="419"/>
        <v>96816.541212664029</v>
      </c>
      <c r="CS115" s="195">
        <f t="shared" si="645"/>
        <v>1867.2085924374944</v>
      </c>
      <c r="CT115" s="195">
        <f t="shared" si="632"/>
        <v>14053.938919994598</v>
      </c>
      <c r="CU115" s="195">
        <f t="shared" si="632"/>
        <v>57947.466612853575</v>
      </c>
      <c r="CV115" s="195">
        <f t="shared" si="632"/>
        <v>77825.582580022441</v>
      </c>
      <c r="CW115" s="195">
        <f t="shared" si="632"/>
        <v>24679.261844190351</v>
      </c>
      <c r="CX115" s="198">
        <f t="shared" si="420"/>
        <v>176373.45854949846</v>
      </c>
      <c r="DA115" s="195">
        <f t="shared" si="646"/>
        <v>1867.2085924374944</v>
      </c>
      <c r="DB115" s="195">
        <f t="shared" si="633"/>
        <v>14053.938919994598</v>
      </c>
      <c r="DC115" s="195">
        <f t="shared" si="633"/>
        <v>57947.466612853575</v>
      </c>
      <c r="DD115" s="195">
        <f t="shared" si="633"/>
        <v>77825.582580022441</v>
      </c>
      <c r="DE115" s="195">
        <f t="shared" si="633"/>
        <v>24679.261844190351</v>
      </c>
      <c r="DF115" s="198">
        <f t="shared" si="421"/>
        <v>176373.45854949846</v>
      </c>
      <c r="DG115" s="6"/>
      <c r="DH115" s="6"/>
      <c r="DI115" s="195">
        <f t="shared" si="647"/>
        <v>1867.2085924374944</v>
      </c>
      <c r="DJ115" s="195">
        <f t="shared" si="634"/>
        <v>8030.8222399969127</v>
      </c>
      <c r="DK115" s="195">
        <f t="shared" si="634"/>
        <v>40563.226628997501</v>
      </c>
      <c r="DL115" s="195">
        <f t="shared" si="634"/>
        <v>116738.37387003365</v>
      </c>
      <c r="DM115" s="195">
        <f t="shared" si="634"/>
        <v>98717.047376761402</v>
      </c>
      <c r="DN115" s="198">
        <f t="shared" si="423"/>
        <v>265916.67870822694</v>
      </c>
      <c r="DO115" s="6"/>
      <c r="DP115" s="6"/>
      <c r="DQ115" s="195">
        <f t="shared" si="648"/>
        <v>1867.2085924374944</v>
      </c>
      <c r="DR115" s="195">
        <f t="shared" si="635"/>
        <v>8030.8222399969127</v>
      </c>
      <c r="DS115" s="195">
        <f t="shared" si="635"/>
        <v>40563.226628997501</v>
      </c>
      <c r="DT115" s="195">
        <f t="shared" si="635"/>
        <v>129709.3043000374</v>
      </c>
      <c r="DU115" s="195">
        <f t="shared" si="635"/>
        <v>74037.785532571055</v>
      </c>
      <c r="DV115" s="198">
        <f t="shared" si="422"/>
        <v>254208.34729404037</v>
      </c>
    </row>
    <row r="116" spans="1:126" ht="25.5" customHeight="1" thickBot="1">
      <c r="A116" s="19"/>
      <c r="B116" s="60"/>
      <c r="C116" s="61"/>
      <c r="D116" s="62">
        <f>SUM(D112:D115)</f>
        <v>341</v>
      </c>
      <c r="E116" s="63">
        <f>SUM(E112:E115)</f>
        <v>341</v>
      </c>
      <c r="F116" s="64"/>
      <c r="G116" s="65">
        <f>SUM(G112:G115)</f>
        <v>109</v>
      </c>
      <c r="H116" s="66">
        <f t="shared" ref="H116:K116" si="649">SUM(H112:H115)</f>
        <v>110</v>
      </c>
      <c r="I116" s="66">
        <f t="shared" si="649"/>
        <v>90</v>
      </c>
      <c r="J116" s="66">
        <f t="shared" si="649"/>
        <v>32</v>
      </c>
      <c r="K116" s="66">
        <f t="shared" si="649"/>
        <v>0</v>
      </c>
      <c r="L116" s="67"/>
      <c r="M116" s="65">
        <f>SUM(M112:M115)</f>
        <v>97</v>
      </c>
      <c r="N116" s="66">
        <f t="shared" ref="N116:Q116" si="650">SUM(N112:N115)</f>
        <v>110</v>
      </c>
      <c r="O116" s="66">
        <f t="shared" si="650"/>
        <v>98</v>
      </c>
      <c r="P116" s="66">
        <f t="shared" si="650"/>
        <v>36</v>
      </c>
      <c r="Q116" s="66">
        <f t="shared" si="650"/>
        <v>0</v>
      </c>
      <c r="R116" s="67"/>
      <c r="S116" s="65">
        <f>SUM(S112:S115)</f>
        <v>0</v>
      </c>
      <c r="T116" s="66">
        <f t="shared" ref="T116:W116" si="651">SUM(T112:T115)</f>
        <v>1</v>
      </c>
      <c r="U116" s="66">
        <f t="shared" si="651"/>
        <v>1</v>
      </c>
      <c r="V116" s="66">
        <f t="shared" si="651"/>
        <v>-2</v>
      </c>
      <c r="W116" s="66">
        <f t="shared" si="651"/>
        <v>0</v>
      </c>
      <c r="X116" s="67"/>
      <c r="Y116" s="65">
        <f>SUM(Y112:Y115)</f>
        <v>85</v>
      </c>
      <c r="Z116" s="66">
        <f t="shared" ref="Z116:AC116" si="652">SUM(Z112:Z115)</f>
        <v>83</v>
      </c>
      <c r="AA116" s="66">
        <f t="shared" si="652"/>
        <v>101</v>
      </c>
      <c r="AB116" s="66">
        <f t="shared" si="652"/>
        <v>62</v>
      </c>
      <c r="AC116" s="66">
        <f t="shared" si="652"/>
        <v>10</v>
      </c>
      <c r="AD116" s="67"/>
      <c r="AE116" s="65">
        <f>SUM(AE112:AE115)</f>
        <v>0</v>
      </c>
      <c r="AF116" s="66">
        <f t="shared" ref="AF116:AI116" si="653">SUM(AF112:AF115)</f>
        <v>2</v>
      </c>
      <c r="AG116" s="66">
        <f t="shared" si="653"/>
        <v>5</v>
      </c>
      <c r="AH116" s="66">
        <f t="shared" si="653"/>
        <v>-4</v>
      </c>
      <c r="AI116" s="66">
        <f t="shared" si="653"/>
        <v>-3</v>
      </c>
      <c r="AJ116" s="67"/>
      <c r="AK116" s="65">
        <f>SUM(AK112:AK115)</f>
        <v>80</v>
      </c>
      <c r="AL116" s="66">
        <f t="shared" ref="AL116:AO116" si="654">SUM(AL112:AL115)</f>
        <v>52</v>
      </c>
      <c r="AM116" s="66">
        <f t="shared" si="654"/>
        <v>103</v>
      </c>
      <c r="AN116" s="66">
        <f t="shared" si="654"/>
        <v>66</v>
      </c>
      <c r="AO116" s="66">
        <f t="shared" si="654"/>
        <v>40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18466.692979206822</v>
      </c>
      <c r="CD116" s="197">
        <f t="shared" ref="CD116:CG116" si="655">SUM(CD112:CD115)</f>
        <v>86251.030857566861</v>
      </c>
      <c r="CE116" s="197">
        <f t="shared" si="655"/>
        <v>259141.07069268124</v>
      </c>
      <c r="CF116" s="197">
        <f t="shared" si="655"/>
        <v>217911.63122406285</v>
      </c>
      <c r="CG116" s="197">
        <f t="shared" si="655"/>
        <v>0</v>
      </c>
      <c r="CH116" s="198">
        <f t="shared" si="483"/>
        <v>581770.42575351777</v>
      </c>
      <c r="CI116" s="68"/>
      <c r="CJ116" s="68"/>
      <c r="CK116" s="197">
        <f>SUM(CK112:CK115)</f>
        <v>21921.028875216187</v>
      </c>
      <c r="CL116" s="197">
        <f t="shared" ref="CL116:CO116" si="656">SUM(CL112:CL115)</f>
        <v>86251.030857566861</v>
      </c>
      <c r="CM116" s="197">
        <f t="shared" si="656"/>
        <v>232485.23605076861</v>
      </c>
      <c r="CN116" s="197">
        <f t="shared" si="656"/>
        <v>181593.02602005238</v>
      </c>
      <c r="CO116" s="197">
        <f t="shared" si="656"/>
        <v>0</v>
      </c>
      <c r="CP116" s="198">
        <f t="shared" si="419"/>
        <v>522250.32180360402</v>
      </c>
      <c r="CS116" s="197">
        <f>SUM(CS112:CS115)</f>
        <v>15833.928863869955</v>
      </c>
      <c r="CT116" s="197">
        <f t="shared" ref="CT116:CW116" si="657">SUM(CT112:CT115)</f>
        <v>67699.831483173984</v>
      </c>
      <c r="CU116" s="197">
        <f t="shared" si="657"/>
        <v>254505.27336365296</v>
      </c>
      <c r="CV116" s="197">
        <f t="shared" si="657"/>
        <v>356441.16821650282</v>
      </c>
      <c r="CW116" s="197">
        <f t="shared" si="657"/>
        <v>123396.30922095176</v>
      </c>
      <c r="CX116" s="198">
        <f t="shared" si="420"/>
        <v>817876.51114815148</v>
      </c>
      <c r="DA116" s="197">
        <f>SUM(DA112:DA115)</f>
        <v>15833.928863869955</v>
      </c>
      <c r="DB116" s="197">
        <f t="shared" ref="DB116:DE116" si="658">SUM(DB112:DB115)</f>
        <v>68502.913707173677</v>
      </c>
      <c r="DC116" s="197">
        <f t="shared" si="658"/>
        <v>256823.17202816709</v>
      </c>
      <c r="DD116" s="197">
        <f t="shared" si="658"/>
        <v>346064.42387249984</v>
      </c>
      <c r="DE116" s="197">
        <f t="shared" si="658"/>
        <v>123396.30922095176</v>
      </c>
      <c r="DF116" s="198">
        <f t="shared" si="421"/>
        <v>810620.74769266229</v>
      </c>
      <c r="DG116" s="6"/>
      <c r="DH116" s="6"/>
      <c r="DI116" s="197">
        <f>SUM(DI112:DI115)</f>
        <v>14900.324567651209</v>
      </c>
      <c r="DJ116" s="197">
        <f t="shared" ref="DJ116:DM116" si="659">SUM(DJ112:DJ115)</f>
        <v>43286.131873583363</v>
      </c>
      <c r="DK116" s="197">
        <f t="shared" si="659"/>
        <v>238743.56244495677</v>
      </c>
      <c r="DL116" s="197">
        <f t="shared" si="659"/>
        <v>401580.00611291581</v>
      </c>
      <c r="DM116" s="197">
        <f t="shared" si="659"/>
        <v>454098.41793310246</v>
      </c>
      <c r="DN116" s="198">
        <f t="shared" si="423"/>
        <v>1152608.4429322097</v>
      </c>
      <c r="DO116" s="6"/>
      <c r="DP116" s="6"/>
      <c r="DQ116" s="197">
        <f>SUM(DQ112:DQ115)</f>
        <v>14900.324567651209</v>
      </c>
      <c r="DR116" s="197">
        <f t="shared" ref="DR116:DU116" si="660">SUM(DR112:DR115)</f>
        <v>44892.296321582748</v>
      </c>
      <c r="DS116" s="197">
        <f t="shared" si="660"/>
        <v>249637.68616817327</v>
      </c>
      <c r="DT116" s="197">
        <f t="shared" si="660"/>
        <v>388609.07568291208</v>
      </c>
      <c r="DU116" s="197">
        <f t="shared" si="660"/>
        <v>412637.25803486269</v>
      </c>
      <c r="DV116" s="198">
        <f t="shared" si="422"/>
        <v>1110676.6407751818</v>
      </c>
    </row>
    <row r="117" spans="1:126" ht="25.5" customHeight="1">
      <c r="A117" s="19"/>
      <c r="B117" s="48" t="s">
        <v>43</v>
      </c>
      <c r="C117" s="48"/>
      <c r="D117" s="49">
        <f>L117</f>
        <v>6.412772359553693</v>
      </c>
      <c r="E117" s="50">
        <f>D117+SUM(AE117:AI117)</f>
        <v>6.412772359553693</v>
      </c>
      <c r="F117" s="51" t="s">
        <v>25</v>
      </c>
      <c r="G117" s="52">
        <f>'[9]NAW4 - Refurb - NPgN'!G114</f>
        <v>0</v>
      </c>
      <c r="H117" s="52">
        <f>'[9]NAW4 - Refurb - NPgN'!H114</f>
        <v>4.5123497784928102</v>
      </c>
      <c r="I117" s="52">
        <f>'[9]NAW4 - Refurb - NPgN'!I114</f>
        <v>0.72891433989275978</v>
      </c>
      <c r="J117" s="52">
        <f>'[9]NAW4 - Refurb - NPgN'!J114</f>
        <v>0</v>
      </c>
      <c r="K117" s="52">
        <f>'[9]NAW4 - Refurb - NPgN'!K114</f>
        <v>1.1715082411681228</v>
      </c>
      <c r="L117" s="53">
        <f>SUM(G117:K117)</f>
        <v>6.412772359553693</v>
      </c>
      <c r="M117" s="52">
        <f>'[9]NAW4 - Refurb - NPgN'!M114</f>
        <v>0</v>
      </c>
      <c r="N117" s="52">
        <f>'[9]NAW4 - Refurb - NPgN'!N114</f>
        <v>4.5123497784928102</v>
      </c>
      <c r="O117" s="52">
        <f>'[9]NAW4 - Refurb - NPgN'!O114</f>
        <v>0.98215897812042885</v>
      </c>
      <c r="P117" s="52">
        <f>'[9]NAW4 - Refurb - NPgN'!P114</f>
        <v>0</v>
      </c>
      <c r="Q117" s="52">
        <f>'[9]NAW4 - Refurb - NPgN'!Q114</f>
        <v>2.3940648912374893</v>
      </c>
      <c r="R117" s="53">
        <f>SUM(M117:Q117)</f>
        <v>7.8885736478507287</v>
      </c>
      <c r="S117" s="52">
        <f>'[9]NAW4 - Refurb - NPgN'!S114</f>
        <v>0</v>
      </c>
      <c r="T117" s="52">
        <f>'[9]NAW4 - Refurb - NPgN'!T114</f>
        <v>0</v>
      </c>
      <c r="U117" s="52">
        <f>'[9]NAW4 - Refurb - NPgN'!U114</f>
        <v>0</v>
      </c>
      <c r="V117" s="52">
        <f>'[9]NAW4 - Refurb - NPgN'!V114</f>
        <v>0</v>
      </c>
      <c r="W117" s="52">
        <f>'[9]NAW4 - Refurb - NPgN'!W114</f>
        <v>0</v>
      </c>
      <c r="X117" s="53">
        <f>SUM(S117:W117)</f>
        <v>0</v>
      </c>
      <c r="Y117" s="54">
        <f>'[9]NAW4 - Refurb - NPgN'!Y114</f>
        <v>0</v>
      </c>
      <c r="Z117" s="54">
        <f>'[9]NAW4 - Refurb - NPgN'!Z114</f>
        <v>2.4021702618442187</v>
      </c>
      <c r="AA117" s="54">
        <f>'[9]NAW4 - Refurb - NPgN'!AA114</f>
        <v>3.402510851794716</v>
      </c>
      <c r="AB117" s="54">
        <f>'[9]NAW4 - Refurb - NPgN'!AB114</f>
        <v>0</v>
      </c>
      <c r="AC117" s="54">
        <f>'[9]NAW4 - Refurb - NPgN'!AC114</f>
        <v>1.1715082411681228</v>
      </c>
      <c r="AD117" s="53">
        <f>SUM(Y117:AC117)</f>
        <v>6.9761893548070582</v>
      </c>
      <c r="AE117" s="54">
        <f>'[9]NAW4 - Refurb - NPgN'!AE114</f>
        <v>0</v>
      </c>
      <c r="AF117" s="54">
        <f>'[9]NAW4 - Refurb - NPgN'!AF114</f>
        <v>0</v>
      </c>
      <c r="AG117" s="54">
        <f>'[9]NAW4 - Refurb - NPgN'!AG114</f>
        <v>0</v>
      </c>
      <c r="AH117" s="54">
        <f>'[9]NAW4 - Refurb - NPgN'!AH114</f>
        <v>0</v>
      </c>
      <c r="AI117" s="54">
        <f>'[9]NAW4 - Refurb - NPgN'!AI114</f>
        <v>0</v>
      </c>
      <c r="AJ117" s="53">
        <f>SUM(AE117:AI117)</f>
        <v>0</v>
      </c>
      <c r="AK117" s="54">
        <f>'[9]NAW4 - Refurb - NPgN'!AK114</f>
        <v>0</v>
      </c>
      <c r="AL117" s="54">
        <f>'[9]NAW4 - Refurb - NPgN'!AL114</f>
        <v>1.3324095691002735E-3</v>
      </c>
      <c r="AM117" s="54">
        <f>'[9]NAW4 - Refurb - NPgN'!AM114</f>
        <v>7.0871950375123687</v>
      </c>
      <c r="AN117" s="54">
        <f>'[9]NAW4 - Refurb - NPgN'!AN114</f>
        <v>0</v>
      </c>
      <c r="AO117" s="54">
        <f>'[9]NAW4 - Refurb - NPgN'!AO114</f>
        <v>1.5485286777682155</v>
      </c>
      <c r="AP117" s="53">
        <f>SUM(AK117:AO117)</f>
        <v>8.6370561248496838</v>
      </c>
      <c r="BB117" s="6"/>
      <c r="BC117" s="6"/>
      <c r="BD117" s="51" t="s">
        <v>25</v>
      </c>
      <c r="BE117" s="172">
        <f>'NPgN - Probs. of Failure'!O$34</f>
        <v>0</v>
      </c>
      <c r="BF117" s="172">
        <f>'NPgN - Probs. of Failure'!P$34</f>
        <v>0</v>
      </c>
      <c r="BG117" s="172">
        <f>'NPgN - Probs. of Failure'!Q$34</f>
        <v>0</v>
      </c>
      <c r="BH117" s="172">
        <f>'NPgN - Probs. of Failure'!R$34</f>
        <v>0</v>
      </c>
      <c r="BI117" s="172">
        <f>'NPgN - Probs. of Failure'!S$34</f>
        <v>0</v>
      </c>
      <c r="BJ117" s="175"/>
      <c r="BK117" s="6"/>
      <c r="BL117" s="51" t="s">
        <v>25</v>
      </c>
      <c r="BM117" s="194">
        <f>$BM2*'NPgN - Average Cons. of Failure'!$Q$34</f>
        <v>97306.391111791439</v>
      </c>
      <c r="BN117" s="194">
        <f>$BM2*'NPgN - Average Cons. of Failure'!$Q$34</f>
        <v>97306.391111791439</v>
      </c>
      <c r="BO117" s="194">
        <f>$BM2*'NPgN - Average Cons. of Failure'!$Q$34</f>
        <v>97306.391111791439</v>
      </c>
      <c r="BP117" s="194">
        <f>$BM2*'NPgN - Average Cons. of Failure'!$Q$34</f>
        <v>97306.391111791439</v>
      </c>
      <c r="BQ117" s="194">
        <f>$BM2*'NPgN - Average Cons. of Failure'!$Q$34</f>
        <v>97306.391111791439</v>
      </c>
      <c r="BR117" s="175"/>
      <c r="BS117" s="6"/>
      <c r="BT117" s="51" t="s">
        <v>25</v>
      </c>
      <c r="BU117" s="24">
        <f t="shared" si="418"/>
        <v>0</v>
      </c>
      <c r="BV117" s="24">
        <f t="shared" si="418"/>
        <v>0</v>
      </c>
      <c r="BW117" s="24">
        <f t="shared" si="418"/>
        <v>0</v>
      </c>
      <c r="BX117" s="24">
        <f t="shared" si="418"/>
        <v>0</v>
      </c>
      <c r="BY117" s="24">
        <f t="shared" si="418"/>
        <v>0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22.458616342110993</v>
      </c>
      <c r="E118" s="57">
        <f t="shared" ref="E118:E120" si="668">D118+SUM(AE118:AI118)</f>
        <v>22.458616342110993</v>
      </c>
      <c r="F118" s="58" t="s">
        <v>27</v>
      </c>
      <c r="G118" s="52">
        <f>'[9]NAW4 - Refurb - NPgN'!G115</f>
        <v>9.7003856501053587E-2</v>
      </c>
      <c r="H118" s="52">
        <f>'[9]NAW4 - Refurb - NPgN'!H115</f>
        <v>16.02220913885732</v>
      </c>
      <c r="I118" s="52">
        <f>'[9]NAW4 - Refurb - NPgN'!I115</f>
        <v>2.7969668829867311</v>
      </c>
      <c r="J118" s="52">
        <f>'[9]NAW4 - Refurb - NPgN'!J115</f>
        <v>1.9898173137620618</v>
      </c>
      <c r="K118" s="52">
        <f>'[9]NAW4 - Refurb - NPgN'!K115</f>
        <v>1.5526191500038282</v>
      </c>
      <c r="L118" s="59">
        <f t="shared" ref="L118:L120" si="669">SUM(G118:K118)</f>
        <v>22.458616342110993</v>
      </c>
      <c r="M118" s="52">
        <f>'[9]NAW4 - Refurb - NPgN'!M115</f>
        <v>9.7003856501053587E-2</v>
      </c>
      <c r="N118" s="52">
        <f>'[9]NAW4 - Refurb - NPgN'!N115</f>
        <v>16.02220913885732</v>
      </c>
      <c r="O118" s="52">
        <f>'[9]NAW4 - Refurb - NPgN'!O115</f>
        <v>3.7687091408231677</v>
      </c>
      <c r="P118" s="52">
        <f>'[9]NAW4 - Refurb - NPgN'!P115</f>
        <v>2.9407173137620619</v>
      </c>
      <c r="Q118" s="52">
        <f>'[9]NAW4 - Refurb - NPgN'!Q115</f>
        <v>3.1728935963615843</v>
      </c>
      <c r="R118" s="59">
        <f t="shared" ref="R118:R120" si="670">SUM(M118:Q118)</f>
        <v>26.001533046305191</v>
      </c>
      <c r="S118" s="52">
        <f>'[9]NAW4 - Refurb - NPgN'!S115</f>
        <v>0</v>
      </c>
      <c r="T118" s="52">
        <f>'[9]NAW4 - Refurb - NPgN'!T115</f>
        <v>0</v>
      </c>
      <c r="U118" s="52">
        <f>'[9]NAW4 - Refurb - NPgN'!U115</f>
        <v>0</v>
      </c>
      <c r="V118" s="52">
        <f>'[9]NAW4 - Refurb - NPgN'!V115</f>
        <v>0</v>
      </c>
      <c r="W118" s="52">
        <f>'[9]NAW4 - Refurb - NPgN'!W115</f>
        <v>0</v>
      </c>
      <c r="X118" s="59">
        <f t="shared" ref="X118:X120" si="671">SUM(S118:W118)</f>
        <v>0</v>
      </c>
      <c r="Y118" s="52">
        <f>'[9]NAW4 - Refurb - NPgN'!Y115</f>
        <v>9.7003856501053587E-2</v>
      </c>
      <c r="Z118" s="52">
        <f>'[9]NAW4 - Refurb - NPgN'!Z115</f>
        <v>8.5294970939214974</v>
      </c>
      <c r="AA118" s="52">
        <f>'[9]NAW4 - Refurb - NPgN'!AA115</f>
        <v>13.056006241930875</v>
      </c>
      <c r="AB118" s="52">
        <f>'[9]NAW4 - Refurb - NPgN'!AB115</f>
        <v>6.2328173137620624</v>
      </c>
      <c r="AC118" s="52">
        <f>'[9]NAW4 - Refurb - NPgN'!AC115</f>
        <v>1.5526191500038282</v>
      </c>
      <c r="AD118" s="59">
        <f t="shared" ref="AD118:AD120" si="672">SUM(Y118:AC118)</f>
        <v>29.467943656119317</v>
      </c>
      <c r="AE118" s="52">
        <f>'[9]NAW4 - Refurb - NPgN'!AE115</f>
        <v>0</v>
      </c>
      <c r="AF118" s="52">
        <f>'[9]NAW4 - Refurb - NPgN'!AF115</f>
        <v>0</v>
      </c>
      <c r="AG118" s="52">
        <f>'[9]NAW4 - Refurb - NPgN'!AG115</f>
        <v>0</v>
      </c>
      <c r="AH118" s="52">
        <f>'[9]NAW4 - Refurb - NPgN'!AH115</f>
        <v>0</v>
      </c>
      <c r="AI118" s="52">
        <f>'[9]NAW4 - Refurb - NPgN'!AI115</f>
        <v>0</v>
      </c>
      <c r="AJ118" s="59">
        <f t="shared" ref="AJ118:AJ120" si="673">SUM(AE118:AI118)</f>
        <v>0</v>
      </c>
      <c r="AK118" s="52">
        <f>'[9]NAW4 - Refurb - NPgN'!AK115</f>
        <v>9.7003856501053587E-2</v>
      </c>
      <c r="AL118" s="52">
        <f>'[9]NAW4 - Refurb - NPgN'!AL115</f>
        <v>4.7310483058121688E-3</v>
      </c>
      <c r="AM118" s="52">
        <f>'[9]NAW4 - Refurb - NPgN'!AM115</f>
        <v>27.194759011197906</v>
      </c>
      <c r="AN118" s="52">
        <f>'[9]NAW4 - Refurb - NPgN'!AN115</f>
        <v>4.1778173137620627</v>
      </c>
      <c r="AO118" s="52">
        <f>'[9]NAW4 - Refurb - NPgN'!AO115</f>
        <v>2.0522905387636978</v>
      </c>
      <c r="AP118" s="59">
        <f t="shared" ref="AP118:AP120" si="674">SUM(AK118:AO118)</f>
        <v>33.526601768530533</v>
      </c>
      <c r="BB118" s="6"/>
      <c r="BC118" s="6"/>
      <c r="BD118" s="58" t="s">
        <v>27</v>
      </c>
      <c r="BE118" s="172">
        <f>'NPgN - Probs. of Failure'!O$34</f>
        <v>0</v>
      </c>
      <c r="BF118" s="172">
        <f>'NPgN - Probs. of Failure'!P$34</f>
        <v>0</v>
      </c>
      <c r="BG118" s="172">
        <f>'NPgN - Probs. of Failure'!Q$34</f>
        <v>0</v>
      </c>
      <c r="BH118" s="172">
        <f>'NPgN - Probs. of Failure'!R$34</f>
        <v>0</v>
      </c>
      <c r="BI118" s="172">
        <f>'NPgN - Probs. of Failure'!S$34</f>
        <v>0</v>
      </c>
      <c r="BJ118" s="176"/>
      <c r="BK118" s="6"/>
      <c r="BL118" s="58" t="s">
        <v>27</v>
      </c>
      <c r="BM118" s="194">
        <f>$BM3*'NPgN - Average Cons. of Failure'!$Q$34</f>
        <v>139009.13015970206</v>
      </c>
      <c r="BN118" s="194">
        <f>$BM3*'NPgN - Average Cons. of Failure'!$Q$34</f>
        <v>139009.13015970206</v>
      </c>
      <c r="BO118" s="194">
        <f>$BM3*'NPgN - Average Cons. of Failure'!$Q$34</f>
        <v>139009.13015970206</v>
      </c>
      <c r="BP118" s="194">
        <f>$BM3*'NPgN - Average Cons. of Failure'!$Q$34</f>
        <v>139009.13015970206</v>
      </c>
      <c r="BQ118" s="194">
        <f>$BM3*'NPgN - Average Cons. of Failure'!$Q$34</f>
        <v>139009.13015970206</v>
      </c>
      <c r="BR118" s="176"/>
      <c r="BS118" s="6"/>
      <c r="BT118" s="58" t="s">
        <v>27</v>
      </c>
      <c r="BU118" s="24">
        <f t="shared" si="418"/>
        <v>0</v>
      </c>
      <c r="BV118" s="24">
        <f t="shared" si="418"/>
        <v>0</v>
      </c>
      <c r="BW118" s="24">
        <f t="shared" si="418"/>
        <v>0</v>
      </c>
      <c r="BX118" s="24">
        <f t="shared" si="418"/>
        <v>0</v>
      </c>
      <c r="BY118" s="24">
        <f t="shared" si="418"/>
        <v>0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37.082203785425584</v>
      </c>
      <c r="E119" s="57">
        <f t="shared" si="668"/>
        <v>37.082203785425584</v>
      </c>
      <c r="F119" s="58" t="s">
        <v>29</v>
      </c>
      <c r="G119" s="52">
        <f>'[9]NAW4 - Refurb - NPgN'!G116</f>
        <v>0</v>
      </c>
      <c r="H119" s="52">
        <f>'[9]NAW4 - Refurb - NPgN'!H116</f>
        <v>31.472797848685392</v>
      </c>
      <c r="I119" s="52">
        <f>'[9]NAW4 - Refurb - NPgN'!I116</f>
        <v>1.9480719526337464</v>
      </c>
      <c r="J119" s="52">
        <f>'[9]NAW4 - Refurb - NPgN'!J116</f>
        <v>0</v>
      </c>
      <c r="K119" s="52">
        <f>'[9]NAW4 - Refurb - NPgN'!K116</f>
        <v>3.6613339841064496</v>
      </c>
      <c r="L119" s="59">
        <f t="shared" si="669"/>
        <v>37.082203785425584</v>
      </c>
      <c r="M119" s="52">
        <f>'[9]NAW4 - Refurb - NPgN'!M116</f>
        <v>0</v>
      </c>
      <c r="N119" s="52">
        <f>'[9]NAW4 - Refurb - NPgN'!N116</f>
        <v>31.472797848685392</v>
      </c>
      <c r="O119" s="52">
        <f>'[9]NAW4 - Refurb - NPgN'!O116</f>
        <v>2.6248850565696409</v>
      </c>
      <c r="P119" s="52">
        <f>'[9]NAW4 - Refurb - NPgN'!P116</f>
        <v>0</v>
      </c>
      <c r="Q119" s="52">
        <f>'[9]NAW4 - Refurb - NPgN'!Q116</f>
        <v>7.4822104005890644</v>
      </c>
      <c r="R119" s="59">
        <f t="shared" si="670"/>
        <v>41.579893305844095</v>
      </c>
      <c r="S119" s="52">
        <f>'[9]NAW4 - Refurb - NPgN'!S116</f>
        <v>0</v>
      </c>
      <c r="T119" s="52">
        <f>'[9]NAW4 - Refurb - NPgN'!T116</f>
        <v>0</v>
      </c>
      <c r="U119" s="52">
        <f>'[9]NAW4 - Refurb - NPgN'!U116</f>
        <v>0</v>
      </c>
      <c r="V119" s="52">
        <f>'[9]NAW4 - Refurb - NPgN'!V116</f>
        <v>0</v>
      </c>
      <c r="W119" s="52">
        <f>'[9]NAW4 - Refurb - NPgN'!W116</f>
        <v>0</v>
      </c>
      <c r="X119" s="59">
        <f t="shared" si="671"/>
        <v>0</v>
      </c>
      <c r="Y119" s="52">
        <f>'[9]NAW4 - Refurb - NPgN'!Y116</f>
        <v>0</v>
      </c>
      <c r="Z119" s="52">
        <f>'[9]NAW4 - Refurb - NPgN'!Z116</f>
        <v>16.754689410269798</v>
      </c>
      <c r="AA119" s="52">
        <f>'[9]NAW4 - Refurb - NPgN'!AA116</f>
        <v>9.0934360817876474</v>
      </c>
      <c r="AB119" s="52">
        <f>'[9]NAW4 - Refurb - NPgN'!AB116</f>
        <v>0</v>
      </c>
      <c r="AC119" s="52">
        <f>'[9]NAW4 - Refurb - NPgN'!AC116</f>
        <v>3.6613339841064496</v>
      </c>
      <c r="AD119" s="59">
        <f t="shared" si="672"/>
        <v>29.509459476163894</v>
      </c>
      <c r="AE119" s="52">
        <f>'[9]NAW4 - Refurb - NPgN'!AE116</f>
        <v>0</v>
      </c>
      <c r="AF119" s="52">
        <f>'[9]NAW4 - Refurb - NPgN'!AF116</f>
        <v>0</v>
      </c>
      <c r="AG119" s="52">
        <f>'[9]NAW4 - Refurb - NPgN'!AG116</f>
        <v>0</v>
      </c>
      <c r="AH119" s="52">
        <f>'[9]NAW4 - Refurb - NPgN'!AH116</f>
        <v>0</v>
      </c>
      <c r="AI119" s="52">
        <f>'[9]NAW4 - Refurb - NPgN'!AI116</f>
        <v>0</v>
      </c>
      <c r="AJ119" s="59">
        <f t="shared" si="673"/>
        <v>0</v>
      </c>
      <c r="AK119" s="52">
        <f>'[9]NAW4 - Refurb - NPgN'!AK116</f>
        <v>0</v>
      </c>
      <c r="AL119" s="52">
        <f>'[9]NAW4 - Refurb - NPgN'!AL116</f>
        <v>9.2933081606021428E-3</v>
      </c>
      <c r="AM119" s="52">
        <f>'[9]NAW4 - Refurb - NPgN'!AM116</f>
        <v>18.940999126802968</v>
      </c>
      <c r="AN119" s="52">
        <f>'[9]NAW4 - Refurb - NPgN'!AN116</f>
        <v>0</v>
      </c>
      <c r="AO119" s="52">
        <f>'[9]NAW4 - Refurb - NPgN'!AO116</f>
        <v>4.8396421587464857</v>
      </c>
      <c r="AP119" s="59">
        <f t="shared" si="674"/>
        <v>23.789934593710054</v>
      </c>
      <c r="BB119" s="6"/>
      <c r="BC119" s="6"/>
      <c r="BD119" s="58" t="s">
        <v>29</v>
      </c>
      <c r="BE119" s="172">
        <f>'NPgN - Probs. of Failure'!O$34</f>
        <v>0</v>
      </c>
      <c r="BF119" s="172">
        <f>'NPgN - Probs. of Failure'!P$34</f>
        <v>0</v>
      </c>
      <c r="BG119" s="172">
        <f>'NPgN - Probs. of Failure'!Q$34</f>
        <v>0</v>
      </c>
      <c r="BH119" s="172">
        <f>'NPgN - Probs. of Failure'!R$34</f>
        <v>0</v>
      </c>
      <c r="BI119" s="172">
        <f>'NPgN - Probs. of Failure'!S$34</f>
        <v>0</v>
      </c>
      <c r="BJ119" s="176"/>
      <c r="BK119" s="6"/>
      <c r="BL119" s="58" t="s">
        <v>29</v>
      </c>
      <c r="BM119" s="194">
        <f>$BM4*'NPgN - Average Cons. of Failure'!$Q$34</f>
        <v>208513.69523955311</v>
      </c>
      <c r="BN119" s="194">
        <f>$BM4*'NPgN - Average Cons. of Failure'!$Q$34</f>
        <v>208513.69523955311</v>
      </c>
      <c r="BO119" s="194">
        <f>$BM4*'NPgN - Average Cons. of Failure'!$Q$34</f>
        <v>208513.69523955311</v>
      </c>
      <c r="BP119" s="194">
        <f>$BM4*'NPgN - Average Cons. of Failure'!$Q$34</f>
        <v>208513.69523955311</v>
      </c>
      <c r="BQ119" s="194">
        <f>$BM4*'NPgN - Average Cons. of Failure'!$Q$34</f>
        <v>208513.69523955311</v>
      </c>
      <c r="BR119" s="176"/>
      <c r="BS119" s="6"/>
      <c r="BT119" s="58" t="s">
        <v>29</v>
      </c>
      <c r="BU119" s="24">
        <f t="shared" si="418"/>
        <v>0</v>
      </c>
      <c r="BV119" s="24">
        <f t="shared" si="418"/>
        <v>0</v>
      </c>
      <c r="BW119" s="24">
        <f t="shared" si="418"/>
        <v>0</v>
      </c>
      <c r="BX119" s="24">
        <f t="shared" si="418"/>
        <v>0</v>
      </c>
      <c r="BY119" s="24">
        <f t="shared" si="418"/>
        <v>0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'[9]NAW4 - Refurb - NPgN'!G117</f>
        <v>0</v>
      </c>
      <c r="H120" s="52">
        <f>'[9]NAW4 - Refurb - NPgN'!H117</f>
        <v>0</v>
      </c>
      <c r="I120" s="52">
        <f>'[9]NAW4 - Refurb - NPgN'!I117</f>
        <v>0</v>
      </c>
      <c r="J120" s="52">
        <f>'[9]NAW4 - Refurb - NPgN'!J117</f>
        <v>0</v>
      </c>
      <c r="K120" s="52">
        <f>'[9]NAW4 - Refurb - NPgN'!K117</f>
        <v>0</v>
      </c>
      <c r="L120" s="59">
        <f t="shared" si="669"/>
        <v>0</v>
      </c>
      <c r="M120" s="52">
        <f>'[9]NAW4 - Refurb - NPgN'!M117</f>
        <v>0</v>
      </c>
      <c r="N120" s="52">
        <f>'[9]NAW4 - Refurb - NPgN'!N117</f>
        <v>0</v>
      </c>
      <c r="O120" s="52">
        <f>'[9]NAW4 - Refurb - NPgN'!O117</f>
        <v>0</v>
      </c>
      <c r="P120" s="52">
        <f>'[9]NAW4 - Refurb - NPgN'!P117</f>
        <v>0</v>
      </c>
      <c r="Q120" s="52">
        <f>'[9]NAW4 - Refurb - NPgN'!Q117</f>
        <v>0</v>
      </c>
      <c r="R120" s="59">
        <f t="shared" si="670"/>
        <v>0</v>
      </c>
      <c r="S120" s="52">
        <f>'[9]NAW4 - Refurb - NPgN'!S117</f>
        <v>0</v>
      </c>
      <c r="T120" s="52">
        <f>'[9]NAW4 - Refurb - NPgN'!T117</f>
        <v>0</v>
      </c>
      <c r="U120" s="52">
        <f>'[9]NAW4 - Refurb - NPgN'!U117</f>
        <v>0</v>
      </c>
      <c r="V120" s="52">
        <f>'[9]NAW4 - Refurb - NPgN'!V117</f>
        <v>0</v>
      </c>
      <c r="W120" s="52">
        <f>'[9]NAW4 - Refurb - NPgN'!W117</f>
        <v>0</v>
      </c>
      <c r="X120" s="59">
        <f t="shared" si="671"/>
        <v>0</v>
      </c>
      <c r="Y120" s="52">
        <f>'[9]NAW4 - Refurb - NPgN'!Y117</f>
        <v>0</v>
      </c>
      <c r="Z120" s="52">
        <f>'[9]NAW4 - Refurb - NPgN'!Z117</f>
        <v>0</v>
      </c>
      <c r="AA120" s="52">
        <f>'[9]NAW4 - Refurb - NPgN'!AA117</f>
        <v>0</v>
      </c>
      <c r="AB120" s="52">
        <f>'[9]NAW4 - Refurb - NPgN'!AB117</f>
        <v>0</v>
      </c>
      <c r="AC120" s="52">
        <f>'[9]NAW4 - Refurb - NPgN'!AC117</f>
        <v>0</v>
      </c>
      <c r="AD120" s="59">
        <f t="shared" si="672"/>
        <v>0</v>
      </c>
      <c r="AE120" s="52">
        <f>'[9]NAW4 - Refurb - NPgN'!AE117</f>
        <v>0</v>
      </c>
      <c r="AF120" s="52">
        <f>'[9]NAW4 - Refurb - NPgN'!AF117</f>
        <v>0</v>
      </c>
      <c r="AG120" s="52">
        <f>'[9]NAW4 - Refurb - NPgN'!AG117</f>
        <v>0</v>
      </c>
      <c r="AH120" s="52">
        <f>'[9]NAW4 - Refurb - NPgN'!AH117</f>
        <v>0</v>
      </c>
      <c r="AI120" s="52">
        <f>'[9]NAW4 - Refurb - NPgN'!AI117</f>
        <v>0</v>
      </c>
      <c r="AJ120" s="59">
        <f t="shared" si="673"/>
        <v>0</v>
      </c>
      <c r="AK120" s="52">
        <f>'[9]NAW4 - Refurb - NPgN'!AK117</f>
        <v>0</v>
      </c>
      <c r="AL120" s="52">
        <f>'[9]NAW4 - Refurb - NPgN'!AL117</f>
        <v>0</v>
      </c>
      <c r="AM120" s="52">
        <f>'[9]NAW4 - Refurb - NPgN'!AM117</f>
        <v>0</v>
      </c>
      <c r="AN120" s="52">
        <f>'[9]NAW4 - Refurb - NPgN'!AN117</f>
        <v>0</v>
      </c>
      <c r="AO120" s="52">
        <f>'[9]NAW4 - Refurb - NPgN'!AO117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'NPgN - Probs. of Failure'!O$34</f>
        <v>0</v>
      </c>
      <c r="BF120" s="172">
        <f>'NPgN - Probs. of Failure'!P$34</f>
        <v>0</v>
      </c>
      <c r="BG120" s="172">
        <f>'NPgN - Probs. of Failure'!Q$34</f>
        <v>0</v>
      </c>
      <c r="BH120" s="172">
        <f>'NPgN - Probs. of Failure'!R$34</f>
        <v>0</v>
      </c>
      <c r="BI120" s="172">
        <f>'NPgN - Probs. of Failure'!S$34</f>
        <v>0</v>
      </c>
      <c r="BJ120" s="176"/>
      <c r="BK120" s="6"/>
      <c r="BL120" s="58" t="s">
        <v>30</v>
      </c>
      <c r="BM120" s="194">
        <f>$BM5*'NPgN - Average Cons. of Failure'!$Q$34</f>
        <v>347522.82539925515</v>
      </c>
      <c r="BN120" s="194">
        <f>$BM5*'NPgN - Average Cons. of Failure'!$Q$34</f>
        <v>347522.82539925515</v>
      </c>
      <c r="BO120" s="194">
        <f>$BM5*'NPgN - Average Cons. of Failure'!$Q$34</f>
        <v>347522.82539925515</v>
      </c>
      <c r="BP120" s="194">
        <f>$BM5*'NPgN - Average Cons. of Failure'!$Q$34</f>
        <v>347522.82539925515</v>
      </c>
      <c r="BQ120" s="194">
        <f>$BM5*'NPgN - Average Cons. of Failure'!$Q$34</f>
        <v>347522.82539925515</v>
      </c>
      <c r="BR120" s="176"/>
      <c r="BS120" s="6"/>
      <c r="BT120" s="58" t="s">
        <v>30</v>
      </c>
      <c r="BU120" s="24">
        <f t="shared" si="418"/>
        <v>0</v>
      </c>
      <c r="BV120" s="24">
        <f t="shared" si="418"/>
        <v>0</v>
      </c>
      <c r="BW120" s="24">
        <f t="shared" si="418"/>
        <v>0</v>
      </c>
      <c r="BX120" s="24">
        <f t="shared" si="418"/>
        <v>0</v>
      </c>
      <c r="BY120" s="24">
        <f t="shared" si="418"/>
        <v>0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65.953592487090276</v>
      </c>
      <c r="E121" s="63">
        <f>SUM(E117:E120)</f>
        <v>65.953592487090276</v>
      </c>
      <c r="F121" s="64"/>
      <c r="G121" s="65">
        <f>SUM(G117:G120)</f>
        <v>9.7003856501053587E-2</v>
      </c>
      <c r="H121" s="66">
        <f t="shared" ref="H121:K121" si="680">SUM(H117:H120)</f>
        <v>52.007356766035528</v>
      </c>
      <c r="I121" s="66">
        <f t="shared" si="680"/>
        <v>5.4739531755132376</v>
      </c>
      <c r="J121" s="66">
        <f t="shared" si="680"/>
        <v>1.9898173137620618</v>
      </c>
      <c r="K121" s="66">
        <f t="shared" si="680"/>
        <v>6.3854613752784006</v>
      </c>
      <c r="L121" s="67"/>
      <c r="M121" s="65">
        <f>SUM(M117:M120)</f>
        <v>9.7003856501053587E-2</v>
      </c>
      <c r="N121" s="66">
        <f t="shared" ref="N121:Q121" si="681">SUM(N117:N120)</f>
        <v>52.007356766035528</v>
      </c>
      <c r="O121" s="66">
        <f t="shared" si="681"/>
        <v>7.3757531755132373</v>
      </c>
      <c r="P121" s="66">
        <f t="shared" si="681"/>
        <v>2.9407173137620619</v>
      </c>
      <c r="Q121" s="66">
        <f t="shared" si="681"/>
        <v>13.049168888188138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9.7003856501053587E-2</v>
      </c>
      <c r="Z121" s="66">
        <f t="shared" ref="Z121:AC121" si="683">SUM(Z117:Z120)</f>
        <v>27.686356766035516</v>
      </c>
      <c r="AA121" s="66">
        <f t="shared" si="683"/>
        <v>25.551953175513237</v>
      </c>
      <c r="AB121" s="66">
        <f t="shared" si="683"/>
        <v>6.2328173137620624</v>
      </c>
      <c r="AC121" s="66">
        <f t="shared" si="683"/>
        <v>6.3854613752784006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9.7003856501053587E-2</v>
      </c>
      <c r="AL121" s="66">
        <f t="shared" ref="AL121:AO121" si="685">SUM(AL117:AL120)</f>
        <v>1.5356766035514585E-2</v>
      </c>
      <c r="AM121" s="66">
        <f t="shared" si="685"/>
        <v>53.22295317551324</v>
      </c>
      <c r="AN121" s="66">
        <f t="shared" si="685"/>
        <v>4.1778173137620627</v>
      </c>
      <c r="AO121" s="66">
        <f t="shared" si="685"/>
        <v>8.4404613752783995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76.012588241698097</v>
      </c>
      <c r="E122" s="50">
        <f>D122+SUM(AE122:AI122)</f>
        <v>76.012588241698097</v>
      </c>
      <c r="F122" s="51" t="s">
        <v>25</v>
      </c>
      <c r="G122" s="52">
        <f>'[9]NAW4 - Refurb - NPgN'!G119</f>
        <v>9.9431059829995441</v>
      </c>
      <c r="H122" s="52">
        <f>'[9]NAW4 - Refurb - NPgN'!H119</f>
        <v>39.07374889010584</v>
      </c>
      <c r="I122" s="52">
        <f>'[9]NAW4 - Refurb - NPgN'!I119</f>
        <v>14.558527693486994</v>
      </c>
      <c r="J122" s="52">
        <f>'[9]NAW4 - Refurb - NPgN'!J119</f>
        <v>1.1879772540003737</v>
      </c>
      <c r="K122" s="52">
        <f>'[9]NAW4 - Refurb - NPgN'!K119</f>
        <v>11.249228421105343</v>
      </c>
      <c r="L122" s="53">
        <f>SUM(G122:K122)</f>
        <v>76.012588241698097</v>
      </c>
      <c r="M122" s="52">
        <f>'[9]NAW4 - Refurb - NPgN'!M119</f>
        <v>9.9388433141405308</v>
      </c>
      <c r="N122" s="52">
        <f>'[9]NAW4 - Refurb - NPgN'!N119</f>
        <v>39.07374889010584</v>
      </c>
      <c r="O122" s="52">
        <f>'[9]NAW4 - Refurb - NPgN'!O119</f>
        <v>15.29552709921785</v>
      </c>
      <c r="P122" s="52">
        <f>'[9]NAW4 - Refurb - NPgN'!P119</f>
        <v>2.2227126398540817</v>
      </c>
      <c r="Q122" s="52">
        <f>'[9]NAW4 - Refurb - NPgN'!Q119</f>
        <v>17.011516195316535</v>
      </c>
      <c r="R122" s="53">
        <f>SUM(M122:Q122)</f>
        <v>83.542348138634836</v>
      </c>
      <c r="S122" s="52">
        <f>'[9]NAW4 - Refurb - NPgN'!S119</f>
        <v>0</v>
      </c>
      <c r="T122" s="52">
        <f>'[9]NAW4 - Refurb - NPgN'!T119</f>
        <v>0</v>
      </c>
      <c r="U122" s="52">
        <f>'[9]NAW4 - Refurb - NPgN'!U119</f>
        <v>0</v>
      </c>
      <c r="V122" s="52">
        <f>'[9]NAW4 - Refurb - NPgN'!V119</f>
        <v>0</v>
      </c>
      <c r="W122" s="52">
        <f>'[9]NAW4 - Refurb - NPgN'!W119</f>
        <v>0</v>
      </c>
      <c r="X122" s="53">
        <f>SUM(S122:W122)</f>
        <v>0</v>
      </c>
      <c r="Y122" s="54">
        <f>'[9]NAW4 - Refurb - NPgN'!Y119</f>
        <v>6.9675827757261137</v>
      </c>
      <c r="Z122" s="54">
        <f>'[9]NAW4 - Refurb - NPgN'!Z119</f>
        <v>31.761253863872533</v>
      </c>
      <c r="AA122" s="54">
        <f>'[9]NAW4 - Refurb - NPgN'!AA119</f>
        <v>18.395739212062399</v>
      </c>
      <c r="AB122" s="54">
        <f>'[9]NAW4 - Refurb - NPgN'!AB119</f>
        <v>4.3896866815081719</v>
      </c>
      <c r="AC122" s="54">
        <f>'[9]NAW4 - Refurb - NPgN'!AC119</f>
        <v>12.472741837082955</v>
      </c>
      <c r="AD122" s="53">
        <f>SUM(Y122:AC122)</f>
        <v>73.98700437025218</v>
      </c>
      <c r="AE122" s="54">
        <f>'[9]NAW4 - Refurb - NPgN'!AE119</f>
        <v>0</v>
      </c>
      <c r="AF122" s="54">
        <f>'[9]NAW4 - Refurb - NPgN'!AF119</f>
        <v>0</v>
      </c>
      <c r="AG122" s="54">
        <f>'[9]NAW4 - Refurb - NPgN'!AG119</f>
        <v>0</v>
      </c>
      <c r="AH122" s="54">
        <f>'[9]NAW4 - Refurb - NPgN'!AH119</f>
        <v>0</v>
      </c>
      <c r="AI122" s="54">
        <f>'[9]NAW4 - Refurb - NPgN'!AI119</f>
        <v>0</v>
      </c>
      <c r="AJ122" s="53">
        <f>SUM(AE122:AI122)</f>
        <v>0</v>
      </c>
      <c r="AK122" s="54">
        <f>'[9]NAW4 - Refurb - NPgN'!AK119</f>
        <v>6.9675827757261137</v>
      </c>
      <c r="AL122" s="54">
        <f>'[9]NAW4 - Refurb - NPgN'!AL119</f>
        <v>21.500575858735253</v>
      </c>
      <c r="AM122" s="54">
        <f>'[9]NAW4 - Refurb - NPgN'!AM119</f>
        <v>25.669995407382274</v>
      </c>
      <c r="AN122" s="54">
        <f>'[9]NAW4 - Refurb - NPgN'!AN119</f>
        <v>4.2208403690018841</v>
      </c>
      <c r="AO122" s="54">
        <f>'[9]NAW4 - Refurb - NPgN'!AO119</f>
        <v>16.489222773605558</v>
      </c>
      <c r="AP122" s="53">
        <f>SUM(AK122:AO122)</f>
        <v>74.848217184451087</v>
      </c>
      <c r="BB122" s="6"/>
      <c r="BC122" s="6"/>
      <c r="BD122" s="51" t="s">
        <v>25</v>
      </c>
      <c r="BE122" s="172">
        <f>'NPgN - Probs. of Failure'!O$35</f>
        <v>1.3793130302895183E-4</v>
      </c>
      <c r="BF122" s="172">
        <f>'NPgN - Probs. of Failure'!P$35</f>
        <v>5.9323943797336641E-4</v>
      </c>
      <c r="BG122" s="172">
        <f>'NPgN - Probs. of Failure'!Q$35</f>
        <v>1.7122392451512109E-3</v>
      </c>
      <c r="BH122" s="172">
        <f>'NPgN - Probs. of Failure'!R$35</f>
        <v>3.8326673151664798E-3</v>
      </c>
      <c r="BI122" s="172">
        <f>'NPgN - Probs. of Failure'!S$35</f>
        <v>7.2922602386231673E-3</v>
      </c>
      <c r="BJ122" s="175"/>
      <c r="BK122" s="6"/>
      <c r="BL122" s="51" t="s">
        <v>25</v>
      </c>
      <c r="BM122" s="194">
        <f>$BM2*'NPgN - Average Cons. of Failure'!$Q$35</f>
        <v>162628.07999465434</v>
      </c>
      <c r="BN122" s="194">
        <f>$BM2*'NPgN - Average Cons. of Failure'!$Q$35</f>
        <v>162628.07999465434</v>
      </c>
      <c r="BO122" s="194">
        <f>$BM2*'NPgN - Average Cons. of Failure'!$Q$35</f>
        <v>162628.07999465434</v>
      </c>
      <c r="BP122" s="194">
        <f>$BM2*'NPgN - Average Cons. of Failure'!$Q$35</f>
        <v>162628.07999465434</v>
      </c>
      <c r="BQ122" s="194">
        <f>$BM2*'NPgN - Average Cons. of Failure'!$Q$35</f>
        <v>162628.07999465434</v>
      </c>
      <c r="BR122" s="175"/>
      <c r="BS122" s="6"/>
      <c r="BT122" s="51" t="s">
        <v>25</v>
      </c>
      <c r="BU122" s="24">
        <f t="shared" si="418"/>
        <v>22.431502982759287</v>
      </c>
      <c r="BV122" s="24">
        <f t="shared" si="418"/>
        <v>96.477390774716412</v>
      </c>
      <c r="BW122" s="24">
        <f t="shared" si="418"/>
        <v>278.45818093043772</v>
      </c>
      <c r="BX122" s="24">
        <f t="shared" si="418"/>
        <v>623.29932672379141</v>
      </c>
      <c r="BY122" s="24">
        <f t="shared" si="418"/>
        <v>1185.9262814286456</v>
      </c>
      <c r="BZ122" s="6"/>
      <c r="CA122" s="6"/>
      <c r="CB122" s="51" t="s">
        <v>25</v>
      </c>
      <c r="CC122" s="195">
        <f>IF(BU122="","",M122*BU122)</f>
        <v>222.94319344632052</v>
      </c>
      <c r="CD122" s="195">
        <f t="shared" ref="CD122:CG125" si="692">IF(BV122="","",N122*BV122)</f>
        <v>3769.7333407038827</v>
      </c>
      <c r="CE122" s="195">
        <f t="shared" si="692"/>
        <v>4259.164652420417</v>
      </c>
      <c r="CF122" s="195">
        <f t="shared" si="692"/>
        <v>1385.4152919215103</v>
      </c>
      <c r="CG122" s="195">
        <f t="shared" si="692"/>
        <v>20174.40414297492</v>
      </c>
      <c r="CH122" s="198">
        <f t="shared" si="483"/>
        <v>29811.66062146705</v>
      </c>
      <c r="CI122" s="68"/>
      <c r="CJ122" s="68"/>
      <c r="CK122" s="195">
        <f t="shared" ref="CK122:CO125" si="693">IF(BU122="","",G122*BU122)</f>
        <v>223.038811515546</v>
      </c>
      <c r="CL122" s="195">
        <f t="shared" si="693"/>
        <v>3769.7333407038827</v>
      </c>
      <c r="CM122" s="195">
        <f t="shared" si="693"/>
        <v>4053.9411385537896</v>
      </c>
      <c r="CN122" s="195">
        <f t="shared" si="693"/>
        <v>740.46542258161151</v>
      </c>
      <c r="CO122" s="195">
        <f t="shared" si="693"/>
        <v>13340.755630382893</v>
      </c>
      <c r="CP122" s="198">
        <f t="shared" si="419"/>
        <v>22127.934343737725</v>
      </c>
      <c r="CS122" s="195">
        <f>IF(BU122="","",Y122*BU122)</f>
        <v>156.29335381632256</v>
      </c>
      <c r="CT122" s="195">
        <f t="shared" ref="CT122:CW125" si="694">IF(BV122="","",Z122*BV122)</f>
        <v>3064.2429005198019</v>
      </c>
      <c r="CU122" s="195">
        <f t="shared" si="694"/>
        <v>5122.444077861619</v>
      </c>
      <c r="CV122" s="195">
        <f t="shared" si="694"/>
        <v>2736.0887531124376</v>
      </c>
      <c r="CW122" s="195">
        <f t="shared" si="694"/>
        <v>14791.752346071282</v>
      </c>
      <c r="CX122" s="198">
        <f t="shared" si="420"/>
        <v>25870.821431381461</v>
      </c>
      <c r="DA122" s="195">
        <f>IF(BU122="","",(S122+Y122)*BU122)</f>
        <v>156.29335381632256</v>
      </c>
      <c r="DB122" s="195">
        <f t="shared" ref="DB122:DE125" si="695">IF(BV122="","",(T122+Z122)*BV122)</f>
        <v>3064.2429005198019</v>
      </c>
      <c r="DC122" s="195">
        <f t="shared" si="695"/>
        <v>5122.444077861619</v>
      </c>
      <c r="DD122" s="195">
        <f t="shared" si="695"/>
        <v>2736.0887531124376</v>
      </c>
      <c r="DE122" s="195">
        <f t="shared" si="695"/>
        <v>14791.752346071282</v>
      </c>
      <c r="DF122" s="198">
        <f t="shared" si="421"/>
        <v>25870.821431381461</v>
      </c>
      <c r="DG122" s="6"/>
      <c r="DH122" s="6"/>
      <c r="DI122" s="195">
        <f>IF(BU122="","",AK122*BU122)</f>
        <v>156.29335381632256</v>
      </c>
      <c r="DJ122" s="195">
        <f t="shared" ref="DJ122:DM125" si="696">IF(BV122="","",AL122*BV122)</f>
        <v>2074.3194590046351</v>
      </c>
      <c r="DK122" s="195">
        <f t="shared" si="696"/>
        <v>7148.0202256323582</v>
      </c>
      <c r="DL122" s="195">
        <f t="shared" si="696"/>
        <v>2630.8469602074738</v>
      </c>
      <c r="DM122" s="195">
        <f t="shared" si="696"/>
        <v>19555.002647550577</v>
      </c>
      <c r="DN122" s="198">
        <f t="shared" si="423"/>
        <v>31564.482646211367</v>
      </c>
      <c r="DO122" s="6"/>
      <c r="DP122" s="6"/>
      <c r="DQ122" s="195">
        <f>IF(BU122="","",(AE122+AK122)*BU122)</f>
        <v>156.29335381632256</v>
      </c>
      <c r="DR122" s="195">
        <f t="shared" ref="DR122:DU125" si="697">IF(BV122="","",(AF122+AL122)*BV122)</f>
        <v>2074.3194590046351</v>
      </c>
      <c r="DS122" s="195">
        <f t="shared" si="697"/>
        <v>7148.0202256323582</v>
      </c>
      <c r="DT122" s="195">
        <f t="shared" si="697"/>
        <v>2630.8469602074738</v>
      </c>
      <c r="DU122" s="195">
        <f t="shared" si="697"/>
        <v>19555.002647550577</v>
      </c>
      <c r="DV122" s="198">
        <f t="shared" si="422"/>
        <v>31564.482646211367</v>
      </c>
    </row>
    <row r="123" spans="1:126" ht="25.5" customHeight="1">
      <c r="A123" s="19"/>
      <c r="B123" s="55"/>
      <c r="C123" s="55"/>
      <c r="D123" s="56">
        <f t="shared" ref="D123:D125" si="698">L123</f>
        <v>136.62809028879528</v>
      </c>
      <c r="E123" s="57">
        <f t="shared" ref="E123:E125" si="699">D123+SUM(AE123:AI123)</f>
        <v>136.62809028879528</v>
      </c>
      <c r="F123" s="58" t="s">
        <v>27</v>
      </c>
      <c r="G123" s="52">
        <f>'[9]NAW4 - Refurb - NPgN'!G120</f>
        <v>5.0986476758573076</v>
      </c>
      <c r="H123" s="52">
        <f>'[9]NAW4 - Refurb - NPgN'!H120</f>
        <v>76.293192331321109</v>
      </c>
      <c r="I123" s="52">
        <f>'[9]NAW4 - Refurb - NPgN'!I120</f>
        <v>29.953778092481215</v>
      </c>
      <c r="J123" s="52">
        <f>'[9]NAW4 - Refurb - NPgN'!J120</f>
        <v>5.5582284191691667</v>
      </c>
      <c r="K123" s="52">
        <f>'[9]NAW4 - Refurb - NPgN'!K120</f>
        <v>19.724243769966467</v>
      </c>
      <c r="L123" s="59">
        <f t="shared" ref="L123:L125" si="700">SUM(G123:K123)</f>
        <v>136.62809028879528</v>
      </c>
      <c r="M123" s="52">
        <f>'[9]NAW4 - Refurb - NPgN'!M120</f>
        <v>5.0964618551783252</v>
      </c>
      <c r="N123" s="52">
        <f>'[9]NAW4 - Refurb - NPgN'!N120</f>
        <v>76.293192331321109</v>
      </c>
      <c r="O123" s="52">
        <f>'[9]NAW4 - Refurb - NPgN'!O120</f>
        <v>31.470134493233786</v>
      </c>
      <c r="P123" s="52">
        <f>'[9]NAW4 - Refurb - NPgN'!P120</f>
        <v>10.399479048005066</v>
      </c>
      <c r="Q123" s="52">
        <f>'[9]NAW4 - Refurb - NPgN'!Q120</f>
        <v>29.827760604774518</v>
      </c>
      <c r="R123" s="59">
        <f t="shared" ref="R123:R125" si="701">SUM(M123:Q123)</f>
        <v>153.0870283325128</v>
      </c>
      <c r="S123" s="52">
        <f>'[9]NAW4 - Refurb - NPgN'!S120</f>
        <v>0</v>
      </c>
      <c r="T123" s="52">
        <f>'[9]NAW4 - Refurb - NPgN'!T120</f>
        <v>0</v>
      </c>
      <c r="U123" s="52">
        <f>'[9]NAW4 - Refurb - NPgN'!U120</f>
        <v>0</v>
      </c>
      <c r="V123" s="52">
        <f>'[9]NAW4 - Refurb - NPgN'!V120</f>
        <v>0</v>
      </c>
      <c r="W123" s="52">
        <f>'[9]NAW4 - Refurb - NPgN'!W120</f>
        <v>0</v>
      </c>
      <c r="X123" s="59">
        <f t="shared" ref="X123:X125" si="702">SUM(S123:W123)</f>
        <v>0</v>
      </c>
      <c r="Y123" s="52">
        <f>'[9]NAW4 - Refurb - NPgN'!Y120</f>
        <v>3.5728523648988029</v>
      </c>
      <c r="Z123" s="52">
        <f>'[9]NAW4 - Refurb - NPgN'!Z120</f>
        <v>62.015228089207774</v>
      </c>
      <c r="AA123" s="52">
        <f>'[9]NAW4 - Refurb - NPgN'!AA120</f>
        <v>37.848737304101249</v>
      </c>
      <c r="AB123" s="52">
        <f>'[9]NAW4 - Refurb - NPgN'!AB120</f>
        <v>20.538172075472616</v>
      </c>
      <c r="AC123" s="52">
        <f>'[9]NAW4 - Refurb - NPgN'!AC120</f>
        <v>21.869535515246501</v>
      </c>
      <c r="AD123" s="59">
        <f t="shared" ref="AD123:AD125" si="703">SUM(Y123:AC123)</f>
        <v>145.84452534892694</v>
      </c>
      <c r="AE123" s="52">
        <f>'[9]NAW4 - Refurb - NPgN'!AE120</f>
        <v>0</v>
      </c>
      <c r="AF123" s="52">
        <f>'[9]NAW4 - Refurb - NPgN'!AF120</f>
        <v>0</v>
      </c>
      <c r="AG123" s="52">
        <f>'[9]NAW4 - Refurb - NPgN'!AG120</f>
        <v>0</v>
      </c>
      <c r="AH123" s="52">
        <f>'[9]NAW4 - Refurb - NPgN'!AH120</f>
        <v>0</v>
      </c>
      <c r="AI123" s="52">
        <f>'[9]NAW4 - Refurb - NPgN'!AI120</f>
        <v>0</v>
      </c>
      <c r="AJ123" s="59">
        <f t="shared" ref="AJ123:AJ125" si="704">SUM(AE123:AI123)</f>
        <v>0</v>
      </c>
      <c r="AK123" s="52">
        <f>'[9]NAW4 - Refurb - NPgN'!AK120</f>
        <v>3.5728523648988029</v>
      </c>
      <c r="AL123" s="52">
        <f>'[9]NAW4 - Refurb - NPgN'!AL120</f>
        <v>41.980808492118165</v>
      </c>
      <c r="AM123" s="52">
        <f>'[9]NAW4 - Refurb - NPgN'!AM120</f>
        <v>52.81532324259183</v>
      </c>
      <c r="AN123" s="52">
        <f>'[9]NAW4 - Refurb - NPgN'!AN120</f>
        <v>19.748185255873061</v>
      </c>
      <c r="AO123" s="52">
        <f>'[9]NAW4 - Refurb - NPgN'!AO120</f>
        <v>28.911978438777318</v>
      </c>
      <c r="AP123" s="59">
        <f t="shared" ref="AP123:AP125" si="705">SUM(AK123:AO123)</f>
        <v>147.02914779425916</v>
      </c>
      <c r="BB123" s="6"/>
      <c r="BC123" s="6"/>
      <c r="BD123" s="58" t="s">
        <v>27</v>
      </c>
      <c r="BE123" s="172">
        <f>'NPgN - Probs. of Failure'!O$35</f>
        <v>1.3793130302895183E-4</v>
      </c>
      <c r="BF123" s="172">
        <f>'NPgN - Probs. of Failure'!P$35</f>
        <v>5.9323943797336641E-4</v>
      </c>
      <c r="BG123" s="172">
        <f>'NPgN - Probs. of Failure'!Q$35</f>
        <v>1.7122392451512109E-3</v>
      </c>
      <c r="BH123" s="172">
        <f>'NPgN - Probs. of Failure'!R$35</f>
        <v>3.8326673151664798E-3</v>
      </c>
      <c r="BI123" s="172">
        <f>'NPgN - Probs. of Failure'!S$35</f>
        <v>7.2922602386231673E-3</v>
      </c>
      <c r="BJ123" s="176"/>
      <c r="BK123" s="6"/>
      <c r="BL123" s="58" t="s">
        <v>27</v>
      </c>
      <c r="BM123" s="194">
        <f>$BM3*'NPgN - Average Cons. of Failure'!$Q$35</f>
        <v>232325.82856379193</v>
      </c>
      <c r="BN123" s="194">
        <f>$BM3*'NPgN - Average Cons. of Failure'!$Q$35</f>
        <v>232325.82856379193</v>
      </c>
      <c r="BO123" s="194">
        <f>$BM3*'NPgN - Average Cons. of Failure'!$Q$35</f>
        <v>232325.82856379193</v>
      </c>
      <c r="BP123" s="194">
        <f>$BM3*'NPgN - Average Cons. of Failure'!$Q$35</f>
        <v>232325.82856379193</v>
      </c>
      <c r="BQ123" s="194">
        <f>$BM3*'NPgN - Average Cons. of Failure'!$Q$35</f>
        <v>232325.82856379193</v>
      </c>
      <c r="BR123" s="176"/>
      <c r="BS123" s="6"/>
      <c r="BT123" s="58" t="s">
        <v>27</v>
      </c>
      <c r="BU123" s="24">
        <f t="shared" si="418"/>
        <v>32.045004261084699</v>
      </c>
      <c r="BV123" s="24">
        <f t="shared" si="418"/>
        <v>137.8248439638806</v>
      </c>
      <c r="BW123" s="24">
        <f t="shared" si="418"/>
        <v>397.79740132919676</v>
      </c>
      <c r="BX123" s="24">
        <f t="shared" si="418"/>
        <v>890.42760960541625</v>
      </c>
      <c r="BY123" s="24">
        <f t="shared" si="418"/>
        <v>1694.1804020409224</v>
      </c>
      <c r="BZ123" s="6"/>
      <c r="CA123" s="6"/>
      <c r="CB123" s="58" t="s">
        <v>27</v>
      </c>
      <c r="CC123" s="195">
        <f t="shared" ref="CC123:CC125" si="706">IF(BU123="","",M123*BU123)</f>
        <v>163.31614186564505</v>
      </c>
      <c r="CD123" s="195">
        <f t="shared" si="692"/>
        <v>10515.097328570664</v>
      </c>
      <c r="CE123" s="195">
        <f t="shared" si="692"/>
        <v>12518.737720888719</v>
      </c>
      <c r="CF123" s="195">
        <f t="shared" si="692"/>
        <v>9259.9832698567607</v>
      </c>
      <c r="CG123" s="195">
        <f t="shared" si="692"/>
        <v>50533.607453377284</v>
      </c>
      <c r="CH123" s="198">
        <f t="shared" si="483"/>
        <v>82990.741914559068</v>
      </c>
      <c r="CI123" s="68"/>
      <c r="CJ123" s="68"/>
      <c r="CK123" s="195">
        <f t="shared" si="693"/>
        <v>163.38618649861701</v>
      </c>
      <c r="CL123" s="195">
        <f t="shared" si="693"/>
        <v>10515.097328570664</v>
      </c>
      <c r="CM123" s="195">
        <f t="shared" si="693"/>
        <v>11915.535085180452</v>
      </c>
      <c r="CN123" s="195">
        <f t="shared" si="693"/>
        <v>4949.200044921693</v>
      </c>
      <c r="CO123" s="195">
        <f t="shared" si="693"/>
        <v>33416.427240154946</v>
      </c>
      <c r="CP123" s="198">
        <f t="shared" si="419"/>
        <v>60959.645885326376</v>
      </c>
      <c r="CS123" s="195">
        <f t="shared" ref="CS123:CS125" si="707">IF(BU123="","",Y123*BU123)</f>
        <v>114.49206925740869</v>
      </c>
      <c r="CT123" s="195">
        <f t="shared" si="694"/>
        <v>8547.2391347795274</v>
      </c>
      <c r="CU123" s="195">
        <f t="shared" si="694"/>
        <v>15056.129343162906</v>
      </c>
      <c r="CV123" s="195">
        <f t="shared" si="694"/>
        <v>18287.755466827792</v>
      </c>
      <c r="CW123" s="195">
        <f t="shared" si="694"/>
        <v>37050.938471668545</v>
      </c>
      <c r="CX123" s="198">
        <f t="shared" si="420"/>
        <v>79056.554485696179</v>
      </c>
      <c r="DA123" s="195">
        <f t="shared" ref="DA123:DA125" si="708">IF(BU123="","",(S123+Y123)*BU123)</f>
        <v>114.49206925740869</v>
      </c>
      <c r="DB123" s="195">
        <f t="shared" si="695"/>
        <v>8547.2391347795274</v>
      </c>
      <c r="DC123" s="195">
        <f t="shared" si="695"/>
        <v>15056.129343162906</v>
      </c>
      <c r="DD123" s="195">
        <f t="shared" si="695"/>
        <v>18287.755466827792</v>
      </c>
      <c r="DE123" s="195">
        <f t="shared" si="695"/>
        <v>37050.938471668545</v>
      </c>
      <c r="DF123" s="198">
        <f t="shared" si="421"/>
        <v>79056.554485696179</v>
      </c>
      <c r="DG123" s="6"/>
      <c r="DH123" s="6"/>
      <c r="DI123" s="195">
        <f t="shared" ref="DI123:DI125" si="709">IF(BU123="","",AK123*BU123)</f>
        <v>114.49206925740869</v>
      </c>
      <c r="DJ123" s="195">
        <f t="shared" si="696"/>
        <v>5785.9983799037391</v>
      </c>
      <c r="DK123" s="195">
        <f t="shared" si="696"/>
        <v>21009.798336264557</v>
      </c>
      <c r="DL123" s="195">
        <f t="shared" si="696"/>
        <v>17584.329391431977</v>
      </c>
      <c r="DM123" s="195">
        <f t="shared" si="696"/>
        <v>48982.10725520624</v>
      </c>
      <c r="DN123" s="198">
        <f t="shared" si="423"/>
        <v>93476.725432063919</v>
      </c>
      <c r="DO123" s="6"/>
      <c r="DP123" s="6"/>
      <c r="DQ123" s="195">
        <f t="shared" ref="DQ123:DQ125" si="710">IF(BU123="","",(AE123+AK123)*BU123)</f>
        <v>114.49206925740869</v>
      </c>
      <c r="DR123" s="195">
        <f t="shared" si="697"/>
        <v>5785.9983799037391</v>
      </c>
      <c r="DS123" s="195">
        <f t="shared" si="697"/>
        <v>21009.798336264557</v>
      </c>
      <c r="DT123" s="195">
        <f t="shared" si="697"/>
        <v>17584.329391431977</v>
      </c>
      <c r="DU123" s="195">
        <f t="shared" si="697"/>
        <v>48982.10725520624</v>
      </c>
      <c r="DV123" s="198">
        <f t="shared" si="422"/>
        <v>93476.725432063919</v>
      </c>
    </row>
    <row r="124" spans="1:126" ht="25.5" customHeight="1">
      <c r="A124" s="19"/>
      <c r="B124" s="55"/>
      <c r="C124" s="55"/>
      <c r="D124" s="56">
        <f t="shared" si="698"/>
        <v>182.06911889962063</v>
      </c>
      <c r="E124" s="57">
        <f t="shared" si="699"/>
        <v>182.06911889962063</v>
      </c>
      <c r="F124" s="58" t="s">
        <v>29</v>
      </c>
      <c r="G124" s="52">
        <f>'[9]NAW4 - Refurb - NPgN'!G121</f>
        <v>5.2628931141039796</v>
      </c>
      <c r="H124" s="52">
        <f>'[9]NAW4 - Refurb - NPgN'!H121</f>
        <v>106.47797699434295</v>
      </c>
      <c r="I124" s="52">
        <f>'[9]NAW4 - Refurb - NPgN'!I121</f>
        <v>45.363391819190582</v>
      </c>
      <c r="J124" s="52">
        <f>'[9]NAW4 - Refurb - NPgN'!J121</f>
        <v>3.9391390576084779</v>
      </c>
      <c r="K124" s="52">
        <f>'[9]NAW4 - Refurb - NPgN'!K121</f>
        <v>21.025717914374628</v>
      </c>
      <c r="L124" s="59">
        <f t="shared" si="700"/>
        <v>182.06911889962063</v>
      </c>
      <c r="M124" s="52">
        <f>'[9]NAW4 - Refurb - NPgN'!M121</f>
        <v>5.2606368804256745</v>
      </c>
      <c r="N124" s="52">
        <f>'[9]NAW4 - Refurb - NPgN'!N121</f>
        <v>106.47797699434295</v>
      </c>
      <c r="O124" s="52">
        <f>'[9]NAW4 - Refurb - NPgN'!O121</f>
        <v>47.659832332721095</v>
      </c>
      <c r="P124" s="52">
        <f>'[9]NAW4 - Refurb - NPgN'!P121</f>
        <v>7.3701530429188713</v>
      </c>
      <c r="Q124" s="52">
        <f>'[9]NAW4 - Refurb - NPgN'!Q121</f>
        <v>31.795899899007978</v>
      </c>
      <c r="R124" s="59">
        <f t="shared" si="701"/>
        <v>198.56449914941658</v>
      </c>
      <c r="S124" s="52">
        <f>'[9]NAW4 - Refurb - NPgN'!S121</f>
        <v>0</v>
      </c>
      <c r="T124" s="52">
        <f>'[9]NAW4 - Refurb - NPgN'!T121</f>
        <v>0</v>
      </c>
      <c r="U124" s="52">
        <f>'[9]NAW4 - Refurb - NPgN'!U121</f>
        <v>0</v>
      </c>
      <c r="V124" s="52">
        <f>'[9]NAW4 - Refurb - NPgN'!V121</f>
        <v>0</v>
      </c>
      <c r="W124" s="52">
        <f>'[9]NAW4 - Refurb - NPgN'!W121</f>
        <v>0</v>
      </c>
      <c r="X124" s="59">
        <f t="shared" si="702"/>
        <v>0</v>
      </c>
      <c r="Y124" s="52">
        <f>'[9]NAW4 - Refurb - NPgN'!Y121</f>
        <v>3.6879465506065436</v>
      </c>
      <c r="Z124" s="52">
        <f>'[9]NAW4 - Refurb - NPgN'!Z121</f>
        <v>86.55105164698584</v>
      </c>
      <c r="AA124" s="52">
        <f>'[9]NAW4 - Refurb - NPgN'!AA121</f>
        <v>57.319884486242344</v>
      </c>
      <c r="AB124" s="52">
        <f>'[9]NAW4 - Refurb - NPgN'!AB121</f>
        <v>14.555485973797229</v>
      </c>
      <c r="AC124" s="52">
        <f>'[9]NAW4 - Refurb - NPgN'!AC121</f>
        <v>23.312563463757691</v>
      </c>
      <c r="AD124" s="59">
        <f t="shared" si="703"/>
        <v>185.42693212138965</v>
      </c>
      <c r="AE124" s="52">
        <f>'[9]NAW4 - Refurb - NPgN'!AE121</f>
        <v>0</v>
      </c>
      <c r="AF124" s="52">
        <f>'[9]NAW4 - Refurb - NPgN'!AF121</f>
        <v>0</v>
      </c>
      <c r="AG124" s="52">
        <f>'[9]NAW4 - Refurb - NPgN'!AG121</f>
        <v>0</v>
      </c>
      <c r="AH124" s="52">
        <f>'[9]NAW4 - Refurb - NPgN'!AH121</f>
        <v>0</v>
      </c>
      <c r="AI124" s="52">
        <f>'[9]NAW4 - Refurb - NPgN'!AI121</f>
        <v>0</v>
      </c>
      <c r="AJ124" s="59">
        <f t="shared" si="704"/>
        <v>0</v>
      </c>
      <c r="AK124" s="52">
        <f>'[9]NAW4 - Refurb - NPgN'!AK121</f>
        <v>3.6879465506065436</v>
      </c>
      <c r="AL124" s="52">
        <f>'[9]NAW4 - Refurb - NPgN'!AL121</f>
        <v>58.590175928351698</v>
      </c>
      <c r="AM124" s="52">
        <f>'[9]NAW4 - Refurb - NPgN'!AM121</f>
        <v>79.985976891252122</v>
      </c>
      <c r="AN124" s="52">
        <f>'[9]NAW4 - Refurb - NPgN'!AN121</f>
        <v>13.995619105903078</v>
      </c>
      <c r="AO124" s="52">
        <f>'[9]NAW4 - Refurb - NPgN'!AO121</f>
        <v>30.819691243414745</v>
      </c>
      <c r="AP124" s="59">
        <f t="shared" si="705"/>
        <v>187.0794097195282</v>
      </c>
      <c r="BB124" s="6"/>
      <c r="BC124" s="6"/>
      <c r="BD124" s="58" t="s">
        <v>29</v>
      </c>
      <c r="BE124" s="172">
        <f>'NPgN - Probs. of Failure'!O$35</f>
        <v>1.3793130302895183E-4</v>
      </c>
      <c r="BF124" s="172">
        <f>'NPgN - Probs. of Failure'!P$35</f>
        <v>5.9323943797336641E-4</v>
      </c>
      <c r="BG124" s="172">
        <f>'NPgN - Probs. of Failure'!Q$35</f>
        <v>1.7122392451512109E-3</v>
      </c>
      <c r="BH124" s="172">
        <f>'NPgN - Probs. of Failure'!R$35</f>
        <v>3.8326673151664798E-3</v>
      </c>
      <c r="BI124" s="172">
        <f>'NPgN - Probs. of Failure'!S$35</f>
        <v>7.2922602386231673E-3</v>
      </c>
      <c r="BJ124" s="176"/>
      <c r="BK124" s="6"/>
      <c r="BL124" s="58" t="s">
        <v>29</v>
      </c>
      <c r="BM124" s="194">
        <f>$BM4*'NPgN - Average Cons. of Failure'!$Q$35</f>
        <v>348488.7428456879</v>
      </c>
      <c r="BN124" s="194">
        <f>$BM4*'NPgN - Average Cons. of Failure'!$Q$35</f>
        <v>348488.7428456879</v>
      </c>
      <c r="BO124" s="194">
        <f>$BM4*'NPgN - Average Cons. of Failure'!$Q$35</f>
        <v>348488.7428456879</v>
      </c>
      <c r="BP124" s="194">
        <f>$BM4*'NPgN - Average Cons. of Failure'!$Q$35</f>
        <v>348488.7428456879</v>
      </c>
      <c r="BQ124" s="194">
        <f>$BM4*'NPgN - Average Cons. of Failure'!$Q$35</f>
        <v>348488.7428456879</v>
      </c>
      <c r="BR124" s="176"/>
      <c r="BS124" s="6"/>
      <c r="BT124" s="58" t="s">
        <v>29</v>
      </c>
      <c r="BU124" s="24">
        <f t="shared" si="418"/>
        <v>48.067506391627049</v>
      </c>
      <c r="BV124" s="24">
        <f t="shared" si="418"/>
        <v>206.73726594582089</v>
      </c>
      <c r="BW124" s="24">
        <f t="shared" si="418"/>
        <v>596.69610199379508</v>
      </c>
      <c r="BX124" s="24">
        <f t="shared" si="418"/>
        <v>1335.6414144081245</v>
      </c>
      <c r="BY124" s="24">
        <f t="shared" si="418"/>
        <v>2541.2706030613836</v>
      </c>
      <c r="BZ124" s="6"/>
      <c r="CA124" s="6"/>
      <c r="CB124" s="58" t="s">
        <v>29</v>
      </c>
      <c r="CC124" s="195">
        <f t="shared" si="706"/>
        <v>252.86569687389007</v>
      </c>
      <c r="CD124" s="195">
        <f t="shared" si="692"/>
        <v>22012.965847252479</v>
      </c>
      <c r="CE124" s="195">
        <f t="shared" si="692"/>
        <v>28438.436174612518</v>
      </c>
      <c r="CF124" s="195">
        <f t="shared" si="692"/>
        <v>9843.8816346485037</v>
      </c>
      <c r="CG124" s="195">
        <f t="shared" si="692"/>
        <v>80801.985711231391</v>
      </c>
      <c r="CH124" s="198">
        <f t="shared" si="483"/>
        <v>141350.13506461878</v>
      </c>
      <c r="CI124" s="68"/>
      <c r="CJ124" s="68"/>
      <c r="CK124" s="195">
        <f t="shared" si="693"/>
        <v>252.97414840064303</v>
      </c>
      <c r="CL124" s="195">
        <f t="shared" si="693"/>
        <v>22012.965847252479</v>
      </c>
      <c r="CM124" s="195">
        <f t="shared" si="693"/>
        <v>27068.159071728234</v>
      </c>
      <c r="CN124" s="195">
        <f t="shared" si="693"/>
        <v>5261.2772624544741</v>
      </c>
      <c r="CO124" s="195">
        <f t="shared" si="693"/>
        <v>53432.038844061346</v>
      </c>
      <c r="CP124" s="198">
        <f t="shared" si="419"/>
        <v>108027.41517389717</v>
      </c>
      <c r="CS124" s="195">
        <f t="shared" si="707"/>
        <v>177.27039439325895</v>
      </c>
      <c r="CT124" s="195">
        <f t="shared" si="694"/>
        <v>17893.327782233391</v>
      </c>
      <c r="CU124" s="195">
        <f t="shared" si="694"/>
        <v>34202.551639675417</v>
      </c>
      <c r="CV124" s="195">
        <f t="shared" si="694"/>
        <v>19440.909873440149</v>
      </c>
      <c r="CW124" s="195">
        <f t="shared" si="694"/>
        <v>59243.532212450285</v>
      </c>
      <c r="CX124" s="198">
        <f t="shared" si="420"/>
        <v>130957.59190219251</v>
      </c>
      <c r="DA124" s="195">
        <f t="shared" si="708"/>
        <v>177.27039439325895</v>
      </c>
      <c r="DB124" s="195">
        <f t="shared" si="695"/>
        <v>17893.327782233391</v>
      </c>
      <c r="DC124" s="195">
        <f t="shared" si="695"/>
        <v>34202.551639675417</v>
      </c>
      <c r="DD124" s="195">
        <f t="shared" si="695"/>
        <v>19440.909873440149</v>
      </c>
      <c r="DE124" s="195">
        <f t="shared" si="695"/>
        <v>59243.532212450285</v>
      </c>
      <c r="DF124" s="198">
        <f t="shared" si="421"/>
        <v>130957.59190219251</v>
      </c>
      <c r="DG124" s="6"/>
      <c r="DH124" s="6"/>
      <c r="DI124" s="195">
        <f t="shared" si="709"/>
        <v>177.27039439325895</v>
      </c>
      <c r="DJ124" s="195">
        <f t="shared" si="696"/>
        <v>12112.772782712078</v>
      </c>
      <c r="DK124" s="195">
        <f t="shared" si="696"/>
        <v>47727.320625175911</v>
      </c>
      <c r="DL124" s="195">
        <f t="shared" si="696"/>
        <v>18693.12849812576</v>
      </c>
      <c r="DM124" s="195">
        <f t="shared" si="696"/>
        <v>78321.175352318227</v>
      </c>
      <c r="DN124" s="198">
        <f t="shared" si="423"/>
        <v>157031.66765272524</v>
      </c>
      <c r="DO124" s="6"/>
      <c r="DP124" s="6"/>
      <c r="DQ124" s="195">
        <f t="shared" si="710"/>
        <v>177.27039439325895</v>
      </c>
      <c r="DR124" s="195">
        <f t="shared" si="697"/>
        <v>12112.772782712078</v>
      </c>
      <c r="DS124" s="195">
        <f t="shared" si="697"/>
        <v>47727.320625175911</v>
      </c>
      <c r="DT124" s="195">
        <f t="shared" si="697"/>
        <v>18693.12849812576</v>
      </c>
      <c r="DU124" s="195">
        <f t="shared" si="697"/>
        <v>78321.175352318227</v>
      </c>
      <c r="DV124" s="198">
        <f t="shared" si="422"/>
        <v>157031.66765272524</v>
      </c>
    </row>
    <row r="125" spans="1:126" ht="25.5" customHeight="1">
      <c r="A125" s="19"/>
      <c r="B125" s="55"/>
      <c r="C125" s="55"/>
      <c r="D125" s="56">
        <f t="shared" si="698"/>
        <v>67.69589182002693</v>
      </c>
      <c r="E125" s="57">
        <f t="shared" si="699"/>
        <v>67.69589182002693</v>
      </c>
      <c r="F125" s="58" t="s">
        <v>30</v>
      </c>
      <c r="G125" s="52">
        <f>'[9]NAW4 - Refurb - NPgN'!G122</f>
        <v>20.127105275427528</v>
      </c>
      <c r="H125" s="52">
        <f>'[9]NAW4 - Refurb - NPgN'!H122</f>
        <v>33.849593702721599</v>
      </c>
      <c r="I125" s="52">
        <f>'[9]NAW4 - Refurb - NPgN'!I122</f>
        <v>2.0485401823308935</v>
      </c>
      <c r="J125" s="52">
        <f>'[9]NAW4 - Refurb - NPgN'!J122</f>
        <v>0</v>
      </c>
      <c r="K125" s="52">
        <f>'[9]NAW4 - Refurb - NPgN'!K122</f>
        <v>11.670652659546899</v>
      </c>
      <c r="L125" s="59">
        <f t="shared" si="700"/>
        <v>67.69589182002693</v>
      </c>
      <c r="M125" s="52">
        <f>'[9]NAW4 - Refurb - NPgN'!M122</f>
        <v>20.118476665310496</v>
      </c>
      <c r="N125" s="52">
        <f>'[9]NAW4 - Refurb - NPgN'!N122</f>
        <v>33.849593702721599</v>
      </c>
      <c r="O125" s="52">
        <f>'[9]NAW4 - Refurb - NPgN'!O122</f>
        <v>2.1522438623169586</v>
      </c>
      <c r="P125" s="52">
        <f>'[9]NAW4 - Refurb - NPgN'!P122</f>
        <v>0</v>
      </c>
      <c r="Q125" s="52">
        <f>'[9]NAW4 - Refurb - NPgN'!Q122</f>
        <v>17.648810149086483</v>
      </c>
      <c r="R125" s="59">
        <f t="shared" si="701"/>
        <v>73.769124379435539</v>
      </c>
      <c r="S125" s="52">
        <f>'[9]NAW4 - Refurb - NPgN'!S122</f>
        <v>0</v>
      </c>
      <c r="T125" s="52">
        <f>'[9]NAW4 - Refurb - NPgN'!T122</f>
        <v>0</v>
      </c>
      <c r="U125" s="52">
        <f>'[9]NAW4 - Refurb - NPgN'!U122</f>
        <v>0</v>
      </c>
      <c r="V125" s="52">
        <f>'[9]NAW4 - Refurb - NPgN'!V122</f>
        <v>0</v>
      </c>
      <c r="W125" s="52">
        <f>'[9]NAW4 - Refurb - NPgN'!W122</f>
        <v>0</v>
      </c>
      <c r="X125" s="59">
        <f t="shared" si="702"/>
        <v>0</v>
      </c>
      <c r="Y125" s="52">
        <f>'[9]NAW4 - Refurb - NPgN'!Y122</f>
        <v>14.103970357156904</v>
      </c>
      <c r="Z125" s="52">
        <f>'[9]NAW4 - Refurb - NPgN'!Z122</f>
        <v>27.514778318425378</v>
      </c>
      <c r="AA125" s="52">
        <f>'[9]NAW4 - Refurb - NPgN'!AA122</f>
        <v>2.5884767850837438</v>
      </c>
      <c r="AB125" s="52">
        <f>'[9]NAW4 - Refurb - NPgN'!AB122</f>
        <v>0</v>
      </c>
      <c r="AC125" s="52">
        <f>'[9]NAW4 - Refurb - NPgN'!AC122</f>
        <v>12.940001948906193</v>
      </c>
      <c r="AD125" s="59">
        <f t="shared" si="703"/>
        <v>57.147227409572217</v>
      </c>
      <c r="AE125" s="52">
        <f>'[9]NAW4 - Refurb - NPgN'!AE122</f>
        <v>0</v>
      </c>
      <c r="AF125" s="52">
        <f>'[9]NAW4 - Refurb - NPgN'!AF122</f>
        <v>0</v>
      </c>
      <c r="AG125" s="52">
        <f>'[9]NAW4 - Refurb - NPgN'!AG122</f>
        <v>0</v>
      </c>
      <c r="AH125" s="52">
        <f>'[9]NAW4 - Refurb - NPgN'!AH122</f>
        <v>0</v>
      </c>
      <c r="AI125" s="52">
        <f>'[9]NAW4 - Refurb - NPgN'!AI122</f>
        <v>0</v>
      </c>
      <c r="AJ125" s="59">
        <f t="shared" si="704"/>
        <v>0</v>
      </c>
      <c r="AK125" s="52">
        <f>'[9]NAW4 - Refurb - NPgN'!AK122</f>
        <v>14.103970357156904</v>
      </c>
      <c r="AL125" s="52">
        <f>'[9]NAW4 - Refurb - NPgN'!AL122</f>
        <v>18.625951639286424</v>
      </c>
      <c r="AM125" s="52">
        <f>'[9]NAW4 - Refurb - NPgN'!AM122</f>
        <v>3.6120422462634956</v>
      </c>
      <c r="AN125" s="52">
        <f>'[9]NAW4 - Refurb - NPgN'!AN122</f>
        <v>0</v>
      </c>
      <c r="AO125" s="52">
        <f>'[9]NAW4 - Refurb - NPgN'!AO122</f>
        <v>17.106950309195692</v>
      </c>
      <c r="AP125" s="59">
        <f t="shared" si="705"/>
        <v>53.448914551902519</v>
      </c>
      <c r="BB125" s="6"/>
      <c r="BC125" s="6"/>
      <c r="BD125" s="58" t="s">
        <v>30</v>
      </c>
      <c r="BE125" s="172">
        <f>'NPgN - Probs. of Failure'!O$35</f>
        <v>1.3793130302895183E-4</v>
      </c>
      <c r="BF125" s="172">
        <f>'NPgN - Probs. of Failure'!P$35</f>
        <v>5.9323943797336641E-4</v>
      </c>
      <c r="BG125" s="172">
        <f>'NPgN - Probs. of Failure'!Q$35</f>
        <v>1.7122392451512109E-3</v>
      </c>
      <c r="BH125" s="172">
        <f>'NPgN - Probs. of Failure'!R$35</f>
        <v>3.8326673151664798E-3</v>
      </c>
      <c r="BI125" s="172">
        <f>'NPgN - Probs. of Failure'!S$35</f>
        <v>7.2922602386231673E-3</v>
      </c>
      <c r="BJ125" s="176"/>
      <c r="BK125" s="6"/>
      <c r="BL125" s="58" t="s">
        <v>30</v>
      </c>
      <c r="BM125" s="194">
        <f>$BM5*'NPgN - Average Cons. of Failure'!$Q$35</f>
        <v>580814.57140947983</v>
      </c>
      <c r="BN125" s="194">
        <f>$BM5*'NPgN - Average Cons. of Failure'!$Q$35</f>
        <v>580814.57140947983</v>
      </c>
      <c r="BO125" s="194">
        <f>$BM5*'NPgN - Average Cons. of Failure'!$Q$35</f>
        <v>580814.57140947983</v>
      </c>
      <c r="BP125" s="194">
        <f>$BM5*'NPgN - Average Cons. of Failure'!$Q$35</f>
        <v>580814.57140947983</v>
      </c>
      <c r="BQ125" s="194">
        <f>$BM5*'NPgN - Average Cons. of Failure'!$Q$35</f>
        <v>580814.57140947983</v>
      </c>
      <c r="BR125" s="176"/>
      <c r="BS125" s="6"/>
      <c r="BT125" s="58" t="s">
        <v>30</v>
      </c>
      <c r="BU125" s="24">
        <f t="shared" si="418"/>
        <v>80.112510652711748</v>
      </c>
      <c r="BV125" s="24">
        <f t="shared" si="418"/>
        <v>344.56210990970152</v>
      </c>
      <c r="BW125" s="24">
        <f t="shared" si="418"/>
        <v>994.49350332299184</v>
      </c>
      <c r="BX125" s="24">
        <f t="shared" si="418"/>
        <v>2226.0690240135409</v>
      </c>
      <c r="BY125" s="24">
        <f t="shared" si="418"/>
        <v>4235.4510051023062</v>
      </c>
      <c r="BZ125" s="6"/>
      <c r="CA125" s="6"/>
      <c r="CB125" s="58" t="s">
        <v>30</v>
      </c>
      <c r="CC125" s="195">
        <f t="shared" si="706"/>
        <v>1611.7416761660197</v>
      </c>
      <c r="CD125" s="195">
        <f t="shared" si="692"/>
        <v>11663.287425795899</v>
      </c>
      <c r="CE125" s="195">
        <f t="shared" si="692"/>
        <v>2140.3925386409992</v>
      </c>
      <c r="CF125" s="195">
        <f t="shared" si="692"/>
        <v>0</v>
      </c>
      <c r="CG125" s="195">
        <f t="shared" si="692"/>
        <v>74750.670684808123</v>
      </c>
      <c r="CH125" s="198">
        <f t="shared" si="483"/>
        <v>90166.092325411038</v>
      </c>
      <c r="CI125" s="68"/>
      <c r="CJ125" s="68"/>
      <c r="CK125" s="195">
        <f t="shared" si="693"/>
        <v>1612.4329357859388</v>
      </c>
      <c r="CL125" s="195">
        <f t="shared" si="693"/>
        <v>11663.287425795899</v>
      </c>
      <c r="CM125" s="195">
        <f t="shared" si="693"/>
        <v>2037.2599026241708</v>
      </c>
      <c r="CN125" s="195">
        <f t="shared" si="693"/>
        <v>0</v>
      </c>
      <c r="CO125" s="195">
        <f t="shared" si="693"/>
        <v>49430.477537077815</v>
      </c>
      <c r="CP125" s="198">
        <f t="shared" si="419"/>
        <v>64743.457801283825</v>
      </c>
      <c r="CS125" s="195">
        <f t="shared" si="707"/>
        <v>1129.9044754832632</v>
      </c>
      <c r="CT125" s="195">
        <f t="shared" si="694"/>
        <v>9480.5500710943579</v>
      </c>
      <c r="CU125" s="195">
        <f t="shared" si="694"/>
        <v>2574.2233462681675</v>
      </c>
      <c r="CV125" s="195">
        <f t="shared" si="694"/>
        <v>0</v>
      </c>
      <c r="CW125" s="195">
        <f t="shared" si="694"/>
        <v>54806.744260520536</v>
      </c>
      <c r="CX125" s="198">
        <f t="shared" si="420"/>
        <v>67991.422153366322</v>
      </c>
      <c r="DA125" s="195">
        <f t="shared" si="708"/>
        <v>1129.9044754832632</v>
      </c>
      <c r="DB125" s="195">
        <f t="shared" si="695"/>
        <v>9480.5500710943579</v>
      </c>
      <c r="DC125" s="195">
        <f t="shared" si="695"/>
        <v>2574.2233462681675</v>
      </c>
      <c r="DD125" s="195">
        <f t="shared" si="695"/>
        <v>0</v>
      </c>
      <c r="DE125" s="195">
        <f t="shared" si="695"/>
        <v>54806.744260520536</v>
      </c>
      <c r="DF125" s="198">
        <f t="shared" si="421"/>
        <v>67991.422153366322</v>
      </c>
      <c r="DG125" s="6"/>
      <c r="DH125" s="6"/>
      <c r="DI125" s="195">
        <f t="shared" si="709"/>
        <v>1129.9044754832632</v>
      </c>
      <c r="DJ125" s="195">
        <f t="shared" si="696"/>
        <v>6417.7971959085935</v>
      </c>
      <c r="DK125" s="195">
        <f t="shared" si="696"/>
        <v>3592.1525476372326</v>
      </c>
      <c r="DL125" s="195">
        <f t="shared" si="696"/>
        <v>0</v>
      </c>
      <c r="DM125" s="195">
        <f t="shared" si="696"/>
        <v>72455.64988131811</v>
      </c>
      <c r="DN125" s="198">
        <f t="shared" si="423"/>
        <v>83595.5041003472</v>
      </c>
      <c r="DO125" s="6"/>
      <c r="DP125" s="6"/>
      <c r="DQ125" s="195">
        <f t="shared" si="710"/>
        <v>1129.9044754832632</v>
      </c>
      <c r="DR125" s="195">
        <f t="shared" si="697"/>
        <v>6417.7971959085935</v>
      </c>
      <c r="DS125" s="195">
        <f t="shared" si="697"/>
        <v>3592.1525476372326</v>
      </c>
      <c r="DT125" s="195">
        <f t="shared" si="697"/>
        <v>0</v>
      </c>
      <c r="DU125" s="195">
        <f t="shared" si="697"/>
        <v>72455.64988131811</v>
      </c>
      <c r="DV125" s="198">
        <f t="shared" si="422"/>
        <v>83595.5041003472</v>
      </c>
    </row>
    <row r="126" spans="1:126" ht="25.5" customHeight="1" thickBot="1">
      <c r="A126" s="19"/>
      <c r="B126" s="60"/>
      <c r="C126" s="61"/>
      <c r="D126" s="62">
        <f>SUM(D122:D125)</f>
        <v>462.40568925014094</v>
      </c>
      <c r="E126" s="63">
        <f>SUM(E122:E125)</f>
        <v>462.40568925014094</v>
      </c>
      <c r="F126" s="64"/>
      <c r="G126" s="65">
        <f>SUM(G122:G125)</f>
        <v>40.431752048388361</v>
      </c>
      <c r="H126" s="66">
        <f t="shared" ref="H126:K126" si="711">SUM(H122:H125)</f>
        <v>255.69451191849149</v>
      </c>
      <c r="I126" s="66">
        <f t="shared" si="711"/>
        <v>91.924237787489687</v>
      </c>
      <c r="J126" s="66">
        <f t="shared" si="711"/>
        <v>10.685344730778018</v>
      </c>
      <c r="K126" s="66">
        <f t="shared" si="711"/>
        <v>63.669842764993334</v>
      </c>
      <c r="L126" s="67"/>
      <c r="M126" s="65">
        <f>SUM(M122:M125)</f>
        <v>40.414418715055028</v>
      </c>
      <c r="N126" s="66">
        <f t="shared" ref="N126:Q126" si="712">SUM(N122:N125)</f>
        <v>255.69451191849149</v>
      </c>
      <c r="O126" s="66">
        <f t="shared" si="712"/>
        <v>96.577737787489696</v>
      </c>
      <c r="P126" s="66">
        <f t="shared" si="712"/>
        <v>19.992344730778019</v>
      </c>
      <c r="Q126" s="66">
        <f t="shared" si="712"/>
        <v>96.283986848185521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28.332352048388366</v>
      </c>
      <c r="Z126" s="66">
        <f t="shared" ref="Z126:AC126" si="714">SUM(Z122:Z125)</f>
        <v>207.84231191849153</v>
      </c>
      <c r="AA126" s="66">
        <f t="shared" si="714"/>
        <v>116.15283778748973</v>
      </c>
      <c r="AB126" s="66">
        <f t="shared" si="714"/>
        <v>39.483344730778015</v>
      </c>
      <c r="AC126" s="66">
        <f t="shared" si="714"/>
        <v>70.594842764993331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28.332352048388366</v>
      </c>
      <c r="AL126" s="66">
        <f t="shared" ref="AL126:AO126" si="716">SUM(AL122:AL125)</f>
        <v>140.69751191849153</v>
      </c>
      <c r="AM126" s="66">
        <f t="shared" si="716"/>
        <v>162.08333778748971</v>
      </c>
      <c r="AN126" s="66">
        <f t="shared" si="716"/>
        <v>37.964644730778019</v>
      </c>
      <c r="AO126" s="66">
        <f t="shared" si="716"/>
        <v>93.327842764993306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2250.8667083518753</v>
      </c>
      <c r="CD126" s="197">
        <f t="shared" ref="CD126:CG126" si="717">SUM(CD122:CD125)</f>
        <v>47961.083942322926</v>
      </c>
      <c r="CE126" s="197">
        <f t="shared" si="717"/>
        <v>47356.73108656265</v>
      </c>
      <c r="CF126" s="197">
        <f t="shared" si="717"/>
        <v>20489.280196426775</v>
      </c>
      <c r="CG126" s="197">
        <f t="shared" si="717"/>
        <v>226260.66799239174</v>
      </c>
      <c r="CH126" s="198">
        <f t="shared" si="483"/>
        <v>344318.62992605596</v>
      </c>
      <c r="CI126" s="68"/>
      <c r="CJ126" s="68"/>
      <c r="CK126" s="197">
        <f>SUM(CK122:CK125)</f>
        <v>2251.8320822007449</v>
      </c>
      <c r="CL126" s="197">
        <f t="shared" ref="CL126:CO126" si="718">SUM(CL122:CL125)</f>
        <v>47961.083942322926</v>
      </c>
      <c r="CM126" s="197">
        <f t="shared" si="718"/>
        <v>45074.895198086648</v>
      </c>
      <c r="CN126" s="197">
        <f t="shared" si="718"/>
        <v>10950.942729957778</v>
      </c>
      <c r="CO126" s="197">
        <f t="shared" si="718"/>
        <v>149619.699251677</v>
      </c>
      <c r="CP126" s="198">
        <f t="shared" si="419"/>
        <v>255858.4532042451</v>
      </c>
      <c r="CS126" s="197">
        <f>SUM(CS122:CS125)</f>
        <v>1577.9602929502535</v>
      </c>
      <c r="CT126" s="197">
        <f t="shared" ref="CT126:CW126" si="719">SUM(CT122:CT125)</f>
        <v>38985.359888627077</v>
      </c>
      <c r="CU126" s="197">
        <f t="shared" si="719"/>
        <v>56955.348406968107</v>
      </c>
      <c r="CV126" s="197">
        <f t="shared" si="719"/>
        <v>40464.754093380383</v>
      </c>
      <c r="CW126" s="197">
        <f t="shared" si="719"/>
        <v>165892.96729071066</v>
      </c>
      <c r="CX126" s="198">
        <f t="shared" si="420"/>
        <v>303876.38997263648</v>
      </c>
      <c r="CY126" s="6"/>
      <c r="CZ126" s="6"/>
      <c r="DA126" s="197">
        <f>SUM(DA122:DA125)</f>
        <v>1577.9602929502535</v>
      </c>
      <c r="DB126" s="197">
        <f t="shared" ref="DB126:DE126" si="720">SUM(DB122:DB125)</f>
        <v>38985.359888627077</v>
      </c>
      <c r="DC126" s="197">
        <f t="shared" si="720"/>
        <v>56955.348406968107</v>
      </c>
      <c r="DD126" s="197">
        <f t="shared" si="720"/>
        <v>40464.754093380383</v>
      </c>
      <c r="DE126" s="197">
        <f t="shared" si="720"/>
        <v>165892.96729071066</v>
      </c>
      <c r="DF126" s="198">
        <f t="shared" si="421"/>
        <v>303876.38997263648</v>
      </c>
      <c r="DG126" s="6"/>
      <c r="DH126" s="6"/>
      <c r="DI126" s="197">
        <f>SUM(DI122:DI125)</f>
        <v>1577.9602929502535</v>
      </c>
      <c r="DJ126" s="197">
        <f t="shared" ref="DJ126:DM126" si="721">SUM(DJ122:DJ125)</f>
        <v>26390.887817529045</v>
      </c>
      <c r="DK126" s="197">
        <f t="shared" si="721"/>
        <v>79477.291734710059</v>
      </c>
      <c r="DL126" s="197">
        <f t="shared" si="721"/>
        <v>38908.304849765205</v>
      </c>
      <c r="DM126" s="197">
        <f t="shared" si="721"/>
        <v>219313.93513639312</v>
      </c>
      <c r="DN126" s="198">
        <f t="shared" si="423"/>
        <v>365668.37983134767</v>
      </c>
      <c r="DO126" s="6"/>
      <c r="DP126" s="6"/>
      <c r="DQ126" s="197">
        <f>SUM(DQ122:DQ125)</f>
        <v>1577.9602929502535</v>
      </c>
      <c r="DR126" s="197">
        <f t="shared" ref="DR126:DU126" si="722">SUM(DR122:DR125)</f>
        <v>26390.887817529045</v>
      </c>
      <c r="DS126" s="197">
        <f t="shared" si="722"/>
        <v>79477.291734710059</v>
      </c>
      <c r="DT126" s="197">
        <f t="shared" si="722"/>
        <v>38908.304849765205</v>
      </c>
      <c r="DU126" s="197">
        <f t="shared" si="722"/>
        <v>219313.93513639312</v>
      </c>
      <c r="DV126" s="198">
        <f t="shared" si="422"/>
        <v>365668.37983134767</v>
      </c>
    </row>
    <row r="127" spans="1:126" ht="25.5" customHeight="1">
      <c r="A127" s="19"/>
      <c r="B127" s="48" t="s">
        <v>45</v>
      </c>
      <c r="C127" s="48"/>
      <c r="D127" s="49">
        <f>L127</f>
        <v>55.864762600702164</v>
      </c>
      <c r="E127" s="50">
        <f>D127+SUM(AE127:AI127)</f>
        <v>55.864762600702164</v>
      </c>
      <c r="F127" s="51" t="s">
        <v>25</v>
      </c>
      <c r="G127" s="52">
        <f>'[9]NAW4 - Refurb - NPgN'!G124</f>
        <v>20.280036480507491</v>
      </c>
      <c r="H127" s="52">
        <f>'[9]NAW4 - Refurb - NPgN'!H124</f>
        <v>31.869077740982696</v>
      </c>
      <c r="I127" s="52">
        <f>'[9]NAW4 - Refurb - NPgN'!I124</f>
        <v>0.49426436697175796</v>
      </c>
      <c r="J127" s="52">
        <f>'[9]NAW4 - Refurb - NPgN'!J124</f>
        <v>3.1782124567005128</v>
      </c>
      <c r="K127" s="52">
        <f>'[9]NAW4 - Refurb - NPgN'!K124</f>
        <v>4.3171555539706835E-2</v>
      </c>
      <c r="L127" s="53">
        <f>SUM(G127:K127)</f>
        <v>55.864762600702164</v>
      </c>
      <c r="M127" s="52">
        <f>'[9]NAW4 - Refurb - NPgN'!M124</f>
        <v>15.497323849138423</v>
      </c>
      <c r="N127" s="52">
        <f>'[9]NAW4 - Refurb - NPgN'!N124</f>
        <v>31.869077740982696</v>
      </c>
      <c r="O127" s="52">
        <f>'[9]NAW4 - Refurb - NPgN'!O124</f>
        <v>0.52291310083389986</v>
      </c>
      <c r="P127" s="52">
        <f>'[9]NAW4 - Refurb - NPgN'!P124</f>
        <v>3.2074772886652156</v>
      </c>
      <c r="Q127" s="52">
        <f>'[9]NAW4 - Refurb - NPgN'!Q124</f>
        <v>5.0666521261064759E-2</v>
      </c>
      <c r="R127" s="53">
        <f>SUM(M127:Q127)</f>
        <v>51.147458500881299</v>
      </c>
      <c r="S127" s="52">
        <f>'[9]NAW4 - Refurb - NPgN'!S124</f>
        <v>0</v>
      </c>
      <c r="T127" s="52">
        <f>'[9]NAW4 - Refurb - NPgN'!T124</f>
        <v>0</v>
      </c>
      <c r="U127" s="52">
        <f>'[9]NAW4 - Refurb - NPgN'!U124</f>
        <v>0</v>
      </c>
      <c r="V127" s="52">
        <f>'[9]NAW4 - Refurb - NPgN'!V124</f>
        <v>0</v>
      </c>
      <c r="W127" s="52">
        <f>'[9]NAW4 - Refurb - NPgN'!W124</f>
        <v>0</v>
      </c>
      <c r="X127" s="53">
        <f>SUM(S127:W127)</f>
        <v>0</v>
      </c>
      <c r="Y127" s="54">
        <f>'[9]NAW4 - Refurb - NPgN'!Y124</f>
        <v>19.85487032355924</v>
      </c>
      <c r="Z127" s="54">
        <f>'[9]NAW4 - Refurb - NPgN'!Z124</f>
        <v>31.56424481510334</v>
      </c>
      <c r="AA127" s="54">
        <f>'[9]NAW4 - Refurb - NPgN'!AA124</f>
        <v>1.0577856029513628</v>
      </c>
      <c r="AB127" s="54">
        <f>'[9]NAW4 - Refurb - NPgN'!AB124</f>
        <v>3.4079282937388853</v>
      </c>
      <c r="AC127" s="54">
        <f>'[9]NAW4 - Refurb - NPgN'!AC124</f>
        <v>4.3171555539706835E-2</v>
      </c>
      <c r="AD127" s="53">
        <f>SUM(Y127:AC127)</f>
        <v>55.92800059089253</v>
      </c>
      <c r="AE127" s="54">
        <f>'[9]NAW4 - Refurb - NPgN'!AE124</f>
        <v>0</v>
      </c>
      <c r="AF127" s="54">
        <f>'[9]NAW4 - Refurb - NPgN'!AF124</f>
        <v>0</v>
      </c>
      <c r="AG127" s="54">
        <f>'[9]NAW4 - Refurb - NPgN'!AG124</f>
        <v>0</v>
      </c>
      <c r="AH127" s="54">
        <f>'[9]NAW4 - Refurb - NPgN'!AH124</f>
        <v>0</v>
      </c>
      <c r="AI127" s="54">
        <f>'[9]NAW4 - Refurb - NPgN'!AI124</f>
        <v>0</v>
      </c>
      <c r="AJ127" s="53">
        <f>SUM(AE127:AI127)</f>
        <v>0</v>
      </c>
      <c r="AK127" s="54">
        <f>'[9]NAW4 - Refurb - NPgN'!AK124</f>
        <v>19.689203510569619</v>
      </c>
      <c r="AL127" s="54">
        <f>'[9]NAW4 - Refurb - NPgN'!AL124</f>
        <v>26.076768767033705</v>
      </c>
      <c r="AM127" s="54">
        <f>'[9]NAW4 - Refurb - NPgN'!AM124</f>
        <v>2.3638399341308194</v>
      </c>
      <c r="AN127" s="54">
        <f>'[9]NAW4 - Refurb - NPgN'!AN124</f>
        <v>2.9470890270732339</v>
      </c>
      <c r="AO127" s="54">
        <f>'[9]NAW4 - Refurb - NPgN'!AO124</f>
        <v>0.14835661610498274</v>
      </c>
      <c r="AP127" s="53">
        <f>SUM(AK127:AO127)</f>
        <v>51.225257854912364</v>
      </c>
      <c r="BB127" s="6"/>
      <c r="BC127" s="6"/>
      <c r="BD127" s="51" t="s">
        <v>25</v>
      </c>
      <c r="BE127" s="172">
        <f>'NPgN - Probs. of Failure'!O$36</f>
        <v>5.1787708133333972E-4</v>
      </c>
      <c r="BF127" s="172">
        <f>'NPgN - Probs. of Failure'!P$36</f>
        <v>2.2273777012386457E-3</v>
      </c>
      <c r="BG127" s="172">
        <f>'NPgN - Probs. of Failure'!Q$36</f>
        <v>6.4287760888997398E-3</v>
      </c>
      <c r="BH127" s="172">
        <f>'NPgN - Probs. of Failure'!R$36</f>
        <v>1.4390138564003001E-2</v>
      </c>
      <c r="BI127" s="172">
        <f>'NPgN - Probs. of Failure'!S$36</f>
        <v>2.7379531446234805E-2</v>
      </c>
      <c r="BJ127" s="175"/>
      <c r="BK127" s="6"/>
      <c r="BL127" s="51" t="s">
        <v>25</v>
      </c>
      <c r="BM127" s="242">
        <f>IFERROR($BM2*'NPgN - Average Cons. of Failure'!$Q$36,0)</f>
        <v>73518.646100142709</v>
      </c>
      <c r="BN127" s="242">
        <f>IFERROR($BM2*'NPgN - Average Cons. of Failure'!$Q$36,0)</f>
        <v>73518.646100142709</v>
      </c>
      <c r="BO127" s="242">
        <f>IFERROR($BM2*'NPgN - Average Cons. of Failure'!$Q$36,0)</f>
        <v>73518.646100142709</v>
      </c>
      <c r="BP127" s="242">
        <f>IFERROR($BM2*'NPgN - Average Cons. of Failure'!$Q$36,0)</f>
        <v>73518.646100142709</v>
      </c>
      <c r="BQ127" s="242">
        <f>IFERROR($BM2*'NPgN - Average Cons. of Failure'!$Q$36,0)</f>
        <v>73518.646100142709</v>
      </c>
      <c r="BR127" s="175"/>
      <c r="BS127" s="6"/>
      <c r="BT127" s="51" t="s">
        <v>25</v>
      </c>
      <c r="BU127" s="24">
        <f t="shared" si="418"/>
        <v>38.073621865920622</v>
      </c>
      <c r="BV127" s="24">
        <f t="shared" si="418"/>
        <v>163.7537929487134</v>
      </c>
      <c r="BW127" s="24">
        <f t="shared" si="418"/>
        <v>472.63491413687956</v>
      </c>
      <c r="BX127" s="24">
        <f t="shared" si="418"/>
        <v>1057.9435044189524</v>
      </c>
      <c r="BY127" s="24">
        <f t="shared" si="418"/>
        <v>2012.9060827834651</v>
      </c>
      <c r="BZ127" s="6"/>
      <c r="CA127" s="6"/>
      <c r="CB127" s="51" t="s">
        <v>25</v>
      </c>
      <c r="CC127" s="195">
        <f>IF(BU127="","",M127*BU127)</f>
        <v>590.03924816580979</v>
      </c>
      <c r="CD127" s="195">
        <f t="shared" ref="CD127:CG130" si="723">IF(BV127="","",N127*BV127)</f>
        <v>5218.6823578633312</v>
      </c>
      <c r="CE127" s="195">
        <f t="shared" si="723"/>
        <v>247.1469885136797</v>
      </c>
      <c r="CF127" s="195">
        <f t="shared" si="723"/>
        <v>3393.3297631146784</v>
      </c>
      <c r="CG127" s="195">
        <f t="shared" si="723"/>
        <v>101.98694883987501</v>
      </c>
      <c r="CH127" s="198">
        <f t="shared" si="483"/>
        <v>9551.1853064973729</v>
      </c>
      <c r="CI127" s="68"/>
      <c r="CJ127" s="68"/>
      <c r="CK127" s="195">
        <f t="shared" ref="CK127:CO130" si="724">IF(BU127="","",G127*BU127)</f>
        <v>772.13444038591786</v>
      </c>
      <c r="CL127" s="195">
        <f t="shared" si="724"/>
        <v>5218.6823578633312</v>
      </c>
      <c r="CM127" s="195">
        <f t="shared" si="724"/>
        <v>233.60659664461596</v>
      </c>
      <c r="CN127" s="195">
        <f t="shared" si="724"/>
        <v>3362.3692242297088</v>
      </c>
      <c r="CO127" s="195">
        <f t="shared" si="724"/>
        <v>86.90028674910009</v>
      </c>
      <c r="CP127" s="198">
        <f t="shared" si="419"/>
        <v>9673.6929058726728</v>
      </c>
      <c r="CS127" s="195">
        <f>IF(BU127="","",Y127*BU127)</f>
        <v>755.94682489608351</v>
      </c>
      <c r="CT127" s="195">
        <f t="shared" ref="CT127:CW130" si="725">IF(BV127="","",Z127*BV127)</f>
        <v>5168.7648100349325</v>
      </c>
      <c r="CU127" s="195">
        <f t="shared" si="725"/>
        <v>499.94640762614472</v>
      </c>
      <c r="CV127" s="195">
        <f t="shared" si="725"/>
        <v>3605.3956018866174</v>
      </c>
      <c r="CW127" s="195">
        <f t="shared" si="725"/>
        <v>86.90028674910009</v>
      </c>
      <c r="CX127" s="198">
        <f t="shared" si="420"/>
        <v>10116.953931192878</v>
      </c>
      <c r="CY127" s="6"/>
      <c r="CZ127" s="6"/>
      <c r="DA127" s="195">
        <f>IF(BU127="","",(S127+Y127)*BU127)</f>
        <v>755.94682489608351</v>
      </c>
      <c r="DB127" s="195">
        <f t="shared" ref="DB127:DE130" si="726">IF(BV127="","",(T127+Z127)*BV127)</f>
        <v>5168.7648100349325</v>
      </c>
      <c r="DC127" s="195">
        <f t="shared" si="726"/>
        <v>499.94640762614472</v>
      </c>
      <c r="DD127" s="195">
        <f t="shared" si="726"/>
        <v>3605.3956018866174</v>
      </c>
      <c r="DE127" s="195">
        <f t="shared" si="726"/>
        <v>86.90028674910009</v>
      </c>
      <c r="DF127" s="198">
        <f t="shared" si="421"/>
        <v>10116.953931192878</v>
      </c>
      <c r="DG127" s="6"/>
      <c r="DH127" s="6"/>
      <c r="DI127" s="195">
        <f>IF(BU127="","",AK127*BU127)</f>
        <v>749.63928930258453</v>
      </c>
      <c r="DJ127" s="195">
        <f t="shared" ref="DJ127:DM130" si="727">IF(BV127="","",AL127*BV127)</f>
        <v>4270.1697934483136</v>
      </c>
      <c r="DK127" s="195">
        <f t="shared" si="727"/>
        <v>1117.2332843012468</v>
      </c>
      <c r="DL127" s="195">
        <f t="shared" si="727"/>
        <v>3117.8536931364984</v>
      </c>
      <c r="DM127" s="195">
        <f t="shared" si="727"/>
        <v>298.62793497889112</v>
      </c>
      <c r="DN127" s="198">
        <f t="shared" si="423"/>
        <v>9553.5239951675339</v>
      </c>
      <c r="DO127" s="6"/>
      <c r="DP127" s="6"/>
      <c r="DQ127" s="195">
        <f>IF(BU127="","",(AE127+AK127)*BU127)</f>
        <v>749.63928930258453</v>
      </c>
      <c r="DR127" s="195">
        <f t="shared" ref="DR127:DU130" si="728">IF(BV127="","",(AF127+AL127)*BV127)</f>
        <v>4270.1697934483136</v>
      </c>
      <c r="DS127" s="195">
        <f t="shared" si="728"/>
        <v>1117.2332843012468</v>
      </c>
      <c r="DT127" s="195">
        <f t="shared" si="728"/>
        <v>3117.8536931364984</v>
      </c>
      <c r="DU127" s="195">
        <f t="shared" si="728"/>
        <v>298.62793497889112</v>
      </c>
      <c r="DV127" s="198">
        <f t="shared" si="422"/>
        <v>9553.5239951675339</v>
      </c>
    </row>
    <row r="128" spans="1:126" ht="25.5" customHeight="1">
      <c r="A128" s="19"/>
      <c r="B128" s="55"/>
      <c r="C128" s="55"/>
      <c r="D128" s="56">
        <f t="shared" ref="D128:D130" si="729">L128</f>
        <v>65.575878901271111</v>
      </c>
      <c r="E128" s="57">
        <f t="shared" ref="E128:E130" si="730">D128+SUM(AE128:AI128)</f>
        <v>65.575878901271111</v>
      </c>
      <c r="F128" s="58" t="s">
        <v>27</v>
      </c>
      <c r="G128" s="52">
        <f>'[9]NAW4 - Refurb - NPgN'!G125</f>
        <v>31.917546409260396</v>
      </c>
      <c r="H128" s="52">
        <f>'[9]NAW4 - Refurb - NPgN'!H125</f>
        <v>27.570063134674665</v>
      </c>
      <c r="I128" s="52">
        <f>'[9]NAW4 - Refurb - NPgN'!I125</f>
        <v>0.87466965351078108</v>
      </c>
      <c r="J128" s="52">
        <f>'[9]NAW4 - Refurb - NPgN'!J125</f>
        <v>3.5588339799883006</v>
      </c>
      <c r="K128" s="52">
        <f>'[9]NAW4 - Refurb - NPgN'!K125</f>
        <v>1.6547657238369631</v>
      </c>
      <c r="L128" s="59">
        <f t="shared" ref="L128:L130" si="731">SUM(G128:K128)</f>
        <v>65.575878901271111</v>
      </c>
      <c r="M128" s="52">
        <f>'[9]NAW4 - Refurb - NPgN'!M125</f>
        <v>24.390318708235174</v>
      </c>
      <c r="N128" s="52">
        <f>'[9]NAW4 - Refurb - NPgN'!N125</f>
        <v>27.570063134674665</v>
      </c>
      <c r="O128" s="52">
        <f>'[9]NAW4 - Refurb - NPgN'!O125</f>
        <v>0.92536757914569556</v>
      </c>
      <c r="P128" s="52">
        <f>'[9]NAW4 - Refurb - NPgN'!P125</f>
        <v>3.5916035571747034</v>
      </c>
      <c r="Q128" s="52">
        <f>'[9]NAW4 - Refurb - NPgN'!Q125</f>
        <v>1.9420477599366124</v>
      </c>
      <c r="R128" s="59">
        <f t="shared" ref="R128:R130" si="732">SUM(M128:Q128)</f>
        <v>58.419400739166846</v>
      </c>
      <c r="S128" s="52">
        <f>'[9]NAW4 - Refurb - NPgN'!S125</f>
        <v>0</v>
      </c>
      <c r="T128" s="52">
        <f>'[9]NAW4 - Refurb - NPgN'!T125</f>
        <v>0</v>
      </c>
      <c r="U128" s="52">
        <f>'[9]NAW4 - Refurb - NPgN'!U125</f>
        <v>0</v>
      </c>
      <c r="V128" s="52">
        <f>'[9]NAW4 - Refurb - NPgN'!V125</f>
        <v>0</v>
      </c>
      <c r="W128" s="52">
        <f>'[9]NAW4 - Refurb - NPgN'!W125</f>
        <v>0</v>
      </c>
      <c r="X128" s="59">
        <f t="shared" ref="X128:X130" si="733">SUM(S128:W128)</f>
        <v>0</v>
      </c>
      <c r="Y128" s="52">
        <f>'[9]NAW4 - Refurb - NPgN'!Y125</f>
        <v>31.2484026156047</v>
      </c>
      <c r="Z128" s="52">
        <f>'[9]NAW4 - Refurb - NPgN'!Z125</f>
        <v>27.306350984598424</v>
      </c>
      <c r="AA128" s="52">
        <f>'[9]NAW4 - Refurb - NPgN'!AA125</f>
        <v>1.8718989849313321</v>
      </c>
      <c r="AB128" s="52">
        <f>'[9]NAW4 - Refurb - NPgN'!AB125</f>
        <v>3.816060498898346</v>
      </c>
      <c r="AC128" s="52">
        <f>'[9]NAW4 - Refurb - NPgN'!AC125</f>
        <v>1.6547657238369631</v>
      </c>
      <c r="AD128" s="59">
        <f t="shared" ref="AD128:AD130" si="734">SUM(Y128:AC128)</f>
        <v>65.897478807869774</v>
      </c>
      <c r="AE128" s="52">
        <f>'[9]NAW4 - Refurb - NPgN'!AE125</f>
        <v>0</v>
      </c>
      <c r="AF128" s="52">
        <f>'[9]NAW4 - Refurb - NPgN'!AF125</f>
        <v>0</v>
      </c>
      <c r="AG128" s="52">
        <f>'[9]NAW4 - Refurb - NPgN'!AG125</f>
        <v>0</v>
      </c>
      <c r="AH128" s="52">
        <f>'[9]NAW4 - Refurb - NPgN'!AH125</f>
        <v>0</v>
      </c>
      <c r="AI128" s="52">
        <f>'[9]NAW4 - Refurb - NPgN'!AI125</f>
        <v>0</v>
      </c>
      <c r="AJ128" s="59">
        <f t="shared" ref="AJ128:AJ130" si="735">SUM(AE128:AI128)</f>
        <v>0</v>
      </c>
      <c r="AK128" s="52">
        <f>'[9]NAW4 - Refurb - NPgN'!AK125</f>
        <v>30.987669445960119</v>
      </c>
      <c r="AL128" s="52">
        <f>'[9]NAW4 - Refurb - NPgN'!AL125</f>
        <v>22.559114107368675</v>
      </c>
      <c r="AM128" s="52">
        <f>'[9]NAW4 - Refurb - NPgN'!AM125</f>
        <v>4.1831440708718777</v>
      </c>
      <c r="AN128" s="52">
        <f>'[9]NAW4 - Refurb - NPgN'!AN125</f>
        <v>3.3000312957326008</v>
      </c>
      <c r="AO128" s="52">
        <f>'[9]NAW4 - Refurb - NPgN'!AO125</f>
        <v>5.6865090953039896</v>
      </c>
      <c r="AP128" s="59">
        <f t="shared" ref="AP128:AP130" si="736">SUM(AK128:AO128)</f>
        <v>66.716468015237268</v>
      </c>
      <c r="BB128" s="6"/>
      <c r="BC128" s="6"/>
      <c r="BD128" s="58" t="s">
        <v>27</v>
      </c>
      <c r="BE128" s="172">
        <f>'NPgN - Probs. of Failure'!O$36</f>
        <v>5.1787708133333972E-4</v>
      </c>
      <c r="BF128" s="172">
        <f>'NPgN - Probs. of Failure'!P$36</f>
        <v>2.2273777012386457E-3</v>
      </c>
      <c r="BG128" s="172">
        <f>'NPgN - Probs. of Failure'!Q$36</f>
        <v>6.4287760888997398E-3</v>
      </c>
      <c r="BH128" s="172">
        <f>'NPgN - Probs. of Failure'!R$36</f>
        <v>1.4390138564003001E-2</v>
      </c>
      <c r="BI128" s="172">
        <f>'NPgN - Probs. of Failure'!S$36</f>
        <v>2.7379531446234805E-2</v>
      </c>
      <c r="BJ128" s="176"/>
      <c r="BK128" s="6"/>
      <c r="BL128" s="58" t="s">
        <v>27</v>
      </c>
      <c r="BM128" s="242">
        <f>IFERROR($BM3*'NPgN - Average Cons. of Failure'!$Q$36,0)</f>
        <v>105026.63728591817</v>
      </c>
      <c r="BN128" s="242">
        <f>IFERROR($BM3*'NPgN - Average Cons. of Failure'!$Q$36,0)</f>
        <v>105026.63728591817</v>
      </c>
      <c r="BO128" s="242">
        <f>IFERROR($BM3*'NPgN - Average Cons. of Failure'!$Q$36,0)</f>
        <v>105026.63728591817</v>
      </c>
      <c r="BP128" s="242">
        <f>IFERROR($BM3*'NPgN - Average Cons. of Failure'!$Q$36,0)</f>
        <v>105026.63728591817</v>
      </c>
      <c r="BQ128" s="242">
        <f>IFERROR($BM3*'NPgN - Average Cons. of Failure'!$Q$36,0)</f>
        <v>105026.63728591817</v>
      </c>
      <c r="BR128" s="176"/>
      <c r="BS128" s="6"/>
      <c r="BT128" s="58" t="s">
        <v>27</v>
      </c>
      <c r="BU128" s="24">
        <f t="shared" ref="BU128:BY178" si="737">IF(BM128&gt;0,BE128*BM128,"")</f>
        <v>54.390888379886619</v>
      </c>
      <c r="BV128" s="24">
        <f t="shared" si="737"/>
        <v>233.93398992673346</v>
      </c>
      <c r="BW128" s="24">
        <f t="shared" si="737"/>
        <v>675.19273448125659</v>
      </c>
      <c r="BX128" s="24">
        <f t="shared" si="737"/>
        <v>1511.3478634556466</v>
      </c>
      <c r="BY128" s="24">
        <f t="shared" si="737"/>
        <v>2875.5801182620935</v>
      </c>
      <c r="BZ128" s="6"/>
      <c r="CA128" s="6"/>
      <c r="CB128" s="58" t="s">
        <v>27</v>
      </c>
      <c r="CC128" s="195">
        <f t="shared" ref="CC128:CC130" si="738">IF(BU128="","",M128*BU128)</f>
        <v>1326.6111024094798</v>
      </c>
      <c r="CD128" s="195">
        <f t="shared" si="723"/>
        <v>6449.5748716263888</v>
      </c>
      <c r="CE128" s="195">
        <f t="shared" si="723"/>
        <v>624.80146616368279</v>
      </c>
      <c r="CF128" s="195">
        <f t="shared" si="723"/>
        <v>5428.1623625156881</v>
      </c>
      <c r="CG128" s="195">
        <f t="shared" si="723"/>
        <v>5584.5139271891576</v>
      </c>
      <c r="CH128" s="198">
        <f t="shared" si="483"/>
        <v>19413.663729904398</v>
      </c>
      <c r="CI128" s="68"/>
      <c r="CJ128" s="68"/>
      <c r="CK128" s="195">
        <f t="shared" si="724"/>
        <v>1736.0237041059331</v>
      </c>
      <c r="CL128" s="195">
        <f t="shared" si="724"/>
        <v>6449.5748716263888</v>
      </c>
      <c r="CM128" s="195">
        <f t="shared" si="724"/>
        <v>590.57059512171747</v>
      </c>
      <c r="CN128" s="195">
        <f t="shared" si="724"/>
        <v>5378.6361320486731</v>
      </c>
      <c r="CO128" s="195">
        <f t="shared" si="724"/>
        <v>4758.411415847153</v>
      </c>
      <c r="CP128" s="198">
        <f t="shared" si="419"/>
        <v>18913.216718749864</v>
      </c>
      <c r="CS128" s="195">
        <f t="shared" ref="CS128:CS130" si="739">IF(BU128="","",Y128*BU128)</f>
        <v>1699.6283787151124</v>
      </c>
      <c r="CT128" s="195">
        <f t="shared" si="725"/>
        <v>6387.8836361668964</v>
      </c>
      <c r="CU128" s="195">
        <f t="shared" si="725"/>
        <v>1263.8925943084746</v>
      </c>
      <c r="CV128" s="195">
        <f t="shared" si="725"/>
        <v>5767.3948818275039</v>
      </c>
      <c r="CW128" s="195">
        <f t="shared" si="725"/>
        <v>4758.411415847153</v>
      </c>
      <c r="CX128" s="198">
        <f t="shared" si="420"/>
        <v>19877.210906865141</v>
      </c>
      <c r="CY128" s="6"/>
      <c r="CZ128" s="6"/>
      <c r="DA128" s="195">
        <f t="shared" ref="DA128:DA130" si="740">IF(BU128="","",(S128+Y128)*BU128)</f>
        <v>1699.6283787151124</v>
      </c>
      <c r="DB128" s="195">
        <f t="shared" si="726"/>
        <v>6387.8836361668964</v>
      </c>
      <c r="DC128" s="195">
        <f t="shared" si="726"/>
        <v>1263.8925943084746</v>
      </c>
      <c r="DD128" s="195">
        <f t="shared" si="726"/>
        <v>5767.3948818275039</v>
      </c>
      <c r="DE128" s="195">
        <f t="shared" si="726"/>
        <v>4758.411415847153</v>
      </c>
      <c r="DF128" s="198">
        <f t="shared" si="421"/>
        <v>19877.210906865141</v>
      </c>
      <c r="DG128" s="6"/>
      <c r="DH128" s="6"/>
      <c r="DI128" s="195">
        <f t="shared" ref="DI128:DI130" si="741">IF(BU128="","",AK128*BU128)</f>
        <v>1685.4468699880399</v>
      </c>
      <c r="DJ128" s="195">
        <f t="shared" si="727"/>
        <v>5277.3435723492139</v>
      </c>
      <c r="DK128" s="195">
        <f t="shared" si="727"/>
        <v>2824.4284839410384</v>
      </c>
      <c r="DL128" s="195">
        <f t="shared" si="727"/>
        <v>4987.4952481422351</v>
      </c>
      <c r="DM128" s="195">
        <f t="shared" si="727"/>
        <v>16352.012496772717</v>
      </c>
      <c r="DN128" s="198">
        <f t="shared" si="423"/>
        <v>31126.726671193246</v>
      </c>
      <c r="DO128" s="6"/>
      <c r="DP128" s="6"/>
      <c r="DQ128" s="195">
        <f t="shared" ref="DQ128:DQ130" si="742">IF(BU128="","",(AE128+AK128)*BU128)</f>
        <v>1685.4468699880399</v>
      </c>
      <c r="DR128" s="195">
        <f t="shared" si="728"/>
        <v>5277.3435723492139</v>
      </c>
      <c r="DS128" s="195">
        <f t="shared" si="728"/>
        <v>2824.4284839410384</v>
      </c>
      <c r="DT128" s="195">
        <f t="shared" si="728"/>
        <v>4987.4952481422351</v>
      </c>
      <c r="DU128" s="195">
        <f t="shared" si="728"/>
        <v>16352.012496772717</v>
      </c>
      <c r="DV128" s="198">
        <f t="shared" si="422"/>
        <v>31126.726671193246</v>
      </c>
    </row>
    <row r="129" spans="1:126" ht="25.5" customHeight="1">
      <c r="A129" s="19"/>
      <c r="B129" s="55"/>
      <c r="C129" s="55"/>
      <c r="D129" s="56">
        <f t="shared" si="729"/>
        <v>77.741944450693282</v>
      </c>
      <c r="E129" s="57">
        <f t="shared" si="730"/>
        <v>77.741944450693282</v>
      </c>
      <c r="F129" s="58" t="s">
        <v>29</v>
      </c>
      <c r="G129" s="52">
        <f>'[9]NAW4 - Refurb - NPgN'!G126</f>
        <v>51.271816284464592</v>
      </c>
      <c r="H129" s="52">
        <f>'[9]NAW4 - Refurb - NPgN'!H126</f>
        <v>20.022953253418429</v>
      </c>
      <c r="I129" s="52">
        <f>'[9]NAW4 - Refurb - NPgN'!I126</f>
        <v>0.37769406296312075</v>
      </c>
      <c r="J129" s="52">
        <f>'[9]NAW4 - Refurb - NPgN'!J126</f>
        <v>6.0694808498471522</v>
      </c>
      <c r="K129" s="52">
        <f>'[9]NAW4 - Refurb - NPgN'!K126</f>
        <v>0</v>
      </c>
      <c r="L129" s="59">
        <f t="shared" si="731"/>
        <v>77.741944450693282</v>
      </c>
      <c r="M129" s="52">
        <f>'[9]NAW4 - Refurb - NPgN'!M126</f>
        <v>39.180202760364715</v>
      </c>
      <c r="N129" s="52">
        <f>'[9]NAW4 - Refurb - NPgN'!N126</f>
        <v>20.022953253418429</v>
      </c>
      <c r="O129" s="52">
        <f>'[9]NAW4 - Refurb - NPgN'!O126</f>
        <v>0.39958610579322795</v>
      </c>
      <c r="P129" s="52">
        <f>'[9]NAW4 - Refurb - NPgN'!P126</f>
        <v>6.1253683462318849</v>
      </c>
      <c r="Q129" s="52">
        <f>'[9]NAW4 - Refurb - NPgN'!Q126</f>
        <v>0</v>
      </c>
      <c r="R129" s="59">
        <f t="shared" si="732"/>
        <v>65.728110465808257</v>
      </c>
      <c r="S129" s="52">
        <f>'[9]NAW4 - Refurb - NPgN'!S126</f>
        <v>0</v>
      </c>
      <c r="T129" s="52">
        <f>'[9]NAW4 - Refurb - NPgN'!T126</f>
        <v>0</v>
      </c>
      <c r="U129" s="52">
        <f>'[9]NAW4 - Refurb - NPgN'!U126</f>
        <v>0</v>
      </c>
      <c r="V129" s="52">
        <f>'[9]NAW4 - Refurb - NPgN'!V126</f>
        <v>0</v>
      </c>
      <c r="W129" s="52">
        <f>'[9]NAW4 - Refurb - NPgN'!W126</f>
        <v>0</v>
      </c>
      <c r="X129" s="59">
        <f t="shared" si="733"/>
        <v>0</v>
      </c>
      <c r="Y129" s="52">
        <f>'[9]NAW4 - Refurb - NPgN'!Y126</f>
        <v>50.196914811265813</v>
      </c>
      <c r="Z129" s="52">
        <f>'[9]NAW4 - Refurb - NPgN'!Z126</f>
        <v>19.831430440157476</v>
      </c>
      <c r="AA129" s="52">
        <f>'[9]NAW4 - Refurb - NPgN'!AA126</f>
        <v>0.8083110351862024</v>
      </c>
      <c r="AB129" s="52">
        <f>'[9]NAW4 - Refurb - NPgN'!AB126</f>
        <v>6.5081726908760773</v>
      </c>
      <c r="AC129" s="52">
        <f>'[9]NAW4 - Refurb - NPgN'!AC126</f>
        <v>0</v>
      </c>
      <c r="AD129" s="59">
        <f t="shared" si="734"/>
        <v>77.344828977485577</v>
      </c>
      <c r="AE129" s="52">
        <f>'[9]NAW4 - Refurb - NPgN'!AE126</f>
        <v>0</v>
      </c>
      <c r="AF129" s="52">
        <f>'[9]NAW4 - Refurb - NPgN'!AF126</f>
        <v>0</v>
      </c>
      <c r="AG129" s="52">
        <f>'[9]NAW4 - Refurb - NPgN'!AG126</f>
        <v>0</v>
      </c>
      <c r="AH129" s="52">
        <f>'[9]NAW4 - Refurb - NPgN'!AH126</f>
        <v>0</v>
      </c>
      <c r="AI129" s="52">
        <f>'[9]NAW4 - Refurb - NPgN'!AI126</f>
        <v>0</v>
      </c>
      <c r="AJ129" s="59">
        <f t="shared" si="735"/>
        <v>0</v>
      </c>
      <c r="AK129" s="52">
        <f>'[9]NAW4 - Refurb - NPgN'!AK126</f>
        <v>49.778077379281868</v>
      </c>
      <c r="AL129" s="52">
        <f>'[9]NAW4 - Refurb - NPgN'!AL126</f>
        <v>16.383716098287614</v>
      </c>
      <c r="AM129" s="52">
        <f>'[9]NAW4 - Refurb - NPgN'!AM126</f>
        <v>1.8063375969956568</v>
      </c>
      <c r="AN129" s="52">
        <f>'[9]NAW4 - Refurb - NPgN'!AN126</f>
        <v>5.6281009077616897</v>
      </c>
      <c r="AO129" s="52">
        <f>'[9]NAW4 - Refurb - NPgN'!AO126</f>
        <v>0</v>
      </c>
      <c r="AP129" s="59">
        <f t="shared" si="736"/>
        <v>73.596231982326842</v>
      </c>
      <c r="BB129" s="6"/>
      <c r="BC129" s="6"/>
      <c r="BD129" s="58" t="s">
        <v>29</v>
      </c>
      <c r="BE129" s="172">
        <f>'NPgN - Probs. of Failure'!O$36</f>
        <v>5.1787708133333972E-4</v>
      </c>
      <c r="BF129" s="172">
        <f>'NPgN - Probs. of Failure'!P$36</f>
        <v>2.2273777012386457E-3</v>
      </c>
      <c r="BG129" s="172">
        <f>'NPgN - Probs. of Failure'!Q$36</f>
        <v>6.4287760888997398E-3</v>
      </c>
      <c r="BH129" s="172">
        <f>'NPgN - Probs. of Failure'!R$36</f>
        <v>1.4390138564003001E-2</v>
      </c>
      <c r="BI129" s="172">
        <f>'NPgN - Probs. of Failure'!S$36</f>
        <v>2.7379531446234805E-2</v>
      </c>
      <c r="BJ129" s="176"/>
      <c r="BK129" s="6"/>
      <c r="BL129" s="58" t="s">
        <v>29</v>
      </c>
      <c r="BM129" s="242">
        <f>IFERROR($BM4*'NPgN - Average Cons. of Failure'!$Q$36,0)</f>
        <v>157539.95592887726</v>
      </c>
      <c r="BN129" s="242">
        <f>IFERROR($BM4*'NPgN - Average Cons. of Failure'!$Q$36,0)</f>
        <v>157539.95592887726</v>
      </c>
      <c r="BO129" s="242">
        <f>IFERROR($BM4*'NPgN - Average Cons. of Failure'!$Q$36,0)</f>
        <v>157539.95592887726</v>
      </c>
      <c r="BP129" s="242">
        <f>IFERROR($BM4*'NPgN - Average Cons. of Failure'!$Q$36,0)</f>
        <v>157539.95592887726</v>
      </c>
      <c r="BQ129" s="242">
        <f>IFERROR($BM4*'NPgN - Average Cons. of Failure'!$Q$36,0)</f>
        <v>157539.95592887726</v>
      </c>
      <c r="BR129" s="176"/>
      <c r="BS129" s="6"/>
      <c r="BT129" s="58" t="s">
        <v>29</v>
      </c>
      <c r="BU129" s="24">
        <f t="shared" si="737"/>
        <v>81.586332569829921</v>
      </c>
      <c r="BV129" s="24">
        <f t="shared" si="737"/>
        <v>350.90098489010018</v>
      </c>
      <c r="BW129" s="24">
        <f t="shared" si="737"/>
        <v>1012.7891017218849</v>
      </c>
      <c r="BX129" s="24">
        <f t="shared" si="737"/>
        <v>2267.0217951834697</v>
      </c>
      <c r="BY129" s="24">
        <f t="shared" si="737"/>
        <v>4313.3701773931398</v>
      </c>
      <c r="BZ129" s="6"/>
      <c r="CA129" s="6"/>
      <c r="CB129" s="58" t="s">
        <v>29</v>
      </c>
      <c r="CC129" s="195">
        <f t="shared" si="738"/>
        <v>3196.5690525604837</v>
      </c>
      <c r="CD129" s="195">
        <f t="shared" si="723"/>
        <v>7026.0740170329618</v>
      </c>
      <c r="CE129" s="195">
        <f t="shared" si="723"/>
        <v>404.69645314686943</v>
      </c>
      <c r="CF129" s="195">
        <f t="shared" si="723"/>
        <v>13886.343544434609</v>
      </c>
      <c r="CG129" s="195">
        <f t="shared" si="723"/>
        <v>0</v>
      </c>
      <c r="CH129" s="198">
        <f t="shared" si="483"/>
        <v>24513.683067174923</v>
      </c>
      <c r="CI129" s="68"/>
      <c r="CJ129" s="68"/>
      <c r="CK129" s="195">
        <f t="shared" si="724"/>
        <v>4183.0794548435497</v>
      </c>
      <c r="CL129" s="195">
        <f t="shared" si="724"/>
        <v>7026.0740170329618</v>
      </c>
      <c r="CM129" s="195">
        <f t="shared" si="724"/>
        <v>382.5244307541081</v>
      </c>
      <c r="CN129" s="195">
        <f t="shared" si="724"/>
        <v>13759.645372052182</v>
      </c>
      <c r="CO129" s="195">
        <f t="shared" si="724"/>
        <v>0</v>
      </c>
      <c r="CP129" s="198">
        <f t="shared" si="419"/>
        <v>25351.3232746828</v>
      </c>
      <c r="CS129" s="195">
        <f t="shared" si="739"/>
        <v>4095.3821857713538</v>
      </c>
      <c r="CT129" s="195">
        <f t="shared" si="725"/>
        <v>6958.8684732307711</v>
      </c>
      <c r="CU129" s="195">
        <f t="shared" si="725"/>
        <v>818.6486072381208</v>
      </c>
      <c r="CV129" s="195">
        <f t="shared" si="725"/>
        <v>14754.169337033918</v>
      </c>
      <c r="CW129" s="195">
        <f t="shared" si="725"/>
        <v>0</v>
      </c>
      <c r="CX129" s="198">
        <f t="shared" si="420"/>
        <v>26627.068603274165</v>
      </c>
      <c r="CY129" s="6"/>
      <c r="CZ129" s="6"/>
      <c r="DA129" s="195">
        <f t="shared" si="740"/>
        <v>4095.3821857713538</v>
      </c>
      <c r="DB129" s="195">
        <f t="shared" si="726"/>
        <v>6958.8684732307711</v>
      </c>
      <c r="DC129" s="195">
        <f t="shared" si="726"/>
        <v>818.6486072381208</v>
      </c>
      <c r="DD129" s="195">
        <f t="shared" si="726"/>
        <v>14754.169337033918</v>
      </c>
      <c r="DE129" s="195">
        <f t="shared" si="726"/>
        <v>0</v>
      </c>
      <c r="DF129" s="198">
        <f t="shared" si="421"/>
        <v>26627.068603274165</v>
      </c>
      <c r="DG129" s="6"/>
      <c r="DH129" s="6"/>
      <c r="DI129" s="195">
        <f t="shared" si="741"/>
        <v>4061.2107757528183</v>
      </c>
      <c r="DJ129" s="195">
        <f t="shared" si="727"/>
        <v>5749.0621150489133</v>
      </c>
      <c r="DK129" s="195">
        <f t="shared" si="727"/>
        <v>1829.4390322676993</v>
      </c>
      <c r="DL129" s="195">
        <f t="shared" si="727"/>
        <v>12759.027423387621</v>
      </c>
      <c r="DM129" s="195">
        <f t="shared" si="727"/>
        <v>0</v>
      </c>
      <c r="DN129" s="198">
        <f t="shared" si="423"/>
        <v>24398.739346457049</v>
      </c>
      <c r="DO129" s="6"/>
      <c r="DP129" s="6"/>
      <c r="DQ129" s="195">
        <f t="shared" si="742"/>
        <v>4061.2107757528183</v>
      </c>
      <c r="DR129" s="195">
        <f t="shared" si="728"/>
        <v>5749.0621150489133</v>
      </c>
      <c r="DS129" s="195">
        <f t="shared" si="728"/>
        <v>1829.4390322676993</v>
      </c>
      <c r="DT129" s="195">
        <f t="shared" si="728"/>
        <v>12759.027423387621</v>
      </c>
      <c r="DU129" s="195">
        <f t="shared" si="728"/>
        <v>0</v>
      </c>
      <c r="DV129" s="198">
        <f t="shared" si="422"/>
        <v>24398.739346457049</v>
      </c>
    </row>
    <row r="130" spans="1:126" ht="25.5" customHeight="1">
      <c r="A130" s="19"/>
      <c r="B130" s="55"/>
      <c r="C130" s="55"/>
      <c r="D130" s="56">
        <f t="shared" si="729"/>
        <v>209.0164285536471</v>
      </c>
      <c r="E130" s="57">
        <f t="shared" si="730"/>
        <v>209.0164285536471</v>
      </c>
      <c r="F130" s="58" t="s">
        <v>30</v>
      </c>
      <c r="G130" s="52">
        <f>'[9]NAW4 - Refurb - NPgN'!G127</f>
        <v>150.05123536445927</v>
      </c>
      <c r="H130" s="52">
        <f>'[9]NAW4 - Refurb - NPgN'!H127</f>
        <v>26.024868435387955</v>
      </c>
      <c r="I130" s="52">
        <f>'[9]NAW4 - Refurb - NPgN'!I127</f>
        <v>1.3381319356117021</v>
      </c>
      <c r="J130" s="52">
        <f>'[9]NAW4 - Refurb - NPgN'!J127</f>
        <v>26.029464523937676</v>
      </c>
      <c r="K130" s="52">
        <f>'[9]NAW4 - Refurb - NPgN'!K127</f>
        <v>5.5727282942504903</v>
      </c>
      <c r="L130" s="59">
        <f t="shared" si="731"/>
        <v>209.0164285536471</v>
      </c>
      <c r="M130" s="52">
        <f>'[9]NAW4 - Refurb - NPgN'!M127</f>
        <v>114.66412255428673</v>
      </c>
      <c r="N130" s="52">
        <f>'[9]NAW4 - Refurb - NPgN'!N127</f>
        <v>26.024868435387955</v>
      </c>
      <c r="O130" s="52">
        <f>'[9]NAW4 - Refurb - NPgN'!O127</f>
        <v>1.4156932332845384</v>
      </c>
      <c r="P130" s="52">
        <f>'[9]NAW4 - Refurb - NPgN'!P127</f>
        <v>26.269142618401837</v>
      </c>
      <c r="Q130" s="52">
        <f>'[9]NAW4 - Refurb - NPgN'!Q127</f>
        <v>6.5402034527824426</v>
      </c>
      <c r="R130" s="59">
        <f t="shared" si="732"/>
        <v>174.91403029414352</v>
      </c>
      <c r="S130" s="52">
        <f>'[9]NAW4 - Refurb - NPgN'!S127</f>
        <v>0</v>
      </c>
      <c r="T130" s="52">
        <f>'[9]NAW4 - Refurb - NPgN'!T127</f>
        <v>0</v>
      </c>
      <c r="U130" s="52">
        <f>'[9]NAW4 - Refurb - NPgN'!U127</f>
        <v>0</v>
      </c>
      <c r="V130" s="52">
        <f>'[9]NAW4 - Refurb - NPgN'!V127</f>
        <v>0</v>
      </c>
      <c r="W130" s="52">
        <f>'[9]NAW4 - Refurb - NPgN'!W127</f>
        <v>0</v>
      </c>
      <c r="X130" s="59">
        <f t="shared" si="733"/>
        <v>0</v>
      </c>
      <c r="Y130" s="52">
        <f>'[9]NAW4 - Refurb - NPgN'!Y127</f>
        <v>146.905446788262</v>
      </c>
      <c r="Z130" s="52">
        <f>'[9]NAW4 - Refurb - NPgN'!Z127</f>
        <v>25.775936324604508</v>
      </c>
      <c r="AA130" s="52">
        <f>'[9]NAW4 - Refurb - NPgN'!AA127</f>
        <v>2.8637643959884671</v>
      </c>
      <c r="AB130" s="52">
        <f>'[9]NAW4 - Refurb - NPgN'!AB127</f>
        <v>27.910830326960333</v>
      </c>
      <c r="AC130" s="52">
        <f>'[9]NAW4 - Refurb - NPgN'!AC127</f>
        <v>5.5727282942504903</v>
      </c>
      <c r="AD130" s="59">
        <f t="shared" si="734"/>
        <v>209.02870613006579</v>
      </c>
      <c r="AE130" s="52">
        <f>'[9]NAW4 - Refurb - NPgN'!AE127</f>
        <v>0</v>
      </c>
      <c r="AF130" s="52">
        <f>'[9]NAW4 - Refurb - NPgN'!AF127</f>
        <v>0</v>
      </c>
      <c r="AG130" s="52">
        <f>'[9]NAW4 - Refurb - NPgN'!AG127</f>
        <v>0</v>
      </c>
      <c r="AH130" s="52">
        <f>'[9]NAW4 - Refurb - NPgN'!AH127</f>
        <v>0</v>
      </c>
      <c r="AI130" s="52">
        <f>'[9]NAW4 - Refurb - NPgN'!AI127</f>
        <v>0</v>
      </c>
      <c r="AJ130" s="59">
        <f t="shared" si="735"/>
        <v>0</v>
      </c>
      <c r="AK130" s="52">
        <f>'[9]NAW4 - Refurb - NPgN'!AK127</f>
        <v>145.67968420288014</v>
      </c>
      <c r="AL130" s="52">
        <f>'[9]NAW4 - Refurb - NPgN'!AL127</f>
        <v>21.294763591773762</v>
      </c>
      <c r="AM130" s="52">
        <f>'[9]NAW4 - Refurb - NPgN'!AM127</f>
        <v>6.3996717503923373</v>
      </c>
      <c r="AN130" s="52">
        <f>'[9]NAW4 - Refurb - NPgN'!AN127</f>
        <v>24.13657057990612</v>
      </c>
      <c r="AO130" s="52">
        <f>'[9]NAW4 - Refurb - NPgN'!AO127</f>
        <v>19.150366528884859</v>
      </c>
      <c r="AP130" s="59">
        <f t="shared" si="736"/>
        <v>216.66105665383722</v>
      </c>
      <c r="BB130" s="6"/>
      <c r="BC130" s="6"/>
      <c r="BD130" s="58" t="s">
        <v>30</v>
      </c>
      <c r="BE130" s="172">
        <f>'NPgN - Probs. of Failure'!O$36</f>
        <v>5.1787708133333972E-4</v>
      </c>
      <c r="BF130" s="172">
        <f>'NPgN - Probs. of Failure'!P$36</f>
        <v>2.2273777012386457E-3</v>
      </c>
      <c r="BG130" s="172">
        <f>'NPgN - Probs. of Failure'!Q$36</f>
        <v>6.4287760888997398E-3</v>
      </c>
      <c r="BH130" s="172">
        <f>'NPgN - Probs. of Failure'!R$36</f>
        <v>1.4390138564003001E-2</v>
      </c>
      <c r="BI130" s="172">
        <f>'NPgN - Probs. of Failure'!S$36</f>
        <v>2.7379531446234805E-2</v>
      </c>
      <c r="BJ130" s="176"/>
      <c r="BK130" s="6"/>
      <c r="BL130" s="58" t="s">
        <v>30</v>
      </c>
      <c r="BM130" s="242">
        <f>IFERROR($BM5*'NPgN - Average Cons. of Failure'!$Q$36,0)</f>
        <v>262566.59321479546</v>
      </c>
      <c r="BN130" s="242">
        <f>IFERROR($BM5*'NPgN - Average Cons. of Failure'!$Q$36,0)</f>
        <v>262566.59321479546</v>
      </c>
      <c r="BO130" s="242">
        <f>IFERROR($BM5*'NPgN - Average Cons. of Failure'!$Q$36,0)</f>
        <v>262566.59321479546</v>
      </c>
      <c r="BP130" s="242">
        <f>IFERROR($BM5*'NPgN - Average Cons. of Failure'!$Q$36,0)</f>
        <v>262566.59321479546</v>
      </c>
      <c r="BQ130" s="242">
        <f>IFERROR($BM5*'NPgN - Average Cons. of Failure'!$Q$36,0)</f>
        <v>262566.59321479546</v>
      </c>
      <c r="BR130" s="176"/>
      <c r="BS130" s="6"/>
      <c r="BT130" s="58" t="s">
        <v>30</v>
      </c>
      <c r="BU130" s="24">
        <f t="shared" si="737"/>
        <v>135.97722094971655</v>
      </c>
      <c r="BV130" s="24">
        <f t="shared" si="737"/>
        <v>584.83497481683366</v>
      </c>
      <c r="BW130" s="24">
        <f t="shared" si="737"/>
        <v>1687.9818362031417</v>
      </c>
      <c r="BX130" s="24">
        <f t="shared" si="737"/>
        <v>3778.3696586391166</v>
      </c>
      <c r="BY130" s="24">
        <f t="shared" si="737"/>
        <v>7188.9502956552342</v>
      </c>
      <c r="BZ130" s="6"/>
      <c r="CA130" s="6"/>
      <c r="CB130" s="58" t="s">
        <v>30</v>
      </c>
      <c r="CC130" s="195">
        <f t="shared" si="738"/>
        <v>15591.708727569625</v>
      </c>
      <c r="CD130" s="195">
        <f t="shared" si="723"/>
        <v>15220.253276021524</v>
      </c>
      <c r="CE130" s="195">
        <f t="shared" si="723"/>
        <v>2389.6644634199979</v>
      </c>
      <c r="CF130" s="195">
        <f t="shared" si="723"/>
        <v>99254.531427833223</v>
      </c>
      <c r="CG130" s="195">
        <f t="shared" si="723"/>
        <v>47017.197545525727</v>
      </c>
      <c r="CH130" s="198">
        <f t="shared" si="483"/>
        <v>179473.3554403701</v>
      </c>
      <c r="CI130" s="68"/>
      <c r="CJ130" s="68"/>
      <c r="CK130" s="195">
        <f t="shared" si="724"/>
        <v>20403.549984931</v>
      </c>
      <c r="CL130" s="195">
        <f t="shared" si="724"/>
        <v>15220.253276021524</v>
      </c>
      <c r="CM130" s="195">
        <f t="shared" si="724"/>
        <v>2258.7424017559051</v>
      </c>
      <c r="CN130" s="195">
        <f t="shared" si="724"/>
        <v>98348.938987869391</v>
      </c>
      <c r="CO130" s="195">
        <f t="shared" si="724"/>
        <v>40062.066718558352</v>
      </c>
      <c r="CP130" s="198">
        <f t="shared" si="419"/>
        <v>176293.55136913617</v>
      </c>
      <c r="CS130" s="195">
        <f t="shared" si="739"/>
        <v>19975.794396644331</v>
      </c>
      <c r="CT130" s="195">
        <f t="shared" si="725"/>
        <v>15074.669071280387</v>
      </c>
      <c r="CU130" s="195">
        <f t="shared" si="725"/>
        <v>4833.9822835937939</v>
      </c>
      <c r="CV130" s="195">
        <f t="shared" si="725"/>
        <v>105457.43445481142</v>
      </c>
      <c r="CW130" s="195">
        <f t="shared" si="725"/>
        <v>40062.066718558352</v>
      </c>
      <c r="CX130" s="198">
        <f t="shared" si="420"/>
        <v>185403.94692488827</v>
      </c>
      <c r="CY130" s="6"/>
      <c r="CZ130" s="6"/>
      <c r="DA130" s="195">
        <f t="shared" si="740"/>
        <v>19975.794396644331</v>
      </c>
      <c r="DB130" s="195">
        <f t="shared" si="726"/>
        <v>15074.669071280387</v>
      </c>
      <c r="DC130" s="195">
        <f t="shared" si="726"/>
        <v>4833.9822835937939</v>
      </c>
      <c r="DD130" s="195">
        <f t="shared" si="726"/>
        <v>105457.43445481142</v>
      </c>
      <c r="DE130" s="195">
        <f t="shared" si="726"/>
        <v>40062.066718558352</v>
      </c>
      <c r="DF130" s="198">
        <f t="shared" si="421"/>
        <v>185403.94692488827</v>
      </c>
      <c r="DG130" s="6"/>
      <c r="DH130" s="6"/>
      <c r="DI130" s="195">
        <f t="shared" si="741"/>
        <v>19809.118606739965</v>
      </c>
      <c r="DJ130" s="195">
        <f t="shared" si="727"/>
        <v>12453.922528925434</v>
      </c>
      <c r="DK130" s="195">
        <f t="shared" si="727"/>
        <v>10802.529672324632</v>
      </c>
      <c r="DL130" s="195">
        <f t="shared" si="727"/>
        <v>91196.885942718829</v>
      </c>
      <c r="DM130" s="195">
        <f t="shared" si="727"/>
        <v>137671.03311973292</v>
      </c>
      <c r="DN130" s="198">
        <f t="shared" si="423"/>
        <v>271933.48987044179</v>
      </c>
      <c r="DO130" s="6"/>
      <c r="DP130" s="6"/>
      <c r="DQ130" s="195">
        <f t="shared" si="742"/>
        <v>19809.118606739965</v>
      </c>
      <c r="DR130" s="195">
        <f t="shared" si="728"/>
        <v>12453.922528925434</v>
      </c>
      <c r="DS130" s="195">
        <f t="shared" si="728"/>
        <v>10802.529672324632</v>
      </c>
      <c r="DT130" s="195">
        <f t="shared" si="728"/>
        <v>91196.885942718829</v>
      </c>
      <c r="DU130" s="195">
        <f t="shared" si="728"/>
        <v>137671.03311973292</v>
      </c>
      <c r="DV130" s="198">
        <f t="shared" si="422"/>
        <v>271933.48987044179</v>
      </c>
    </row>
    <row r="131" spans="1:126" ht="25.5" customHeight="1" thickBot="1">
      <c r="A131" s="19"/>
      <c r="B131" s="60"/>
      <c r="C131" s="61"/>
      <c r="D131" s="62">
        <f>SUM(D127:D130)</f>
        <v>408.19901450631369</v>
      </c>
      <c r="E131" s="63">
        <f>SUM(E127:E130)</f>
        <v>408.19901450631369</v>
      </c>
      <c r="F131" s="64"/>
      <c r="G131" s="65">
        <f>SUM(G127:G130)</f>
        <v>253.52063453869175</v>
      </c>
      <c r="H131" s="66">
        <f t="shared" ref="H131:K131" si="743">SUM(H127:H130)</f>
        <v>105.48696256446374</v>
      </c>
      <c r="I131" s="66">
        <f t="shared" si="743"/>
        <v>3.0847600190573621</v>
      </c>
      <c r="J131" s="66">
        <f t="shared" si="743"/>
        <v>38.835991810473644</v>
      </c>
      <c r="K131" s="66">
        <f t="shared" si="743"/>
        <v>7.2706655736271601</v>
      </c>
      <c r="L131" s="67"/>
      <c r="M131" s="65">
        <f>SUM(M127:M130)</f>
        <v>193.73196787202505</v>
      </c>
      <c r="N131" s="66">
        <f t="shared" ref="N131:Q131" si="744">SUM(N127:N130)</f>
        <v>105.48696256446374</v>
      </c>
      <c r="O131" s="66">
        <f t="shared" si="744"/>
        <v>3.2635600190573619</v>
      </c>
      <c r="P131" s="66">
        <f t="shared" si="744"/>
        <v>39.193591810473642</v>
      </c>
      <c r="Q131" s="66">
        <f t="shared" si="744"/>
        <v>8.5329177339801205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248.20563453869175</v>
      </c>
      <c r="Z131" s="66">
        <f t="shared" ref="Z131:AC131" si="746">SUM(Z127:Z130)</f>
        <v>104.47796256446375</v>
      </c>
      <c r="AA131" s="66">
        <f t="shared" si="746"/>
        <v>6.6017600190573642</v>
      </c>
      <c r="AB131" s="66">
        <f t="shared" si="746"/>
        <v>41.642991810473646</v>
      </c>
      <c r="AC131" s="66">
        <f t="shared" si="746"/>
        <v>7.2706655736271601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246.13463453869173</v>
      </c>
      <c r="AL131" s="66">
        <f t="shared" ref="AL131:AO131" si="748">SUM(AL127:AL130)</f>
        <v>86.314362564463764</v>
      </c>
      <c r="AM131" s="66">
        <f t="shared" si="748"/>
        <v>14.752993352390693</v>
      </c>
      <c r="AN131" s="66">
        <f t="shared" si="748"/>
        <v>36.011791810473646</v>
      </c>
      <c r="AO131" s="66">
        <f t="shared" si="748"/>
        <v>24.985232240293833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20704.928130705397</v>
      </c>
      <c r="CD131" s="197">
        <f t="shared" ref="CD131:CG131" si="749">SUM(CD127:CD130)</f>
        <v>33914.584522544203</v>
      </c>
      <c r="CE131" s="197">
        <f t="shared" si="749"/>
        <v>3666.3093712442296</v>
      </c>
      <c r="CF131" s="197">
        <f t="shared" si="749"/>
        <v>121962.3670978982</v>
      </c>
      <c r="CG131" s="197">
        <f t="shared" si="749"/>
        <v>52703.698421554756</v>
      </c>
      <c r="CH131" s="198">
        <f t="shared" si="483"/>
        <v>232951.8875439468</v>
      </c>
      <c r="CI131" s="68"/>
      <c r="CJ131" s="68"/>
      <c r="CK131" s="197">
        <f>SUM(CK127:CK130)</f>
        <v>27094.7875842664</v>
      </c>
      <c r="CL131" s="197">
        <f t="shared" ref="CL131:CO131" si="750">SUM(CL127:CL130)</f>
        <v>33914.584522544203</v>
      </c>
      <c r="CM131" s="197">
        <f t="shared" si="750"/>
        <v>3465.4440242763467</v>
      </c>
      <c r="CN131" s="197">
        <f t="shared" si="750"/>
        <v>120849.58971619996</v>
      </c>
      <c r="CO131" s="197">
        <f t="shared" si="750"/>
        <v>44907.378421154601</v>
      </c>
      <c r="CP131" s="198">
        <f t="shared" si="419"/>
        <v>230231.78426844152</v>
      </c>
      <c r="CS131" s="197">
        <f>SUM(CS127:CS130)</f>
        <v>26526.751786026878</v>
      </c>
      <c r="CT131" s="197">
        <f t="shared" ref="CT131:CW131" si="751">SUM(CT127:CT130)</f>
        <v>33590.185990712984</v>
      </c>
      <c r="CU131" s="197">
        <f t="shared" si="751"/>
        <v>7416.469892766534</v>
      </c>
      <c r="CV131" s="197">
        <f t="shared" si="751"/>
        <v>129584.39427555946</v>
      </c>
      <c r="CW131" s="197">
        <f t="shared" si="751"/>
        <v>44907.378421154601</v>
      </c>
      <c r="CX131" s="198">
        <f t="shared" si="420"/>
        <v>242025.18036622045</v>
      </c>
      <c r="CY131" s="6"/>
      <c r="CZ131" s="6"/>
      <c r="DA131" s="197">
        <f>SUM(DA127:DA130)</f>
        <v>26526.751786026878</v>
      </c>
      <c r="DB131" s="197">
        <f t="shared" ref="DB131:DE131" si="752">SUM(DB127:DB130)</f>
        <v>33590.185990712984</v>
      </c>
      <c r="DC131" s="197">
        <f t="shared" si="752"/>
        <v>7416.469892766534</v>
      </c>
      <c r="DD131" s="197">
        <f t="shared" si="752"/>
        <v>129584.39427555946</v>
      </c>
      <c r="DE131" s="197">
        <f t="shared" si="752"/>
        <v>44907.378421154601</v>
      </c>
      <c r="DF131" s="198">
        <f t="shared" si="421"/>
        <v>242025.18036622045</v>
      </c>
      <c r="DG131" s="6"/>
      <c r="DH131" s="6"/>
      <c r="DI131" s="197">
        <f>SUM(DI127:DI130)</f>
        <v>26305.415541783408</v>
      </c>
      <c r="DJ131" s="197">
        <f t="shared" ref="DJ131:DM131" si="753">SUM(DJ127:DJ130)</f>
        <v>27750.498009771873</v>
      </c>
      <c r="DK131" s="197">
        <f t="shared" si="753"/>
        <v>16573.630472834615</v>
      </c>
      <c r="DL131" s="197">
        <f t="shared" si="753"/>
        <v>112061.26230738519</v>
      </c>
      <c r="DM131" s="197">
        <f t="shared" si="753"/>
        <v>154321.67355148453</v>
      </c>
      <c r="DN131" s="198">
        <f t="shared" si="423"/>
        <v>337012.47988325963</v>
      </c>
      <c r="DO131" s="6"/>
      <c r="DP131" s="6"/>
      <c r="DQ131" s="197">
        <f>SUM(DQ127:DQ130)</f>
        <v>26305.415541783408</v>
      </c>
      <c r="DR131" s="197">
        <f t="shared" ref="DR131:DU131" si="754">SUM(DR127:DR130)</f>
        <v>27750.498009771873</v>
      </c>
      <c r="DS131" s="197">
        <f t="shared" si="754"/>
        <v>16573.630472834615</v>
      </c>
      <c r="DT131" s="197">
        <f t="shared" si="754"/>
        <v>112061.26230738519</v>
      </c>
      <c r="DU131" s="197">
        <f t="shared" si="754"/>
        <v>154321.67355148453</v>
      </c>
      <c r="DV131" s="198">
        <f t="shared" si="422"/>
        <v>337012.47988325963</v>
      </c>
    </row>
    <row r="132" spans="1:126" ht="25.5" customHeight="1">
      <c r="A132" s="19"/>
      <c r="B132" s="48" t="s">
        <v>46</v>
      </c>
      <c r="C132" s="48"/>
      <c r="D132" s="49">
        <f>L132</f>
        <v>637</v>
      </c>
      <c r="E132" s="50">
        <f>D132+SUM(AE132:AI132)</f>
        <v>637</v>
      </c>
      <c r="F132" s="51" t="s">
        <v>25</v>
      </c>
      <c r="G132" s="52">
        <f>'[9]NAW4 - Refurb - NPgN'!G129</f>
        <v>103</v>
      </c>
      <c r="H132" s="52">
        <f>'[9]NAW4 - Refurb - NPgN'!H129</f>
        <v>280</v>
      </c>
      <c r="I132" s="52">
        <f>'[9]NAW4 - Refurb - NPgN'!I129</f>
        <v>61</v>
      </c>
      <c r="J132" s="52">
        <f>'[9]NAW4 - Refurb - NPgN'!J129</f>
        <v>33</v>
      </c>
      <c r="K132" s="52">
        <f>'[9]NAW4 - Refurb - NPgN'!K129</f>
        <v>160</v>
      </c>
      <c r="L132" s="53">
        <f>SUM(G132:K132)</f>
        <v>637</v>
      </c>
      <c r="M132" s="52">
        <f>'[9]NAW4 - Refurb - NPgN'!M129</f>
        <v>61</v>
      </c>
      <c r="N132" s="52">
        <f>'[9]NAW4 - Refurb - NPgN'!N129</f>
        <v>85</v>
      </c>
      <c r="O132" s="52">
        <f>'[9]NAW4 - Refurb - NPgN'!O129</f>
        <v>118</v>
      </c>
      <c r="P132" s="52">
        <f>'[9]NAW4 - Refurb - NPgN'!P129</f>
        <v>81</v>
      </c>
      <c r="Q132" s="52">
        <f>'[9]NAW4 - Refurb - NPgN'!Q129</f>
        <v>292</v>
      </c>
      <c r="R132" s="53">
        <f>SUM(M132:Q132)</f>
        <v>637</v>
      </c>
      <c r="S132" s="52">
        <f>'[9]NAW4 - Refurb - NPgN'!S129</f>
        <v>95</v>
      </c>
      <c r="T132" s="52">
        <f>'[9]NAW4 - Refurb - NPgN'!T129</f>
        <v>134</v>
      </c>
      <c r="U132" s="52">
        <f>'[9]NAW4 - Refurb - NPgN'!U129</f>
        <v>-63</v>
      </c>
      <c r="V132" s="52">
        <f>'[9]NAW4 - Refurb - NPgN'!V129</f>
        <v>-13</v>
      </c>
      <c r="W132" s="52">
        <f>'[9]NAW4 - Refurb - NPgN'!W129</f>
        <v>-153</v>
      </c>
      <c r="X132" s="53">
        <f>SUM(S132:W132)</f>
        <v>0</v>
      </c>
      <c r="Y132" s="54">
        <f>'[9]NAW4 - Refurb - NPgN'!Y129</f>
        <v>56</v>
      </c>
      <c r="Z132" s="54">
        <f>'[9]NAW4 - Refurb - NPgN'!Z129</f>
        <v>266</v>
      </c>
      <c r="AA132" s="54">
        <f>'[9]NAW4 - Refurb - NPgN'!AA129</f>
        <v>96</v>
      </c>
      <c r="AB132" s="54">
        <f>'[9]NAW4 - Refurb - NPgN'!AB129</f>
        <v>24</v>
      </c>
      <c r="AC132" s="54">
        <f>'[9]NAW4 - Refurb - NPgN'!AC129</f>
        <v>195</v>
      </c>
      <c r="AD132" s="53">
        <f>SUM(Y132:AC132)</f>
        <v>637</v>
      </c>
      <c r="AE132" s="54">
        <f>'[9]NAW4 - Refurb - NPgN'!AE129</f>
        <v>95</v>
      </c>
      <c r="AF132" s="54">
        <f>'[9]NAW4 - Refurb - NPgN'!AF129</f>
        <v>145</v>
      </c>
      <c r="AG132" s="54">
        <f>'[9]NAW4 - Refurb - NPgN'!AG129</f>
        <v>-63</v>
      </c>
      <c r="AH132" s="54">
        <f>'[9]NAW4 - Refurb - NPgN'!AH129</f>
        <v>-13</v>
      </c>
      <c r="AI132" s="54">
        <f>'[9]NAW4 - Refurb - NPgN'!AI129</f>
        <v>-164</v>
      </c>
      <c r="AJ132" s="53">
        <f>SUM(AE132:AI132)</f>
        <v>0</v>
      </c>
      <c r="AK132" s="54">
        <f>'[9]NAW4 - Refurb - NPgN'!AK129</f>
        <v>5</v>
      </c>
      <c r="AL132" s="54">
        <f>'[9]NAW4 - Refurb - NPgN'!AL129</f>
        <v>96</v>
      </c>
      <c r="AM132" s="54">
        <f>'[9]NAW4 - Refurb - NPgN'!AM129</f>
        <v>221</v>
      </c>
      <c r="AN132" s="54">
        <f>'[9]NAW4 - Refurb - NPgN'!AN129</f>
        <v>96</v>
      </c>
      <c r="AO132" s="54">
        <f>'[9]NAW4 - Refurb - NPgN'!AO129</f>
        <v>219</v>
      </c>
      <c r="AP132" s="53">
        <f>SUM(AK132:AO132)</f>
        <v>637</v>
      </c>
      <c r="BB132" s="6"/>
      <c r="BC132" s="6"/>
      <c r="BD132" s="51" t="s">
        <v>25</v>
      </c>
      <c r="BE132" s="172">
        <f>'NPgN - Probs. of Failure'!O$37</f>
        <v>0</v>
      </c>
      <c r="BF132" s="172">
        <f>'NPgN - Probs. of Failure'!P$37</f>
        <v>0</v>
      </c>
      <c r="BG132" s="172">
        <f>'NPgN - Probs. of Failure'!Q$37</f>
        <v>0</v>
      </c>
      <c r="BH132" s="172">
        <f>'NPgN - Probs. of Failure'!R$37</f>
        <v>0</v>
      </c>
      <c r="BI132" s="172">
        <f>'NPgN - Probs. of Failure'!S$37</f>
        <v>0</v>
      </c>
      <c r="BJ132" s="175"/>
      <c r="BK132" s="6"/>
      <c r="BL132" s="51" t="s">
        <v>25</v>
      </c>
      <c r="BM132" s="194">
        <f>$BM2*'NPgN - Average Cons. of Failure'!$Q$37</f>
        <v>26323.52274220511</v>
      </c>
      <c r="BN132" s="194">
        <f>$BM2*'NPgN - Average Cons. of Failure'!$Q$37</f>
        <v>26323.52274220511</v>
      </c>
      <c r="BO132" s="194">
        <f>$BM2*'NPgN - Average Cons. of Failure'!$Q$37</f>
        <v>26323.52274220511</v>
      </c>
      <c r="BP132" s="194">
        <f>$BM2*'NPgN - Average Cons. of Failure'!$Q$37</f>
        <v>26323.52274220511</v>
      </c>
      <c r="BQ132" s="194">
        <f>$BM2*'NPgN - Average Cons. of Failure'!$Q$37</f>
        <v>26323.52274220511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0</v>
      </c>
      <c r="BX132" s="24">
        <f t="shared" si="737"/>
        <v>0</v>
      </c>
      <c r="BY132" s="24">
        <f t="shared" si="737"/>
        <v>0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561</v>
      </c>
      <c r="E133" s="57">
        <f t="shared" ref="E133:E135" si="762">D133+SUM(AE133:AI133)</f>
        <v>561</v>
      </c>
      <c r="F133" s="58" t="s">
        <v>27</v>
      </c>
      <c r="G133" s="52">
        <f>'[9]NAW4 - Refurb - NPgN'!G130</f>
        <v>77</v>
      </c>
      <c r="H133" s="52">
        <f>'[9]NAW4 - Refurb - NPgN'!H130</f>
        <v>171</v>
      </c>
      <c r="I133" s="52">
        <f>'[9]NAW4 - Refurb - NPgN'!I130</f>
        <v>92</v>
      </c>
      <c r="J133" s="52">
        <f>'[9]NAW4 - Refurb - NPgN'!J130</f>
        <v>96</v>
      </c>
      <c r="K133" s="52">
        <f>'[9]NAW4 - Refurb - NPgN'!K130</f>
        <v>125</v>
      </c>
      <c r="L133" s="59">
        <f t="shared" ref="L133:L135" si="763">SUM(G133:K133)</f>
        <v>561</v>
      </c>
      <c r="M133" s="52">
        <f>'[9]NAW4 - Refurb - NPgN'!M130</f>
        <v>35</v>
      </c>
      <c r="N133" s="52">
        <f>'[9]NAW4 - Refurb - NPgN'!N130</f>
        <v>97</v>
      </c>
      <c r="O133" s="52">
        <f>'[9]NAW4 - Refurb - NPgN'!O130</f>
        <v>106</v>
      </c>
      <c r="P133" s="52">
        <f>'[9]NAW4 - Refurb - NPgN'!P130</f>
        <v>109</v>
      </c>
      <c r="Q133" s="52">
        <f>'[9]NAW4 - Refurb - NPgN'!Q130</f>
        <v>214</v>
      </c>
      <c r="R133" s="59">
        <f t="shared" ref="R133:R135" si="764">SUM(M133:Q133)</f>
        <v>561</v>
      </c>
      <c r="S133" s="52">
        <f>'[9]NAW4 - Refurb - NPgN'!S130</f>
        <v>140</v>
      </c>
      <c r="T133" s="52">
        <f>'[9]NAW4 - Refurb - NPgN'!T130</f>
        <v>194</v>
      </c>
      <c r="U133" s="52">
        <f>'[9]NAW4 - Refurb - NPgN'!U130</f>
        <v>-91</v>
      </c>
      <c r="V133" s="52">
        <f>'[9]NAW4 - Refurb - NPgN'!V130</f>
        <v>-42</v>
      </c>
      <c r="W133" s="52">
        <f>'[9]NAW4 - Refurb - NPgN'!W130</f>
        <v>-201</v>
      </c>
      <c r="X133" s="59">
        <f t="shared" ref="X133:X135" si="765">SUM(S133:W133)</f>
        <v>0</v>
      </c>
      <c r="Y133" s="52">
        <f>'[9]NAW4 - Refurb - NPgN'!Y130</f>
        <v>60</v>
      </c>
      <c r="Z133" s="52">
        <f>'[9]NAW4 - Refurb - NPgN'!Z130</f>
        <v>116</v>
      </c>
      <c r="AA133" s="52">
        <f>'[9]NAW4 - Refurb - NPgN'!AA130</f>
        <v>104</v>
      </c>
      <c r="AB133" s="52">
        <f>'[9]NAW4 - Refurb - NPgN'!AB130</f>
        <v>42</v>
      </c>
      <c r="AC133" s="52">
        <f>'[9]NAW4 - Refurb - NPgN'!AC130</f>
        <v>239</v>
      </c>
      <c r="AD133" s="59">
        <f t="shared" ref="AD133:AD135" si="766">SUM(Y133:AC133)</f>
        <v>561</v>
      </c>
      <c r="AE133" s="52">
        <f>'[9]NAW4 - Refurb - NPgN'!AE130</f>
        <v>159</v>
      </c>
      <c r="AF133" s="52">
        <f>'[9]NAW4 - Refurb - NPgN'!AF130</f>
        <v>221</v>
      </c>
      <c r="AG133" s="52">
        <f>'[9]NAW4 - Refurb - NPgN'!AG130</f>
        <v>-106</v>
      </c>
      <c r="AH133" s="52">
        <f>'[9]NAW4 - Refurb - NPgN'!AH130</f>
        <v>-53</v>
      </c>
      <c r="AI133" s="52">
        <f>'[9]NAW4 - Refurb - NPgN'!AI130</f>
        <v>-221</v>
      </c>
      <c r="AJ133" s="59">
        <f t="shared" ref="AJ133:AJ135" si="767">SUM(AE133:AI133)</f>
        <v>0</v>
      </c>
      <c r="AK133" s="52">
        <f>'[9]NAW4 - Refurb - NPgN'!AK130</f>
        <v>3</v>
      </c>
      <c r="AL133" s="52">
        <f>'[9]NAW4 - Refurb - NPgN'!AL130</f>
        <v>67</v>
      </c>
      <c r="AM133" s="52">
        <f>'[9]NAW4 - Refurb - NPgN'!AM130</f>
        <v>106</v>
      </c>
      <c r="AN133" s="52">
        <f>'[9]NAW4 - Refurb - NPgN'!AN130</f>
        <v>104</v>
      </c>
      <c r="AO133" s="52">
        <f>'[9]NAW4 - Refurb - NPgN'!AO130</f>
        <v>281</v>
      </c>
      <c r="AP133" s="59">
        <f t="shared" ref="AP133:AP135" si="768">SUM(AK133:AO133)</f>
        <v>561</v>
      </c>
      <c r="BB133" s="6"/>
      <c r="BC133" s="6"/>
      <c r="BD133" s="58" t="s">
        <v>27</v>
      </c>
      <c r="BE133" s="172">
        <f>'NPgN - Probs. of Failure'!O$37</f>
        <v>0</v>
      </c>
      <c r="BF133" s="172">
        <f>'NPgN - Probs. of Failure'!P$37</f>
        <v>0</v>
      </c>
      <c r="BG133" s="172">
        <f>'NPgN - Probs. of Failure'!Q$37</f>
        <v>0</v>
      </c>
      <c r="BH133" s="172">
        <f>'NPgN - Probs. of Failure'!R$37</f>
        <v>0</v>
      </c>
      <c r="BI133" s="172">
        <f>'NPgN - Probs. of Failure'!S$37</f>
        <v>0</v>
      </c>
      <c r="BJ133" s="176"/>
      <c r="BK133" s="6"/>
      <c r="BL133" s="58" t="s">
        <v>27</v>
      </c>
      <c r="BM133" s="194">
        <f>$BM3*'NPgN - Average Cons. of Failure'!$Q$37</f>
        <v>37605.032488864446</v>
      </c>
      <c r="BN133" s="194">
        <f>$BM3*'NPgN - Average Cons. of Failure'!$Q$37</f>
        <v>37605.032488864446</v>
      </c>
      <c r="BO133" s="194">
        <f>$BM3*'NPgN - Average Cons. of Failure'!$Q$37</f>
        <v>37605.032488864446</v>
      </c>
      <c r="BP133" s="194">
        <f>$BM3*'NPgN - Average Cons. of Failure'!$Q$37</f>
        <v>37605.032488864446</v>
      </c>
      <c r="BQ133" s="194">
        <f>$BM3*'NPgN - Average Cons. of Failure'!$Q$37</f>
        <v>37605.032488864446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0</v>
      </c>
      <c r="BX133" s="24">
        <f t="shared" si="737"/>
        <v>0</v>
      </c>
      <c r="BY133" s="24">
        <f t="shared" si="737"/>
        <v>0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18</v>
      </c>
      <c r="E134" s="57">
        <f t="shared" si="762"/>
        <v>18</v>
      </c>
      <c r="F134" s="58" t="s">
        <v>29</v>
      </c>
      <c r="G134" s="52">
        <f>'[9]NAW4 - Refurb - NPgN'!G131</f>
        <v>4</v>
      </c>
      <c r="H134" s="52">
        <f>'[9]NAW4 - Refurb - NPgN'!H131</f>
        <v>5</v>
      </c>
      <c r="I134" s="52">
        <f>'[9]NAW4 - Refurb - NPgN'!I131</f>
        <v>1</v>
      </c>
      <c r="J134" s="52">
        <f>'[9]NAW4 - Refurb - NPgN'!J131</f>
        <v>7</v>
      </c>
      <c r="K134" s="52">
        <f>'[9]NAW4 - Refurb - NPgN'!K131</f>
        <v>1</v>
      </c>
      <c r="L134" s="59">
        <f t="shared" si="763"/>
        <v>18</v>
      </c>
      <c r="M134" s="52">
        <f>'[9]NAW4 - Refurb - NPgN'!M131</f>
        <v>3</v>
      </c>
      <c r="N134" s="52">
        <f>'[9]NAW4 - Refurb - NPgN'!N131</f>
        <v>2</v>
      </c>
      <c r="O134" s="52">
        <f>'[9]NAW4 - Refurb - NPgN'!O131</f>
        <v>2</v>
      </c>
      <c r="P134" s="52">
        <f>'[9]NAW4 - Refurb - NPgN'!P131</f>
        <v>7</v>
      </c>
      <c r="Q134" s="52">
        <f>'[9]NAW4 - Refurb - NPgN'!Q131</f>
        <v>4</v>
      </c>
      <c r="R134" s="59">
        <f t="shared" si="764"/>
        <v>18</v>
      </c>
      <c r="S134" s="52">
        <f>'[9]NAW4 - Refurb - NPgN'!S131</f>
        <v>2</v>
      </c>
      <c r="T134" s="52">
        <f>'[9]NAW4 - Refurb - NPgN'!T131</f>
        <v>4</v>
      </c>
      <c r="U134" s="52">
        <f>'[9]NAW4 - Refurb - NPgN'!U131</f>
        <v>-3</v>
      </c>
      <c r="V134" s="52">
        <f>'[9]NAW4 - Refurb - NPgN'!V131</f>
        <v>0</v>
      </c>
      <c r="W134" s="52">
        <f>'[9]NAW4 - Refurb - NPgN'!W131</f>
        <v>-3</v>
      </c>
      <c r="X134" s="59">
        <f t="shared" si="765"/>
        <v>0</v>
      </c>
      <c r="Y134" s="52">
        <f>'[9]NAW4 - Refurb - NPgN'!Y131</f>
        <v>1</v>
      </c>
      <c r="Z134" s="52">
        <f>'[9]NAW4 - Refurb - NPgN'!Z131</f>
        <v>6</v>
      </c>
      <c r="AA134" s="52">
        <f>'[9]NAW4 - Refurb - NPgN'!AA131</f>
        <v>3</v>
      </c>
      <c r="AB134" s="52">
        <f>'[9]NAW4 - Refurb - NPgN'!AB131</f>
        <v>0</v>
      </c>
      <c r="AC134" s="52">
        <f>'[9]NAW4 - Refurb - NPgN'!AC131</f>
        <v>8</v>
      </c>
      <c r="AD134" s="59">
        <f t="shared" si="766"/>
        <v>18</v>
      </c>
      <c r="AE134" s="52">
        <f>'[9]NAW4 - Refurb - NPgN'!AE131</f>
        <v>2</v>
      </c>
      <c r="AF134" s="52">
        <f>'[9]NAW4 - Refurb - NPgN'!AF131</f>
        <v>5</v>
      </c>
      <c r="AG134" s="52">
        <f>'[9]NAW4 - Refurb - NPgN'!AG131</f>
        <v>-3</v>
      </c>
      <c r="AH134" s="52">
        <f>'[9]NAW4 - Refurb - NPgN'!AH131</f>
        <v>0</v>
      </c>
      <c r="AI134" s="52">
        <f>'[9]NAW4 - Refurb - NPgN'!AI131</f>
        <v>-4</v>
      </c>
      <c r="AJ134" s="59">
        <f t="shared" si="767"/>
        <v>0</v>
      </c>
      <c r="AK134" s="52">
        <f>'[9]NAW4 - Refurb - NPgN'!AK131</f>
        <v>0</v>
      </c>
      <c r="AL134" s="52">
        <f>'[9]NAW4 - Refurb - NPgN'!AL131</f>
        <v>4</v>
      </c>
      <c r="AM134" s="52">
        <f>'[9]NAW4 - Refurb - NPgN'!AM131</f>
        <v>3</v>
      </c>
      <c r="AN134" s="52">
        <f>'[9]NAW4 - Refurb - NPgN'!AN131</f>
        <v>3</v>
      </c>
      <c r="AO134" s="52">
        <f>'[9]NAW4 - Refurb - NPgN'!AO131</f>
        <v>8</v>
      </c>
      <c r="AP134" s="59">
        <f t="shared" si="768"/>
        <v>18</v>
      </c>
      <c r="BB134" s="6"/>
      <c r="BC134" s="6"/>
      <c r="BD134" s="58" t="s">
        <v>29</v>
      </c>
      <c r="BE134" s="172">
        <f>'NPgN - Probs. of Failure'!O$37</f>
        <v>0</v>
      </c>
      <c r="BF134" s="172">
        <f>'NPgN - Probs. of Failure'!P$37</f>
        <v>0</v>
      </c>
      <c r="BG134" s="172">
        <f>'NPgN - Probs. of Failure'!Q$37</f>
        <v>0</v>
      </c>
      <c r="BH134" s="172">
        <f>'NPgN - Probs. of Failure'!R$37</f>
        <v>0</v>
      </c>
      <c r="BI134" s="172">
        <f>'NPgN - Probs. of Failure'!S$37</f>
        <v>0</v>
      </c>
      <c r="BJ134" s="176"/>
      <c r="BK134" s="6"/>
      <c r="BL134" s="58" t="s">
        <v>29</v>
      </c>
      <c r="BM134" s="194">
        <f>$BM4*'NPgN - Average Cons. of Failure'!$Q$37</f>
        <v>56407.548733296673</v>
      </c>
      <c r="BN134" s="194">
        <f>$BM4*'NPgN - Average Cons. of Failure'!$Q$37</f>
        <v>56407.548733296673</v>
      </c>
      <c r="BO134" s="194">
        <f>$BM4*'NPgN - Average Cons. of Failure'!$Q$37</f>
        <v>56407.548733296673</v>
      </c>
      <c r="BP134" s="194">
        <f>$BM4*'NPgN - Average Cons. of Failure'!$Q$37</f>
        <v>56407.548733296673</v>
      </c>
      <c r="BQ134" s="194">
        <f>$BM4*'NPgN - Average Cons. of Failure'!$Q$37</f>
        <v>56407.548733296673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0</v>
      </c>
      <c r="BX134" s="24">
        <f t="shared" si="737"/>
        <v>0</v>
      </c>
      <c r="BY134" s="24">
        <f t="shared" si="737"/>
        <v>0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0</v>
      </c>
      <c r="CF134" s="195">
        <f t="shared" si="755"/>
        <v>0</v>
      </c>
      <c r="CG134" s="195">
        <f t="shared" si="755"/>
        <v>0</v>
      </c>
      <c r="CH134" s="198">
        <f t="shared" si="483"/>
        <v>0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0</v>
      </c>
      <c r="CN134" s="195">
        <f t="shared" si="756"/>
        <v>0</v>
      </c>
      <c r="CO134" s="195">
        <f t="shared" si="756"/>
        <v>0</v>
      </c>
      <c r="CP134" s="198">
        <f t="shared" si="419"/>
        <v>0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0</v>
      </c>
      <c r="CX134" s="198">
        <f t="shared" si="420"/>
        <v>0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0</v>
      </c>
      <c r="DF134" s="198">
        <f t="shared" si="421"/>
        <v>0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0</v>
      </c>
      <c r="DN134" s="198">
        <f t="shared" si="423"/>
        <v>0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0</v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212</v>
      </c>
      <c r="E135" s="57">
        <f t="shared" si="762"/>
        <v>212</v>
      </c>
      <c r="F135" s="58" t="s">
        <v>30</v>
      </c>
      <c r="G135" s="52">
        <f>'[9]NAW4 - Refurb - NPgN'!G132</f>
        <v>10</v>
      </c>
      <c r="H135" s="52">
        <f>'[9]NAW4 - Refurb - NPgN'!H132</f>
        <v>27</v>
      </c>
      <c r="I135" s="52">
        <f>'[9]NAW4 - Refurb - NPgN'!I132</f>
        <v>1</v>
      </c>
      <c r="J135" s="52">
        <f>'[9]NAW4 - Refurb - NPgN'!J132</f>
        <v>2</v>
      </c>
      <c r="K135" s="52">
        <f>'[9]NAW4 - Refurb - NPgN'!K132</f>
        <v>172</v>
      </c>
      <c r="L135" s="59">
        <f t="shared" si="763"/>
        <v>212</v>
      </c>
      <c r="M135" s="52">
        <f>'[9]NAW4 - Refurb - NPgN'!M132</f>
        <v>10</v>
      </c>
      <c r="N135" s="52">
        <f>'[9]NAW4 - Refurb - NPgN'!N132</f>
        <v>27</v>
      </c>
      <c r="O135" s="52">
        <f>'[9]NAW4 - Refurb - NPgN'!O132</f>
        <v>1</v>
      </c>
      <c r="P135" s="52">
        <f>'[9]NAW4 - Refurb - NPgN'!P132</f>
        <v>2</v>
      </c>
      <c r="Q135" s="52">
        <f>'[9]NAW4 - Refurb - NPgN'!Q132</f>
        <v>172</v>
      </c>
      <c r="R135" s="59">
        <f t="shared" si="764"/>
        <v>212</v>
      </c>
      <c r="S135" s="52">
        <f>'[9]NAW4 - Refurb - NPgN'!S132</f>
        <v>7</v>
      </c>
      <c r="T135" s="52">
        <f>'[9]NAW4 - Refurb - NPgN'!T132</f>
        <v>30</v>
      </c>
      <c r="U135" s="52">
        <f>'[9]NAW4 - Refurb - NPgN'!U132</f>
        <v>-4</v>
      </c>
      <c r="V135" s="52">
        <f>'[9]NAW4 - Refurb - NPgN'!V132</f>
        <v>0</v>
      </c>
      <c r="W135" s="52">
        <f>'[9]NAW4 - Refurb - NPgN'!W132</f>
        <v>-33</v>
      </c>
      <c r="X135" s="59">
        <f t="shared" si="765"/>
        <v>0</v>
      </c>
      <c r="Y135" s="52">
        <f>'[9]NAW4 - Refurb - NPgN'!Y132</f>
        <v>5</v>
      </c>
      <c r="Z135" s="52">
        <f>'[9]NAW4 - Refurb - NPgN'!Z132</f>
        <v>6</v>
      </c>
      <c r="AA135" s="52">
        <f>'[9]NAW4 - Refurb - NPgN'!AA132</f>
        <v>27</v>
      </c>
      <c r="AB135" s="52">
        <f>'[9]NAW4 - Refurb - NPgN'!AB132</f>
        <v>0</v>
      </c>
      <c r="AC135" s="52">
        <f>'[9]NAW4 - Refurb - NPgN'!AC132</f>
        <v>174</v>
      </c>
      <c r="AD135" s="59">
        <f t="shared" si="766"/>
        <v>212</v>
      </c>
      <c r="AE135" s="52">
        <f>'[9]NAW4 - Refurb - NPgN'!AE132</f>
        <v>25</v>
      </c>
      <c r="AF135" s="52">
        <f>'[9]NAW4 - Refurb - NPgN'!AF132</f>
        <v>31</v>
      </c>
      <c r="AG135" s="52">
        <f>'[9]NAW4 - Refurb - NPgN'!AG132</f>
        <v>-6</v>
      </c>
      <c r="AH135" s="52">
        <f>'[9]NAW4 - Refurb - NPgN'!AH132</f>
        <v>-17</v>
      </c>
      <c r="AI135" s="52">
        <f>'[9]NAW4 - Refurb - NPgN'!AI132</f>
        <v>-33</v>
      </c>
      <c r="AJ135" s="59">
        <f t="shared" si="767"/>
        <v>0</v>
      </c>
      <c r="AK135" s="52">
        <f>'[9]NAW4 - Refurb - NPgN'!AK132</f>
        <v>2</v>
      </c>
      <c r="AL135" s="52">
        <f>'[9]NAW4 - Refurb - NPgN'!AL132</f>
        <v>3</v>
      </c>
      <c r="AM135" s="52">
        <f>'[9]NAW4 - Refurb - NPgN'!AM132</f>
        <v>6</v>
      </c>
      <c r="AN135" s="52">
        <f>'[9]NAW4 - Refurb - NPgN'!AN132</f>
        <v>27</v>
      </c>
      <c r="AO135" s="52">
        <f>'[9]NAW4 - Refurb - NPgN'!AO132</f>
        <v>174</v>
      </c>
      <c r="AP135" s="59">
        <f t="shared" si="768"/>
        <v>212</v>
      </c>
      <c r="BB135" s="6"/>
      <c r="BC135" s="6"/>
      <c r="BD135" s="58" t="s">
        <v>30</v>
      </c>
      <c r="BE135" s="172">
        <f>'NPgN - Probs. of Failure'!O$37</f>
        <v>0</v>
      </c>
      <c r="BF135" s="172">
        <f>'NPgN - Probs. of Failure'!P$37</f>
        <v>0</v>
      </c>
      <c r="BG135" s="172">
        <f>'NPgN - Probs. of Failure'!Q$37</f>
        <v>0</v>
      </c>
      <c r="BH135" s="172">
        <f>'NPgN - Probs. of Failure'!R$37</f>
        <v>0</v>
      </c>
      <c r="BI135" s="172">
        <f>'NPgN - Probs. of Failure'!S$37</f>
        <v>0</v>
      </c>
      <c r="BJ135" s="176"/>
      <c r="BK135" s="6"/>
      <c r="BL135" s="58" t="s">
        <v>30</v>
      </c>
      <c r="BM135" s="194">
        <f>$BM5*'NPgN - Average Cons. of Failure'!$Q$37</f>
        <v>94012.581222161112</v>
      </c>
      <c r="BN135" s="194">
        <f>$BM5*'NPgN - Average Cons. of Failure'!$Q$37</f>
        <v>94012.581222161112</v>
      </c>
      <c r="BO135" s="194">
        <f>$BM5*'NPgN - Average Cons. of Failure'!$Q$37</f>
        <v>94012.581222161112</v>
      </c>
      <c r="BP135" s="194">
        <f>$BM5*'NPgN - Average Cons. of Failure'!$Q$37</f>
        <v>94012.581222161112</v>
      </c>
      <c r="BQ135" s="194">
        <f>$BM5*'NPgN - Average Cons. of Failure'!$Q$37</f>
        <v>94012.581222161112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0</v>
      </c>
      <c r="BX135" s="24">
        <f t="shared" si="737"/>
        <v>0</v>
      </c>
      <c r="BY135" s="24">
        <f t="shared" si="737"/>
        <v>0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1428</v>
      </c>
      <c r="E136" s="63">
        <f>SUM(E132:E135)</f>
        <v>1428</v>
      </c>
      <c r="F136" s="64"/>
      <c r="G136" s="65">
        <f>SUM(G132:G135)</f>
        <v>194</v>
      </c>
      <c r="H136" s="66">
        <f t="shared" ref="H136:K136" si="774">SUM(H132:H135)</f>
        <v>483</v>
      </c>
      <c r="I136" s="66">
        <f t="shared" si="774"/>
        <v>155</v>
      </c>
      <c r="J136" s="66">
        <f t="shared" si="774"/>
        <v>138</v>
      </c>
      <c r="K136" s="66">
        <f t="shared" si="774"/>
        <v>458</v>
      </c>
      <c r="L136" s="67"/>
      <c r="M136" s="65">
        <f>SUM(M132:M135)</f>
        <v>109</v>
      </c>
      <c r="N136" s="66">
        <f t="shared" ref="N136:Q136" si="775">SUM(N132:N135)</f>
        <v>211</v>
      </c>
      <c r="O136" s="66">
        <f t="shared" si="775"/>
        <v>227</v>
      </c>
      <c r="P136" s="66">
        <f t="shared" si="775"/>
        <v>199</v>
      </c>
      <c r="Q136" s="66">
        <f t="shared" si="775"/>
        <v>682</v>
      </c>
      <c r="R136" s="67"/>
      <c r="S136" s="65">
        <f>SUM(S132:S135)</f>
        <v>244</v>
      </c>
      <c r="T136" s="66">
        <f t="shared" ref="T136:W136" si="776">SUM(T132:T135)</f>
        <v>362</v>
      </c>
      <c r="U136" s="66">
        <f t="shared" si="776"/>
        <v>-161</v>
      </c>
      <c r="V136" s="66">
        <f t="shared" si="776"/>
        <v>-55</v>
      </c>
      <c r="W136" s="66">
        <f t="shared" si="776"/>
        <v>-390</v>
      </c>
      <c r="X136" s="67"/>
      <c r="Y136" s="65">
        <f>SUM(Y132:Y135)</f>
        <v>122</v>
      </c>
      <c r="Z136" s="66">
        <f t="shared" ref="Z136:AC136" si="777">SUM(Z132:Z135)</f>
        <v>394</v>
      </c>
      <c r="AA136" s="66">
        <f t="shared" si="777"/>
        <v>230</v>
      </c>
      <c r="AB136" s="66">
        <f t="shared" si="777"/>
        <v>66</v>
      </c>
      <c r="AC136" s="66">
        <f t="shared" si="777"/>
        <v>616</v>
      </c>
      <c r="AD136" s="67"/>
      <c r="AE136" s="65">
        <f>SUM(AE132:AE135)</f>
        <v>281</v>
      </c>
      <c r="AF136" s="66">
        <f t="shared" ref="AF136:AI136" si="778">SUM(AF132:AF135)</f>
        <v>402</v>
      </c>
      <c r="AG136" s="66">
        <f t="shared" si="778"/>
        <v>-178</v>
      </c>
      <c r="AH136" s="66">
        <f t="shared" si="778"/>
        <v>-83</v>
      </c>
      <c r="AI136" s="66">
        <f t="shared" si="778"/>
        <v>-422</v>
      </c>
      <c r="AJ136" s="67"/>
      <c r="AK136" s="65">
        <f>SUM(AK132:AK135)</f>
        <v>10</v>
      </c>
      <c r="AL136" s="66">
        <f t="shared" ref="AL136:AO136" si="779">SUM(AL132:AL135)</f>
        <v>170</v>
      </c>
      <c r="AM136" s="66">
        <f t="shared" si="779"/>
        <v>336</v>
      </c>
      <c r="AN136" s="66">
        <f t="shared" si="779"/>
        <v>230</v>
      </c>
      <c r="AO136" s="66">
        <f t="shared" si="779"/>
        <v>682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4038</v>
      </c>
      <c r="E137" s="50">
        <f>D137+SUM(AE137:AI137)</f>
        <v>4010</v>
      </c>
      <c r="F137" s="51" t="s">
        <v>25</v>
      </c>
      <c r="G137" s="52">
        <f>'[9]NAW4 - Refurb - NPgN'!G134</f>
        <v>1046</v>
      </c>
      <c r="H137" s="52">
        <f>'[9]NAW4 - Refurb - NPgN'!H134</f>
        <v>1806</v>
      </c>
      <c r="I137" s="52">
        <f>'[9]NAW4 - Refurb - NPgN'!I134</f>
        <v>1095</v>
      </c>
      <c r="J137" s="52">
        <f>'[9]NAW4 - Refurb - NPgN'!J134</f>
        <v>69</v>
      </c>
      <c r="K137" s="52">
        <f>'[9]NAW4 - Refurb - NPgN'!K134</f>
        <v>22</v>
      </c>
      <c r="L137" s="53">
        <f>SUM(G137:K137)</f>
        <v>4038</v>
      </c>
      <c r="M137" s="52">
        <f>'[9]NAW4 - Refurb - NPgN'!M134</f>
        <v>925</v>
      </c>
      <c r="N137" s="52">
        <f>'[9]NAW4 - Refurb - NPgN'!N134</f>
        <v>1817</v>
      </c>
      <c r="O137" s="52">
        <f>'[9]NAW4 - Refurb - NPgN'!O134</f>
        <v>1103</v>
      </c>
      <c r="P137" s="52">
        <f>'[9]NAW4 - Refurb - NPgN'!P134</f>
        <v>151</v>
      </c>
      <c r="Q137" s="52">
        <f>'[9]NAW4 - Refurb - NPgN'!Q134</f>
        <v>75</v>
      </c>
      <c r="R137" s="53">
        <f>SUM(M137:Q137)</f>
        <v>4071</v>
      </c>
      <c r="S137" s="52">
        <f>'[9]NAW4 - Refurb - NPgN'!S134</f>
        <v>0</v>
      </c>
      <c r="T137" s="52">
        <f>'[9]NAW4 - Refurb - NPgN'!T134</f>
        <v>136</v>
      </c>
      <c r="U137" s="52">
        <f>'[9]NAW4 - Refurb - NPgN'!U134</f>
        <v>-78</v>
      </c>
      <c r="V137" s="52">
        <f>'[9]NAW4 - Refurb - NPgN'!V134</f>
        <v>-25</v>
      </c>
      <c r="W137" s="52">
        <f>'[9]NAW4 - Refurb - NPgN'!W134</f>
        <v>-53</v>
      </c>
      <c r="X137" s="53">
        <f>SUM(S137:W137)</f>
        <v>-20</v>
      </c>
      <c r="Y137" s="54">
        <f>'[9]NAW4 - Refurb - NPgN'!Y134</f>
        <v>936</v>
      </c>
      <c r="Z137" s="54">
        <f>'[9]NAW4 - Refurb - NPgN'!Z134</f>
        <v>1591</v>
      </c>
      <c r="AA137" s="54">
        <f>'[9]NAW4 - Refurb - NPgN'!AA134</f>
        <v>1154</v>
      </c>
      <c r="AB137" s="54">
        <f>'[9]NAW4 - Refurb - NPgN'!AB134</f>
        <v>219</v>
      </c>
      <c r="AC137" s="54">
        <f>'[9]NAW4 - Refurb - NPgN'!AC134</f>
        <v>163</v>
      </c>
      <c r="AD137" s="53">
        <f>SUM(Y137:AC137)</f>
        <v>4063</v>
      </c>
      <c r="AE137" s="54">
        <f>'[9]NAW4 - Refurb - NPgN'!AE134</f>
        <v>0</v>
      </c>
      <c r="AF137" s="54">
        <f>'[9]NAW4 - Refurb - NPgN'!AF134</f>
        <v>239</v>
      </c>
      <c r="AG137" s="54">
        <f>'[9]NAW4 - Refurb - NPgN'!AG134</f>
        <v>-78</v>
      </c>
      <c r="AH137" s="54">
        <f>'[9]NAW4 - Refurb - NPgN'!AH134</f>
        <v>-58</v>
      </c>
      <c r="AI137" s="54">
        <f>'[9]NAW4 - Refurb - NPgN'!AI134</f>
        <v>-131</v>
      </c>
      <c r="AJ137" s="53">
        <f>SUM(AE137:AI137)</f>
        <v>-28</v>
      </c>
      <c r="AK137" s="54">
        <f>'[9]NAW4 - Refurb - NPgN'!AK134</f>
        <v>861</v>
      </c>
      <c r="AL137" s="54">
        <f>'[9]NAW4 - Refurb - NPgN'!AL134</f>
        <v>1220</v>
      </c>
      <c r="AM137" s="54">
        <f>'[9]NAW4 - Refurb - NPgN'!AM134</f>
        <v>1485</v>
      </c>
      <c r="AN137" s="54">
        <f>'[9]NAW4 - Refurb - NPgN'!AN134</f>
        <v>243</v>
      </c>
      <c r="AO137" s="54">
        <f>'[9]NAW4 - Refurb - NPgN'!AO134</f>
        <v>334</v>
      </c>
      <c r="AP137" s="53">
        <f>SUM(AK137:AO137)</f>
        <v>4143</v>
      </c>
      <c r="BB137" s="6"/>
      <c r="BC137" s="6"/>
      <c r="BD137" s="51" t="s">
        <v>25</v>
      </c>
      <c r="BE137" s="172">
        <f>'NPgN - Probs. of Failure'!O$38</f>
        <v>1.8874140827399868E-5</v>
      </c>
      <c r="BF137" s="172">
        <f>'NPgN - Probs. of Failure'!P$38</f>
        <v>8.1177256002045001E-5</v>
      </c>
      <c r="BG137" s="172">
        <f>'NPgN - Probs. of Failure'!Q$38</f>
        <v>2.3429811749405027E-4</v>
      </c>
      <c r="BH137" s="172">
        <f>'NPgN - Probs. of Failure'!R$38</f>
        <v>5.2445167313355161E-4</v>
      </c>
      <c r="BI137" s="172">
        <f>'NPgN - Probs. of Failure'!S$38</f>
        <v>9.9785287075068512E-4</v>
      </c>
      <c r="BJ137" s="175"/>
      <c r="BK137" s="6"/>
      <c r="BL137" s="51" t="s">
        <v>25</v>
      </c>
      <c r="BM137" s="194">
        <f>$BM2*'NPgN - Average Cons. of Failure'!$Q$38</f>
        <v>30797.263029931994</v>
      </c>
      <c r="BN137" s="194">
        <f>$BM2*'NPgN - Average Cons. of Failure'!$Q$38</f>
        <v>30797.263029931994</v>
      </c>
      <c r="BO137" s="194">
        <f>$BM2*'NPgN - Average Cons. of Failure'!$Q$38</f>
        <v>30797.263029931994</v>
      </c>
      <c r="BP137" s="194">
        <f>$BM2*'NPgN - Average Cons. of Failure'!$Q$38</f>
        <v>30797.263029931994</v>
      </c>
      <c r="BQ137" s="194">
        <f>$BM2*'NPgN - Average Cons. of Failure'!$Q$38</f>
        <v>30797.263029931994</v>
      </c>
      <c r="BR137" s="175"/>
      <c r="BS137" s="6"/>
      <c r="BT137" s="51" t="s">
        <v>25</v>
      </c>
      <c r="BU137" s="24">
        <f t="shared" si="737"/>
        <v>0.58127187952541204</v>
      </c>
      <c r="BV137" s="24">
        <f t="shared" si="737"/>
        <v>2.5000373051431057</v>
      </c>
      <c r="BW137" s="24">
        <f t="shared" si="737"/>
        <v>7.2157407518821763</v>
      </c>
      <c r="BX137" s="24">
        <f t="shared" si="737"/>
        <v>16.151676123981908</v>
      </c>
      <c r="BY137" s="24">
        <f t="shared" si="737"/>
        <v>30.731137325681583</v>
      </c>
      <c r="BZ137" s="6"/>
      <c r="CA137" s="6"/>
      <c r="CB137" s="51" t="s">
        <v>25</v>
      </c>
      <c r="CC137" s="195">
        <f>IF(BU137="","",M137*BU137)</f>
        <v>537.67648856100618</v>
      </c>
      <c r="CD137" s="195">
        <f t="shared" ref="CD137:CG140" si="786">IF(BV137="","",N137*BV137)</f>
        <v>4542.5677834450235</v>
      </c>
      <c r="CE137" s="195">
        <f t="shared" si="786"/>
        <v>7958.9620493260409</v>
      </c>
      <c r="CF137" s="195">
        <f t="shared" si="786"/>
        <v>2438.9030947212682</v>
      </c>
      <c r="CG137" s="195">
        <f t="shared" si="786"/>
        <v>2304.8352994261186</v>
      </c>
      <c r="CH137" s="198">
        <f t="shared" si="483"/>
        <v>17782.944715479458</v>
      </c>
      <c r="CI137" s="68"/>
      <c r="CJ137" s="68"/>
      <c r="CK137" s="195">
        <f t="shared" ref="CK137:CO140" si="787">IF(BU137="","",G137*BU137)</f>
        <v>608.01038598358105</v>
      </c>
      <c r="CL137" s="195">
        <f t="shared" si="787"/>
        <v>4515.0673730884491</v>
      </c>
      <c r="CM137" s="195">
        <f t="shared" si="787"/>
        <v>7901.2361233109832</v>
      </c>
      <c r="CN137" s="195">
        <f t="shared" si="787"/>
        <v>1114.4656525547516</v>
      </c>
      <c r="CO137" s="195">
        <f t="shared" si="787"/>
        <v>676.08502116499483</v>
      </c>
      <c r="CP137" s="198">
        <f t="shared" si="419"/>
        <v>14814.864556102757</v>
      </c>
      <c r="CS137" s="195">
        <f>IF(BU137="","",Y137*BU137)</f>
        <v>544.07047923578568</v>
      </c>
      <c r="CT137" s="195">
        <f t="shared" ref="CT137:CW140" si="788">IF(BV137="","",Z137*BV137)</f>
        <v>3977.5593524826813</v>
      </c>
      <c r="CU137" s="195">
        <f t="shared" si="788"/>
        <v>8326.9648276720309</v>
      </c>
      <c r="CV137" s="195">
        <f t="shared" si="788"/>
        <v>3537.2170711520375</v>
      </c>
      <c r="CW137" s="195">
        <f t="shared" si="788"/>
        <v>5009.1753840860983</v>
      </c>
      <c r="CX137" s="198">
        <f t="shared" si="420"/>
        <v>21394.987114628635</v>
      </c>
      <c r="CY137" s="6"/>
      <c r="CZ137" s="6"/>
      <c r="DA137" s="195">
        <f>IF(BU137="","",(S137+Y137)*BU137)</f>
        <v>544.07047923578568</v>
      </c>
      <c r="DB137" s="195">
        <f t="shared" ref="DB137:DE140" si="789">IF(BV137="","",(T137+Z137)*BV137)</f>
        <v>4317.5644259821438</v>
      </c>
      <c r="DC137" s="195">
        <f t="shared" si="789"/>
        <v>7764.137049025222</v>
      </c>
      <c r="DD137" s="195">
        <f t="shared" si="789"/>
        <v>3133.4251680524899</v>
      </c>
      <c r="DE137" s="195">
        <f t="shared" si="789"/>
        <v>3380.4251058249743</v>
      </c>
      <c r="DF137" s="198">
        <f t="shared" si="421"/>
        <v>19139.622228120617</v>
      </c>
      <c r="DG137" s="6"/>
      <c r="DH137" s="6"/>
      <c r="DI137" s="195">
        <f>IF(BU137="","",AK137*BU137)</f>
        <v>500.47508827137978</v>
      </c>
      <c r="DJ137" s="195">
        <f t="shared" ref="DJ137:DM140" si="790">IF(BV137="","",AL137*BV137)</f>
        <v>3050.0455122745889</v>
      </c>
      <c r="DK137" s="195">
        <f t="shared" si="790"/>
        <v>10715.375016545031</v>
      </c>
      <c r="DL137" s="195">
        <f t="shared" si="790"/>
        <v>3924.8572981276034</v>
      </c>
      <c r="DM137" s="195">
        <f t="shared" si="790"/>
        <v>10264.19986677765</v>
      </c>
      <c r="DN137" s="198">
        <f t="shared" si="423"/>
        <v>28454.952781996253</v>
      </c>
      <c r="DO137" s="6"/>
      <c r="DP137" s="6"/>
      <c r="DQ137" s="195">
        <f>IF(BU137="","",(AE137+AK137)*BU137)</f>
        <v>500.47508827137978</v>
      </c>
      <c r="DR137" s="195">
        <f t="shared" ref="DR137:DU140" si="791">IF(BV137="","",(AF137+AL137)*BV137)</f>
        <v>3647.5544282037913</v>
      </c>
      <c r="DS137" s="195">
        <f t="shared" si="791"/>
        <v>10152.547237898221</v>
      </c>
      <c r="DT137" s="195">
        <f t="shared" si="791"/>
        <v>2988.0600829366531</v>
      </c>
      <c r="DU137" s="195">
        <f t="shared" si="791"/>
        <v>6238.4208771133617</v>
      </c>
      <c r="DV137" s="198">
        <f t="shared" si="422"/>
        <v>23527.057714423405</v>
      </c>
    </row>
    <row r="138" spans="1:126" ht="25.5" customHeight="1">
      <c r="A138" s="19"/>
      <c r="B138" s="55"/>
      <c r="C138" s="55"/>
      <c r="D138" s="56">
        <f t="shared" ref="D138:D140" si="792">L138</f>
        <v>4370</v>
      </c>
      <c r="E138" s="57">
        <f t="shared" ref="E138:E140" si="793">D138+SUM(AE138:AI138)</f>
        <v>4398</v>
      </c>
      <c r="F138" s="58" t="s">
        <v>27</v>
      </c>
      <c r="G138" s="52">
        <f>'[9]NAW4 - Refurb - NPgN'!G135</f>
        <v>1624</v>
      </c>
      <c r="H138" s="52">
        <f>'[9]NAW4 - Refurb - NPgN'!H135</f>
        <v>1865.0000000000005</v>
      </c>
      <c r="I138" s="52">
        <f>'[9]NAW4 - Refurb - NPgN'!I135</f>
        <v>758</v>
      </c>
      <c r="J138" s="52">
        <f>'[9]NAW4 - Refurb - NPgN'!J135</f>
        <v>111</v>
      </c>
      <c r="K138" s="52">
        <f>'[9]NAW4 - Refurb - NPgN'!K135</f>
        <v>12</v>
      </c>
      <c r="L138" s="59">
        <f t="shared" ref="L138:L140" si="794">SUM(G138:K138)</f>
        <v>4370</v>
      </c>
      <c r="M138" s="52">
        <f>'[9]NAW4 - Refurb - NPgN'!M135</f>
        <v>1433</v>
      </c>
      <c r="N138" s="52">
        <f>'[9]NAW4 - Refurb - NPgN'!N135</f>
        <v>1874.0000000000005</v>
      </c>
      <c r="O138" s="52">
        <f>'[9]NAW4 - Refurb - NPgN'!O135</f>
        <v>762</v>
      </c>
      <c r="P138" s="52">
        <f>'[9]NAW4 - Refurb - NPgN'!P135</f>
        <v>214</v>
      </c>
      <c r="Q138" s="52">
        <f>'[9]NAW4 - Refurb - NPgN'!Q135</f>
        <v>58</v>
      </c>
      <c r="R138" s="59">
        <f t="shared" ref="R138:R140" si="795">SUM(M138:Q138)</f>
        <v>4341</v>
      </c>
      <c r="S138" s="52">
        <f>'[9]NAW4 - Refurb - NPgN'!S135</f>
        <v>0</v>
      </c>
      <c r="T138" s="52">
        <f>'[9]NAW4 - Refurb - NPgN'!T135</f>
        <v>146</v>
      </c>
      <c r="U138" s="52">
        <f>'[9]NAW4 - Refurb - NPgN'!U135</f>
        <v>-48</v>
      </c>
      <c r="V138" s="52">
        <f>'[9]NAW4 - Refurb - NPgN'!V135</f>
        <v>-29</v>
      </c>
      <c r="W138" s="52">
        <f>'[9]NAW4 - Refurb - NPgN'!W135</f>
        <v>-43</v>
      </c>
      <c r="X138" s="59">
        <f t="shared" ref="X138:X140" si="796">SUM(S138:W138)</f>
        <v>26</v>
      </c>
      <c r="Y138" s="52">
        <f>'[9]NAW4 - Refurb - NPgN'!Y135</f>
        <v>1463</v>
      </c>
      <c r="Z138" s="52">
        <f>'[9]NAW4 - Refurb - NPgN'!Z135</f>
        <v>1655.0000000000005</v>
      </c>
      <c r="AA138" s="52">
        <f>'[9]NAW4 - Refurb - NPgN'!AA135</f>
        <v>804</v>
      </c>
      <c r="AB138" s="52">
        <f>'[9]NAW4 - Refurb - NPgN'!AB135</f>
        <v>312</v>
      </c>
      <c r="AC138" s="52">
        <f>'[9]NAW4 - Refurb - NPgN'!AC135</f>
        <v>141</v>
      </c>
      <c r="AD138" s="59">
        <f t="shared" ref="AD138:AD140" si="797">SUM(Y138:AC138)</f>
        <v>4375</v>
      </c>
      <c r="AE138" s="52">
        <f>'[9]NAW4 - Refurb - NPgN'!AE135</f>
        <v>0</v>
      </c>
      <c r="AF138" s="52">
        <f>'[9]NAW4 - Refurb - NPgN'!AF135</f>
        <v>258</v>
      </c>
      <c r="AG138" s="52">
        <f>'[9]NAW4 - Refurb - NPgN'!AG135</f>
        <v>-48</v>
      </c>
      <c r="AH138" s="52">
        <f>'[9]NAW4 - Refurb - NPgN'!AH135</f>
        <v>-69</v>
      </c>
      <c r="AI138" s="52">
        <f>'[9]NAW4 - Refurb - NPgN'!AI135</f>
        <v>-113</v>
      </c>
      <c r="AJ138" s="59">
        <f t="shared" ref="AJ138:AJ140" si="798">SUM(AE138:AI138)</f>
        <v>28</v>
      </c>
      <c r="AK138" s="52">
        <f>'[9]NAW4 - Refurb - NPgN'!AK135</f>
        <v>1357</v>
      </c>
      <c r="AL138" s="52">
        <f>'[9]NAW4 - Refurb - NPgN'!AL135</f>
        <v>1287.0000000000005</v>
      </c>
      <c r="AM138" s="52">
        <f>'[9]NAW4 - Refurb - NPgN'!AM135</f>
        <v>1033</v>
      </c>
      <c r="AN138" s="52">
        <f>'[9]NAW4 - Refurb - NPgN'!AN135</f>
        <v>349</v>
      </c>
      <c r="AO138" s="52">
        <f>'[9]NAW4 - Refurb - NPgN'!AO135</f>
        <v>298</v>
      </c>
      <c r="AP138" s="59">
        <f t="shared" ref="AP138:AP140" si="799">SUM(AK138:AO138)</f>
        <v>4324</v>
      </c>
      <c r="BB138" s="6"/>
      <c r="BC138" s="6"/>
      <c r="BD138" s="58" t="s">
        <v>27</v>
      </c>
      <c r="BE138" s="172">
        <f>'NPgN - Probs. of Failure'!O$38</f>
        <v>1.8874140827399868E-5</v>
      </c>
      <c r="BF138" s="172">
        <f>'NPgN - Probs. of Failure'!P$38</f>
        <v>8.1177256002045001E-5</v>
      </c>
      <c r="BG138" s="172">
        <f>'NPgN - Probs. of Failure'!Q$38</f>
        <v>2.3429811749405027E-4</v>
      </c>
      <c r="BH138" s="172">
        <f>'NPgN - Probs. of Failure'!R$38</f>
        <v>5.2445167313355161E-4</v>
      </c>
      <c r="BI138" s="172">
        <f>'NPgN - Probs. of Failure'!S$38</f>
        <v>9.9785287075068512E-4</v>
      </c>
      <c r="BJ138" s="176"/>
      <c r="BK138" s="6"/>
      <c r="BL138" s="58" t="s">
        <v>27</v>
      </c>
      <c r="BM138" s="194">
        <f>$BM3*'NPgN - Average Cons. of Failure'!$Q$38</f>
        <v>43996.090042759992</v>
      </c>
      <c r="BN138" s="194">
        <f>$BM3*'NPgN - Average Cons. of Failure'!$Q$38</f>
        <v>43996.090042759992</v>
      </c>
      <c r="BO138" s="194">
        <f>$BM3*'NPgN - Average Cons. of Failure'!$Q$38</f>
        <v>43996.090042759992</v>
      </c>
      <c r="BP138" s="194">
        <f>$BM3*'NPgN - Average Cons. of Failure'!$Q$38</f>
        <v>43996.090042759992</v>
      </c>
      <c r="BQ138" s="194">
        <f>$BM3*'NPgN - Average Cons. of Failure'!$Q$38</f>
        <v>43996.090042759992</v>
      </c>
      <c r="BR138" s="176"/>
      <c r="BS138" s="6"/>
      <c r="BT138" s="58" t="s">
        <v>27</v>
      </c>
      <c r="BU138" s="24">
        <f t="shared" si="737"/>
        <v>0.83038839932201713</v>
      </c>
      <c r="BV138" s="24">
        <f t="shared" si="737"/>
        <v>3.5714818644901509</v>
      </c>
      <c r="BW138" s="24">
        <f t="shared" si="737"/>
        <v>10.308201074117395</v>
      </c>
      <c r="BX138" s="24">
        <f t="shared" si="737"/>
        <v>23.073823034259867</v>
      </c>
      <c r="BY138" s="24">
        <f t="shared" si="737"/>
        <v>43.901624750973689</v>
      </c>
      <c r="BZ138" s="6"/>
      <c r="CA138" s="6"/>
      <c r="CB138" s="58" t="s">
        <v>27</v>
      </c>
      <c r="CC138" s="195">
        <f t="shared" ref="CC138:CC140" si="800">IF(BU138="","",M138*BU138)</f>
        <v>1189.9465762284506</v>
      </c>
      <c r="CD138" s="195">
        <f t="shared" si="786"/>
        <v>6692.9570140545447</v>
      </c>
      <c r="CE138" s="195">
        <f t="shared" si="786"/>
        <v>7854.849218477455</v>
      </c>
      <c r="CF138" s="195">
        <f t="shared" si="786"/>
        <v>4937.7981293316116</v>
      </c>
      <c r="CG138" s="195">
        <f t="shared" si="786"/>
        <v>2546.2942355564737</v>
      </c>
      <c r="CH138" s="198">
        <f t="shared" si="483"/>
        <v>23221.845173648537</v>
      </c>
      <c r="CI138" s="68"/>
      <c r="CJ138" s="68"/>
      <c r="CK138" s="195">
        <f t="shared" si="787"/>
        <v>1348.5507604989559</v>
      </c>
      <c r="CL138" s="195">
        <f t="shared" si="787"/>
        <v>6660.8136772741327</v>
      </c>
      <c r="CM138" s="195">
        <f t="shared" si="787"/>
        <v>7813.6164141809859</v>
      </c>
      <c r="CN138" s="195">
        <f t="shared" si="787"/>
        <v>2561.194356802845</v>
      </c>
      <c r="CO138" s="195">
        <f t="shared" si="787"/>
        <v>526.81949701168423</v>
      </c>
      <c r="CP138" s="198">
        <f t="shared" si="419"/>
        <v>18910.994705768604</v>
      </c>
      <c r="CS138" s="195">
        <f t="shared" ref="CS138:CS140" si="801">IF(BU138="","",Y138*BU138)</f>
        <v>1214.8582282081111</v>
      </c>
      <c r="CT138" s="195">
        <f t="shared" si="788"/>
        <v>5910.8024857312012</v>
      </c>
      <c r="CU138" s="195">
        <f t="shared" si="788"/>
        <v>8287.7936635903861</v>
      </c>
      <c r="CV138" s="195">
        <f t="shared" si="788"/>
        <v>7199.0327866890784</v>
      </c>
      <c r="CW138" s="195">
        <f t="shared" si="788"/>
        <v>6190.1290898872903</v>
      </c>
      <c r="CX138" s="198">
        <f t="shared" si="420"/>
        <v>28802.616254106069</v>
      </c>
      <c r="CY138" s="6"/>
      <c r="CZ138" s="6"/>
      <c r="DA138" s="195">
        <f t="shared" ref="DA138:DA140" si="802">IF(BU138="","",(S138+Y138)*BU138)</f>
        <v>1214.8582282081111</v>
      </c>
      <c r="DB138" s="195">
        <f t="shared" si="789"/>
        <v>6432.2388379467639</v>
      </c>
      <c r="DC138" s="195">
        <f t="shared" si="789"/>
        <v>7793.0000120327504</v>
      </c>
      <c r="DD138" s="195">
        <f t="shared" si="789"/>
        <v>6529.8919186955427</v>
      </c>
      <c r="DE138" s="195">
        <f t="shared" si="789"/>
        <v>4302.3592255954218</v>
      </c>
      <c r="DF138" s="198">
        <f t="shared" si="421"/>
        <v>26272.348222478588</v>
      </c>
      <c r="DG138" s="6"/>
      <c r="DH138" s="6"/>
      <c r="DI138" s="195">
        <f t="shared" ref="DI138:DI140" si="803">IF(BU138="","",AK138*BU138)</f>
        <v>1126.8370578799772</v>
      </c>
      <c r="DJ138" s="195">
        <f t="shared" si="790"/>
        <v>4596.4971595988254</v>
      </c>
      <c r="DK138" s="195">
        <f t="shared" si="790"/>
        <v>10648.371709563269</v>
      </c>
      <c r="DL138" s="195">
        <f t="shared" si="790"/>
        <v>8052.7642389566936</v>
      </c>
      <c r="DM138" s="195">
        <f t="shared" si="790"/>
        <v>13082.684175790158</v>
      </c>
      <c r="DN138" s="198">
        <f t="shared" si="423"/>
        <v>37507.154341788926</v>
      </c>
      <c r="DO138" s="6"/>
      <c r="DP138" s="6"/>
      <c r="DQ138" s="195">
        <f t="shared" ref="DQ138:DQ140" si="804">IF(BU138="","",(AE138+AK138)*BU138)</f>
        <v>1126.8370578799772</v>
      </c>
      <c r="DR138" s="195">
        <f t="shared" si="791"/>
        <v>5517.9394806372848</v>
      </c>
      <c r="DS138" s="195">
        <f t="shared" si="791"/>
        <v>10153.578058005634</v>
      </c>
      <c r="DT138" s="195">
        <f t="shared" si="791"/>
        <v>6460.6704495927625</v>
      </c>
      <c r="DU138" s="195">
        <f t="shared" si="791"/>
        <v>8121.8005789301324</v>
      </c>
      <c r="DV138" s="198">
        <f t="shared" si="422"/>
        <v>31380.825625045793</v>
      </c>
    </row>
    <row r="139" spans="1:126" ht="25.5" customHeight="1">
      <c r="A139" s="19"/>
      <c r="B139" s="55"/>
      <c r="C139" s="55"/>
      <c r="D139" s="56">
        <f t="shared" si="792"/>
        <v>123</v>
      </c>
      <c r="E139" s="57">
        <f t="shared" si="793"/>
        <v>127</v>
      </c>
      <c r="F139" s="58" t="s">
        <v>29</v>
      </c>
      <c r="G139" s="52">
        <f>'[9]NAW4 - Refurb - NPgN'!G136</f>
        <v>57</v>
      </c>
      <c r="H139" s="52">
        <f>'[9]NAW4 - Refurb - NPgN'!H136</f>
        <v>55</v>
      </c>
      <c r="I139" s="52">
        <f>'[9]NAW4 - Refurb - NPgN'!I136</f>
        <v>9</v>
      </c>
      <c r="J139" s="52">
        <f>'[9]NAW4 - Refurb - NPgN'!J136</f>
        <v>0</v>
      </c>
      <c r="K139" s="52">
        <f>'[9]NAW4 - Refurb - NPgN'!K136</f>
        <v>2</v>
      </c>
      <c r="L139" s="59">
        <f t="shared" si="794"/>
        <v>123</v>
      </c>
      <c r="M139" s="52">
        <f>'[9]NAW4 - Refurb - NPgN'!M136</f>
        <v>51</v>
      </c>
      <c r="N139" s="52">
        <f>'[9]NAW4 - Refurb - NPgN'!N136</f>
        <v>56</v>
      </c>
      <c r="O139" s="52">
        <f>'[9]NAW4 - Refurb - NPgN'!O136</f>
        <v>10</v>
      </c>
      <c r="P139" s="52">
        <f>'[9]NAW4 - Refurb - NPgN'!P136</f>
        <v>0</v>
      </c>
      <c r="Q139" s="52">
        <f>'[9]NAW4 - Refurb - NPgN'!Q136</f>
        <v>2</v>
      </c>
      <c r="R139" s="59">
        <f t="shared" si="795"/>
        <v>119</v>
      </c>
      <c r="S139" s="52">
        <f>'[9]NAW4 - Refurb - NPgN'!S136</f>
        <v>0</v>
      </c>
      <c r="T139" s="52">
        <f>'[9]NAW4 - Refurb - NPgN'!T136</f>
        <v>4</v>
      </c>
      <c r="U139" s="52">
        <f>'[9]NAW4 - Refurb - NPgN'!U136</f>
        <v>-2</v>
      </c>
      <c r="V139" s="52">
        <f>'[9]NAW4 - Refurb - NPgN'!V136</f>
        <v>0</v>
      </c>
      <c r="W139" s="52">
        <f>'[9]NAW4 - Refurb - NPgN'!W136</f>
        <v>0</v>
      </c>
      <c r="X139" s="59">
        <f t="shared" si="796"/>
        <v>2</v>
      </c>
      <c r="Y139" s="52">
        <f>'[9]NAW4 - Refurb - NPgN'!Y136</f>
        <v>49</v>
      </c>
      <c r="Z139" s="52">
        <f>'[9]NAW4 - Refurb - NPgN'!Z136</f>
        <v>46</v>
      </c>
      <c r="AA139" s="52">
        <f>'[9]NAW4 - Refurb - NPgN'!AA136</f>
        <v>9</v>
      </c>
      <c r="AB139" s="52">
        <f>'[9]NAW4 - Refurb - NPgN'!AB136</f>
        <v>0</v>
      </c>
      <c r="AC139" s="52">
        <f>'[9]NAW4 - Refurb - NPgN'!AC136</f>
        <v>2</v>
      </c>
      <c r="AD139" s="59">
        <f t="shared" si="797"/>
        <v>106</v>
      </c>
      <c r="AE139" s="52">
        <f>'[9]NAW4 - Refurb - NPgN'!AE136</f>
        <v>0</v>
      </c>
      <c r="AF139" s="52">
        <f>'[9]NAW4 - Refurb - NPgN'!AF136</f>
        <v>6</v>
      </c>
      <c r="AG139" s="52">
        <f>'[9]NAW4 - Refurb - NPgN'!AG136</f>
        <v>-2</v>
      </c>
      <c r="AH139" s="52">
        <f>'[9]NAW4 - Refurb - NPgN'!AH136</f>
        <v>0</v>
      </c>
      <c r="AI139" s="52">
        <f>'[9]NAW4 - Refurb - NPgN'!AI136</f>
        <v>0</v>
      </c>
      <c r="AJ139" s="59">
        <f t="shared" si="798"/>
        <v>4</v>
      </c>
      <c r="AK139" s="52">
        <f>'[9]NAW4 - Refurb - NPgN'!AK136</f>
        <v>42</v>
      </c>
      <c r="AL139" s="52">
        <f>'[9]NAW4 - Refurb - NPgN'!AL136</f>
        <v>31</v>
      </c>
      <c r="AM139" s="52">
        <f>'[9]NAW4 - Refurb - NPgN'!AM136</f>
        <v>12</v>
      </c>
      <c r="AN139" s="52">
        <f>'[9]NAW4 - Refurb - NPgN'!AN136</f>
        <v>0</v>
      </c>
      <c r="AO139" s="52">
        <f>'[9]NAW4 - Refurb - NPgN'!AO136</f>
        <v>2</v>
      </c>
      <c r="AP139" s="59">
        <f t="shared" si="799"/>
        <v>87</v>
      </c>
      <c r="BB139" s="6"/>
      <c r="BC139" s="6"/>
      <c r="BD139" s="58" t="s">
        <v>29</v>
      </c>
      <c r="BE139" s="172">
        <f>'NPgN - Probs. of Failure'!O$38</f>
        <v>1.8874140827399868E-5</v>
      </c>
      <c r="BF139" s="172">
        <f>'NPgN - Probs. of Failure'!P$38</f>
        <v>8.1177256002045001E-5</v>
      </c>
      <c r="BG139" s="172">
        <f>'NPgN - Probs. of Failure'!Q$38</f>
        <v>2.3429811749405027E-4</v>
      </c>
      <c r="BH139" s="172">
        <f>'NPgN - Probs. of Failure'!R$38</f>
        <v>5.2445167313355161E-4</v>
      </c>
      <c r="BI139" s="172">
        <f>'NPgN - Probs. of Failure'!S$38</f>
        <v>9.9785287075068512E-4</v>
      </c>
      <c r="BJ139" s="176"/>
      <c r="BK139" s="6"/>
      <c r="BL139" s="58" t="s">
        <v>29</v>
      </c>
      <c r="BM139" s="194">
        <f>$BM4*'NPgN - Average Cons. of Failure'!$Q$38</f>
        <v>65994.135064139991</v>
      </c>
      <c r="BN139" s="194">
        <f>$BM4*'NPgN - Average Cons. of Failure'!$Q$38</f>
        <v>65994.135064139991</v>
      </c>
      <c r="BO139" s="194">
        <f>$BM4*'NPgN - Average Cons. of Failure'!$Q$38</f>
        <v>65994.135064139991</v>
      </c>
      <c r="BP139" s="194">
        <f>$BM4*'NPgN - Average Cons. of Failure'!$Q$38</f>
        <v>65994.135064139991</v>
      </c>
      <c r="BQ139" s="194">
        <f>$BM4*'NPgN - Average Cons. of Failure'!$Q$38</f>
        <v>65994.135064139991</v>
      </c>
      <c r="BR139" s="176"/>
      <c r="BS139" s="6"/>
      <c r="BT139" s="58" t="s">
        <v>29</v>
      </c>
      <c r="BU139" s="24">
        <f t="shared" si="737"/>
        <v>1.2455825989830258</v>
      </c>
      <c r="BV139" s="24">
        <f t="shared" si="737"/>
        <v>5.3572227967352264</v>
      </c>
      <c r="BW139" s="24">
        <f t="shared" si="737"/>
        <v>15.462301611176095</v>
      </c>
      <c r="BX139" s="24">
        <f t="shared" si="737"/>
        <v>34.610734551389804</v>
      </c>
      <c r="BY139" s="24">
        <f t="shared" si="737"/>
        <v>65.852437126460543</v>
      </c>
      <c r="BZ139" s="6"/>
      <c r="CA139" s="6"/>
      <c r="CB139" s="58" t="s">
        <v>29</v>
      </c>
      <c r="CC139" s="195">
        <f t="shared" si="800"/>
        <v>63.524712548134318</v>
      </c>
      <c r="CD139" s="195">
        <f t="shared" si="786"/>
        <v>300.00447661717266</v>
      </c>
      <c r="CE139" s="195">
        <f t="shared" si="786"/>
        <v>154.62301611176093</v>
      </c>
      <c r="CF139" s="195">
        <f t="shared" si="786"/>
        <v>0</v>
      </c>
      <c r="CG139" s="195">
        <f t="shared" si="786"/>
        <v>131.70487425292109</v>
      </c>
      <c r="CH139" s="198">
        <f t="shared" si="483"/>
        <v>649.85707952998894</v>
      </c>
      <c r="CI139" s="68"/>
      <c r="CJ139" s="68"/>
      <c r="CK139" s="195">
        <f t="shared" si="787"/>
        <v>70.998208142032468</v>
      </c>
      <c r="CL139" s="195">
        <f t="shared" si="787"/>
        <v>294.64725382043747</v>
      </c>
      <c r="CM139" s="195">
        <f t="shared" si="787"/>
        <v>139.16071450058485</v>
      </c>
      <c r="CN139" s="195">
        <f t="shared" si="787"/>
        <v>0</v>
      </c>
      <c r="CO139" s="195">
        <f t="shared" si="787"/>
        <v>131.70487425292109</v>
      </c>
      <c r="CP139" s="198">
        <f t="shared" si="419"/>
        <v>636.5110507159759</v>
      </c>
      <c r="CS139" s="195">
        <f t="shared" si="801"/>
        <v>61.033547350168263</v>
      </c>
      <c r="CT139" s="195">
        <f t="shared" si="788"/>
        <v>246.43224864982042</v>
      </c>
      <c r="CU139" s="195">
        <f t="shared" si="788"/>
        <v>139.16071450058485</v>
      </c>
      <c r="CV139" s="195">
        <f t="shared" si="788"/>
        <v>0</v>
      </c>
      <c r="CW139" s="195">
        <f t="shared" si="788"/>
        <v>131.70487425292109</v>
      </c>
      <c r="CX139" s="198">
        <f t="shared" si="420"/>
        <v>578.3313847534946</v>
      </c>
      <c r="CY139" s="6"/>
      <c r="CZ139" s="6"/>
      <c r="DA139" s="195">
        <f t="shared" si="802"/>
        <v>61.033547350168263</v>
      </c>
      <c r="DB139" s="195">
        <f t="shared" si="789"/>
        <v>267.86113983676131</v>
      </c>
      <c r="DC139" s="195">
        <f t="shared" si="789"/>
        <v>108.23611127823267</v>
      </c>
      <c r="DD139" s="195">
        <f t="shared" si="789"/>
        <v>0</v>
      </c>
      <c r="DE139" s="195">
        <f t="shared" si="789"/>
        <v>131.70487425292109</v>
      </c>
      <c r="DF139" s="198">
        <f t="shared" si="421"/>
        <v>568.83567271808329</v>
      </c>
      <c r="DG139" s="6"/>
      <c r="DH139" s="6"/>
      <c r="DI139" s="195">
        <f t="shared" si="803"/>
        <v>52.314469157287085</v>
      </c>
      <c r="DJ139" s="195">
        <f t="shared" si="790"/>
        <v>166.07390669879203</v>
      </c>
      <c r="DK139" s="195">
        <f t="shared" si="790"/>
        <v>185.54761933411314</v>
      </c>
      <c r="DL139" s="195">
        <f t="shared" si="790"/>
        <v>0</v>
      </c>
      <c r="DM139" s="195">
        <f t="shared" si="790"/>
        <v>131.70487425292109</v>
      </c>
      <c r="DN139" s="198">
        <f t="shared" si="423"/>
        <v>535.64086944311327</v>
      </c>
      <c r="DO139" s="6"/>
      <c r="DP139" s="6"/>
      <c r="DQ139" s="195">
        <f t="shared" si="804"/>
        <v>52.314469157287085</v>
      </c>
      <c r="DR139" s="195">
        <f t="shared" si="791"/>
        <v>198.21724347920338</v>
      </c>
      <c r="DS139" s="195">
        <f t="shared" si="791"/>
        <v>154.62301611176093</v>
      </c>
      <c r="DT139" s="195">
        <f t="shared" si="791"/>
        <v>0</v>
      </c>
      <c r="DU139" s="195">
        <f t="shared" si="791"/>
        <v>131.70487425292109</v>
      </c>
      <c r="DV139" s="198">
        <f t="shared" si="422"/>
        <v>536.85960300117245</v>
      </c>
    </row>
    <row r="140" spans="1:126" ht="25.5" customHeight="1">
      <c r="A140" s="19"/>
      <c r="B140" s="55"/>
      <c r="C140" s="55"/>
      <c r="D140" s="56">
        <f t="shared" si="792"/>
        <v>1365</v>
      </c>
      <c r="E140" s="57">
        <f t="shared" si="793"/>
        <v>1361</v>
      </c>
      <c r="F140" s="58" t="s">
        <v>30</v>
      </c>
      <c r="G140" s="52">
        <f>'[9]NAW4 - Refurb - NPgN'!G137</f>
        <v>451</v>
      </c>
      <c r="H140" s="52">
        <f>'[9]NAW4 - Refurb - NPgN'!H137</f>
        <v>525</v>
      </c>
      <c r="I140" s="52">
        <f>'[9]NAW4 - Refurb - NPgN'!I137</f>
        <v>357</v>
      </c>
      <c r="J140" s="52">
        <f>'[9]NAW4 - Refurb - NPgN'!J137</f>
        <v>28</v>
      </c>
      <c r="K140" s="52">
        <f>'[9]NAW4 - Refurb - NPgN'!K137</f>
        <v>4</v>
      </c>
      <c r="L140" s="59">
        <f t="shared" si="794"/>
        <v>1365</v>
      </c>
      <c r="M140" s="52">
        <f>'[9]NAW4 - Refurb - NPgN'!M137</f>
        <v>399</v>
      </c>
      <c r="N140" s="52">
        <f>'[9]NAW4 - Refurb - NPgN'!N137</f>
        <v>528</v>
      </c>
      <c r="O140" s="52">
        <f>'[9]NAW4 - Refurb - NPgN'!O137</f>
        <v>360</v>
      </c>
      <c r="P140" s="52">
        <f>'[9]NAW4 - Refurb - NPgN'!P137</f>
        <v>67</v>
      </c>
      <c r="Q140" s="52">
        <f>'[9]NAW4 - Refurb - NPgN'!Q137</f>
        <v>11</v>
      </c>
      <c r="R140" s="59">
        <f t="shared" si="795"/>
        <v>1365</v>
      </c>
      <c r="S140" s="52">
        <f>'[9]NAW4 - Refurb - NPgN'!S137</f>
        <v>0</v>
      </c>
      <c r="T140" s="52">
        <f>'[9]NAW4 - Refurb - NPgN'!T137</f>
        <v>39</v>
      </c>
      <c r="U140" s="52">
        <f>'[9]NAW4 - Refurb - NPgN'!U137</f>
        <v>-27</v>
      </c>
      <c r="V140" s="52">
        <f>'[9]NAW4 - Refurb - NPgN'!V137</f>
        <v>-12</v>
      </c>
      <c r="W140" s="52">
        <f>'[9]NAW4 - Refurb - NPgN'!W137</f>
        <v>-8</v>
      </c>
      <c r="X140" s="59">
        <f t="shared" si="796"/>
        <v>-8</v>
      </c>
      <c r="Y140" s="52">
        <f>'[9]NAW4 - Refurb - NPgN'!Y137</f>
        <v>402</v>
      </c>
      <c r="Z140" s="52">
        <f>'[9]NAW4 - Refurb - NPgN'!Z137</f>
        <v>461</v>
      </c>
      <c r="AA140" s="52">
        <f>'[9]NAW4 - Refurb - NPgN'!AA137</f>
        <v>376</v>
      </c>
      <c r="AB140" s="52">
        <f>'[9]NAW4 - Refurb - NPgN'!AB137</f>
        <v>96</v>
      </c>
      <c r="AC140" s="52">
        <f>'[9]NAW4 - Refurb - NPgN'!AC137</f>
        <v>17</v>
      </c>
      <c r="AD140" s="59">
        <f t="shared" si="797"/>
        <v>1352</v>
      </c>
      <c r="AE140" s="52">
        <f>'[9]NAW4 - Refurb - NPgN'!AE137</f>
        <v>0</v>
      </c>
      <c r="AF140" s="52">
        <f>'[9]NAW4 - Refurb - NPgN'!AF137</f>
        <v>67</v>
      </c>
      <c r="AG140" s="52">
        <f>'[9]NAW4 - Refurb - NPgN'!AG137</f>
        <v>-27</v>
      </c>
      <c r="AH140" s="52">
        <f>'[9]NAW4 - Refurb - NPgN'!AH137</f>
        <v>-28</v>
      </c>
      <c r="AI140" s="52">
        <f>'[9]NAW4 - Refurb - NPgN'!AI137</f>
        <v>-16</v>
      </c>
      <c r="AJ140" s="59">
        <f t="shared" si="798"/>
        <v>-4</v>
      </c>
      <c r="AK140" s="52">
        <f>'[9]NAW4 - Refurb - NPgN'!AK137</f>
        <v>368</v>
      </c>
      <c r="AL140" s="52">
        <f>'[9]NAW4 - Refurb - NPgN'!AL137</f>
        <v>351</v>
      </c>
      <c r="AM140" s="52">
        <f>'[9]NAW4 - Refurb - NPgN'!AM137</f>
        <v>484</v>
      </c>
      <c r="AN140" s="52">
        <f>'[9]NAW4 - Refurb - NPgN'!AN137</f>
        <v>107</v>
      </c>
      <c r="AO140" s="52">
        <f>'[9]NAW4 - Refurb - NPgN'!AO137</f>
        <v>32</v>
      </c>
      <c r="AP140" s="59">
        <f t="shared" si="799"/>
        <v>1342</v>
      </c>
      <c r="BB140" s="6"/>
      <c r="BC140" s="6"/>
      <c r="BD140" s="58" t="s">
        <v>30</v>
      </c>
      <c r="BE140" s="172">
        <f>'NPgN - Probs. of Failure'!O$38</f>
        <v>1.8874140827399868E-5</v>
      </c>
      <c r="BF140" s="172">
        <f>'NPgN - Probs. of Failure'!P$38</f>
        <v>8.1177256002045001E-5</v>
      </c>
      <c r="BG140" s="172">
        <f>'NPgN - Probs. of Failure'!Q$38</f>
        <v>2.3429811749405027E-4</v>
      </c>
      <c r="BH140" s="172">
        <f>'NPgN - Probs. of Failure'!R$38</f>
        <v>5.2445167313355161E-4</v>
      </c>
      <c r="BI140" s="172">
        <f>'NPgN - Probs. of Failure'!S$38</f>
        <v>9.9785287075068512E-4</v>
      </c>
      <c r="BJ140" s="176"/>
      <c r="BK140" s="6"/>
      <c r="BL140" s="58" t="s">
        <v>30</v>
      </c>
      <c r="BM140" s="194">
        <f>$BM5*'NPgN - Average Cons. of Failure'!$Q$38</f>
        <v>109990.22510689998</v>
      </c>
      <c r="BN140" s="194">
        <f>$BM5*'NPgN - Average Cons. of Failure'!$Q$38</f>
        <v>109990.22510689998</v>
      </c>
      <c r="BO140" s="194">
        <f>$BM5*'NPgN - Average Cons. of Failure'!$Q$38</f>
        <v>109990.22510689998</v>
      </c>
      <c r="BP140" s="194">
        <f>$BM5*'NPgN - Average Cons. of Failure'!$Q$38</f>
        <v>109990.22510689998</v>
      </c>
      <c r="BQ140" s="194">
        <f>$BM5*'NPgN - Average Cons. of Failure'!$Q$38</f>
        <v>109990.22510689998</v>
      </c>
      <c r="BR140" s="176"/>
      <c r="BS140" s="6"/>
      <c r="BT140" s="58" t="s">
        <v>30</v>
      </c>
      <c r="BU140" s="24">
        <f t="shared" si="737"/>
        <v>2.0759709983050429</v>
      </c>
      <c r="BV140" s="24">
        <f t="shared" si="737"/>
        <v>8.9287046612253764</v>
      </c>
      <c r="BW140" s="24">
        <f t="shared" si="737"/>
        <v>25.77050268529349</v>
      </c>
      <c r="BX140" s="24">
        <f t="shared" si="737"/>
        <v>57.684557585649671</v>
      </c>
      <c r="BY140" s="24">
        <f t="shared" si="737"/>
        <v>109.75406187743422</v>
      </c>
      <c r="BZ140" s="6"/>
      <c r="CA140" s="6"/>
      <c r="CB140" s="58" t="s">
        <v>30</v>
      </c>
      <c r="CC140" s="195">
        <f t="shared" si="800"/>
        <v>828.31242832371208</v>
      </c>
      <c r="CD140" s="195">
        <f t="shared" si="786"/>
        <v>4714.3560611269986</v>
      </c>
      <c r="CE140" s="195">
        <f t="shared" si="786"/>
        <v>9277.3809667056557</v>
      </c>
      <c r="CF140" s="195">
        <f t="shared" si="786"/>
        <v>3864.8653582385277</v>
      </c>
      <c r="CG140" s="195">
        <f t="shared" si="786"/>
        <v>1207.2946806517764</v>
      </c>
      <c r="CH140" s="198">
        <f t="shared" si="483"/>
        <v>19892.209495046671</v>
      </c>
      <c r="CI140" s="68"/>
      <c r="CJ140" s="68"/>
      <c r="CK140" s="195">
        <f t="shared" si="787"/>
        <v>936.26292023557437</v>
      </c>
      <c r="CL140" s="195">
        <f t="shared" si="787"/>
        <v>4687.5699471433227</v>
      </c>
      <c r="CM140" s="195">
        <f t="shared" si="787"/>
        <v>9200.0694586497757</v>
      </c>
      <c r="CN140" s="195">
        <f t="shared" si="787"/>
        <v>1615.1676123981908</v>
      </c>
      <c r="CO140" s="195">
        <f t="shared" si="787"/>
        <v>439.0162475097369</v>
      </c>
      <c r="CP140" s="198">
        <f t="shared" si="419"/>
        <v>16878.086185936605</v>
      </c>
      <c r="CS140" s="195">
        <f t="shared" si="801"/>
        <v>834.54034131862727</v>
      </c>
      <c r="CT140" s="195">
        <f t="shared" si="788"/>
        <v>4116.1328488248982</v>
      </c>
      <c r="CU140" s="195">
        <f t="shared" si="788"/>
        <v>9689.7090096703523</v>
      </c>
      <c r="CV140" s="195">
        <f t="shared" si="788"/>
        <v>5537.7175282223689</v>
      </c>
      <c r="CW140" s="195">
        <f t="shared" si="788"/>
        <v>1865.8190519163818</v>
      </c>
      <c r="CX140" s="198">
        <f t="shared" si="420"/>
        <v>22043.918779952626</v>
      </c>
      <c r="CY140" s="6"/>
      <c r="CZ140" s="6"/>
      <c r="DA140" s="195">
        <f t="shared" si="802"/>
        <v>834.54034131862727</v>
      </c>
      <c r="DB140" s="195">
        <f t="shared" si="789"/>
        <v>4464.3523306126881</v>
      </c>
      <c r="DC140" s="195">
        <f t="shared" si="789"/>
        <v>8993.9054371674283</v>
      </c>
      <c r="DD140" s="195">
        <f t="shared" si="789"/>
        <v>4845.5028371945727</v>
      </c>
      <c r="DE140" s="195">
        <f t="shared" si="789"/>
        <v>987.786556896908</v>
      </c>
      <c r="DF140" s="198">
        <f t="shared" si="421"/>
        <v>20126.087503190221</v>
      </c>
      <c r="DG140" s="6"/>
      <c r="DH140" s="6"/>
      <c r="DI140" s="195">
        <f t="shared" si="803"/>
        <v>763.95732737625576</v>
      </c>
      <c r="DJ140" s="195">
        <f t="shared" si="790"/>
        <v>3133.9753360901072</v>
      </c>
      <c r="DK140" s="195">
        <f t="shared" si="790"/>
        <v>12472.923299682048</v>
      </c>
      <c r="DL140" s="195">
        <f t="shared" si="790"/>
        <v>6172.2476616645145</v>
      </c>
      <c r="DM140" s="195">
        <f t="shared" si="790"/>
        <v>3512.1299800778952</v>
      </c>
      <c r="DN140" s="198">
        <f t="shared" si="423"/>
        <v>26055.233604890818</v>
      </c>
      <c r="DO140" s="6"/>
      <c r="DP140" s="6"/>
      <c r="DQ140" s="195">
        <f t="shared" si="804"/>
        <v>763.95732737625576</v>
      </c>
      <c r="DR140" s="195">
        <f t="shared" si="791"/>
        <v>3732.1985483922072</v>
      </c>
      <c r="DS140" s="195">
        <f t="shared" si="791"/>
        <v>11777.119727179124</v>
      </c>
      <c r="DT140" s="195">
        <f t="shared" si="791"/>
        <v>4557.0800492663238</v>
      </c>
      <c r="DU140" s="195">
        <f t="shared" si="791"/>
        <v>1756.0649900389476</v>
      </c>
      <c r="DV140" s="198">
        <f t="shared" si="422"/>
        <v>22586.420642252859</v>
      </c>
    </row>
    <row r="141" spans="1:126" ht="25.5" customHeight="1" thickBot="1">
      <c r="A141" s="19"/>
      <c r="B141" s="60"/>
      <c r="C141" s="61"/>
      <c r="D141" s="62">
        <f>SUM(D137:D140)</f>
        <v>9896</v>
      </c>
      <c r="E141" s="63">
        <f>SUM(E137:E140)</f>
        <v>9896</v>
      </c>
      <c r="F141" s="64"/>
      <c r="G141" s="65">
        <f>SUM(G137:G140)</f>
        <v>3178</v>
      </c>
      <c r="H141" s="66">
        <f t="shared" ref="H141:K141" si="805">SUM(H137:H140)</f>
        <v>4251</v>
      </c>
      <c r="I141" s="66">
        <f t="shared" si="805"/>
        <v>2219</v>
      </c>
      <c r="J141" s="66">
        <f t="shared" si="805"/>
        <v>208</v>
      </c>
      <c r="K141" s="66">
        <f t="shared" si="805"/>
        <v>40</v>
      </c>
      <c r="L141" s="67"/>
      <c r="M141" s="65">
        <f>SUM(M137:M140)</f>
        <v>2808</v>
      </c>
      <c r="N141" s="66">
        <f t="shared" ref="N141:Q141" si="806">SUM(N137:N140)</f>
        <v>4275</v>
      </c>
      <c r="O141" s="66">
        <f t="shared" si="806"/>
        <v>2235</v>
      </c>
      <c r="P141" s="66">
        <f t="shared" si="806"/>
        <v>432</v>
      </c>
      <c r="Q141" s="66">
        <f t="shared" si="806"/>
        <v>146</v>
      </c>
      <c r="R141" s="67"/>
      <c r="S141" s="65">
        <f>SUM(S137:S140)</f>
        <v>0</v>
      </c>
      <c r="T141" s="66">
        <f t="shared" ref="T141:W141" si="807">SUM(T137:T140)</f>
        <v>325</v>
      </c>
      <c r="U141" s="66">
        <f t="shared" si="807"/>
        <v>-155</v>
      </c>
      <c r="V141" s="66">
        <f t="shared" si="807"/>
        <v>-66</v>
      </c>
      <c r="W141" s="66">
        <f t="shared" si="807"/>
        <v>-104</v>
      </c>
      <c r="X141" s="67"/>
      <c r="Y141" s="65">
        <f>SUM(Y137:Y140)</f>
        <v>2850</v>
      </c>
      <c r="Z141" s="66">
        <f t="shared" ref="Z141:AC141" si="808">SUM(Z137:Z140)</f>
        <v>3753.0000000000005</v>
      </c>
      <c r="AA141" s="66">
        <f t="shared" si="808"/>
        <v>2343</v>
      </c>
      <c r="AB141" s="66">
        <f t="shared" si="808"/>
        <v>627</v>
      </c>
      <c r="AC141" s="66">
        <f t="shared" si="808"/>
        <v>323</v>
      </c>
      <c r="AD141" s="67"/>
      <c r="AE141" s="65">
        <f>SUM(AE137:AE140)</f>
        <v>0</v>
      </c>
      <c r="AF141" s="66">
        <f t="shared" ref="AF141:AI141" si="809">SUM(AF137:AF140)</f>
        <v>570</v>
      </c>
      <c r="AG141" s="66">
        <f t="shared" si="809"/>
        <v>-155</v>
      </c>
      <c r="AH141" s="66">
        <f t="shared" si="809"/>
        <v>-155</v>
      </c>
      <c r="AI141" s="66">
        <f t="shared" si="809"/>
        <v>-260</v>
      </c>
      <c r="AJ141" s="67"/>
      <c r="AK141" s="65">
        <f>SUM(AK137:AK140)</f>
        <v>2628</v>
      </c>
      <c r="AL141" s="66">
        <f t="shared" ref="AL141:AO141" si="810">SUM(AL137:AL140)</f>
        <v>2889.0000000000005</v>
      </c>
      <c r="AM141" s="66">
        <f t="shared" si="810"/>
        <v>3014</v>
      </c>
      <c r="AN141" s="66">
        <f t="shared" si="810"/>
        <v>699</v>
      </c>
      <c r="AO141" s="66">
        <f t="shared" si="810"/>
        <v>666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2619.460205661303</v>
      </c>
      <c r="CD141" s="197">
        <f t="shared" ref="CD141:CG141" si="811">SUM(CD137:CD140)</f>
        <v>16249.88533524374</v>
      </c>
      <c r="CE141" s="197">
        <f t="shared" si="811"/>
        <v>25245.815250620912</v>
      </c>
      <c r="CF141" s="197">
        <f t="shared" si="811"/>
        <v>11241.566582291409</v>
      </c>
      <c r="CG141" s="197">
        <f t="shared" si="811"/>
        <v>6190.1290898872903</v>
      </c>
      <c r="CH141" s="198">
        <f t="shared" si="483"/>
        <v>61546.856463704651</v>
      </c>
      <c r="CI141" s="68"/>
      <c r="CJ141" s="68"/>
      <c r="CK141" s="197">
        <f>SUM(CK137:CK140)</f>
        <v>2963.8222748601438</v>
      </c>
      <c r="CL141" s="197">
        <f t="shared" ref="CL141:CO141" si="812">SUM(CL137:CL140)</f>
        <v>16158.098251326344</v>
      </c>
      <c r="CM141" s="197">
        <f t="shared" si="812"/>
        <v>25054.082710642331</v>
      </c>
      <c r="CN141" s="197">
        <f t="shared" si="812"/>
        <v>5290.8276217557877</v>
      </c>
      <c r="CO141" s="197">
        <f t="shared" si="812"/>
        <v>1773.6256399393374</v>
      </c>
      <c r="CP141" s="198">
        <f t="shared" ref="CP141:CP204" si="813">SUM(CK141:CO141)</f>
        <v>51240.456498523949</v>
      </c>
      <c r="CS141" s="197">
        <f>SUM(CS137:CS140)</f>
        <v>2654.5025961126921</v>
      </c>
      <c r="CT141" s="197">
        <f t="shared" ref="CT141:CW141" si="814">SUM(CT137:CT140)</f>
        <v>14250.926935688602</v>
      </c>
      <c r="CU141" s="197">
        <f t="shared" si="814"/>
        <v>26443.628215433353</v>
      </c>
      <c r="CV141" s="197">
        <f t="shared" si="814"/>
        <v>16273.967386063485</v>
      </c>
      <c r="CW141" s="197">
        <f t="shared" si="814"/>
        <v>13196.828400142691</v>
      </c>
      <c r="CX141" s="198">
        <f t="shared" ref="CX141:CX204" si="815">SUM(CS141:CW141)</f>
        <v>72819.853533440823</v>
      </c>
      <c r="CY141" s="6"/>
      <c r="CZ141" s="6"/>
      <c r="DA141" s="197">
        <f>SUM(DA137:DA140)</f>
        <v>2654.5025961126921</v>
      </c>
      <c r="DB141" s="197">
        <f t="shared" ref="DB141:DE141" si="816">SUM(DB137:DB140)</f>
        <v>15482.016734378358</v>
      </c>
      <c r="DC141" s="197">
        <f t="shared" si="816"/>
        <v>24659.278609503635</v>
      </c>
      <c r="DD141" s="197">
        <f t="shared" si="816"/>
        <v>14508.819923942607</v>
      </c>
      <c r="DE141" s="197">
        <f t="shared" si="816"/>
        <v>8802.2757625702252</v>
      </c>
      <c r="DF141" s="198">
        <f t="shared" ref="DF141:DF204" si="817">SUM(DA141:DE141)</f>
        <v>66106.893626507517</v>
      </c>
      <c r="DG141" s="6"/>
      <c r="DH141" s="6"/>
      <c r="DI141" s="197">
        <f>SUM(DI137:DI140)</f>
        <v>2443.5839426848997</v>
      </c>
      <c r="DJ141" s="197">
        <f t="shared" ref="DJ141:DM141" si="818">SUM(DJ137:DJ140)</f>
        <v>10946.591914662313</v>
      </c>
      <c r="DK141" s="197">
        <f t="shared" si="818"/>
        <v>34022.21764512446</v>
      </c>
      <c r="DL141" s="197">
        <f t="shared" si="818"/>
        <v>18149.869198748813</v>
      </c>
      <c r="DM141" s="197">
        <f t="shared" si="818"/>
        <v>26990.718896898623</v>
      </c>
      <c r="DN141" s="198">
        <f t="shared" si="423"/>
        <v>92552.981598119106</v>
      </c>
      <c r="DO141" s="6"/>
      <c r="DP141" s="6"/>
      <c r="DQ141" s="197">
        <f>SUM(DQ137:DQ140)</f>
        <v>2443.5839426848997</v>
      </c>
      <c r="DR141" s="197">
        <f t="shared" ref="DR141:DU141" si="819">SUM(DR137:DR140)</f>
        <v>13095.909700712486</v>
      </c>
      <c r="DS141" s="197">
        <f t="shared" si="819"/>
        <v>32237.868039194738</v>
      </c>
      <c r="DT141" s="197">
        <f t="shared" si="819"/>
        <v>14005.810581795738</v>
      </c>
      <c r="DU141" s="197">
        <f t="shared" si="819"/>
        <v>16247.991320335363</v>
      </c>
      <c r="DV141" s="198">
        <f t="shared" ref="DV141:DV204" si="820">SUM(DQ141:DU141)</f>
        <v>78031.163584723225</v>
      </c>
    </row>
    <row r="142" spans="1:126" ht="25.5" customHeight="1">
      <c r="A142" s="19"/>
      <c r="B142" s="48" t="s">
        <v>48</v>
      </c>
      <c r="C142" s="48"/>
      <c r="D142" s="49">
        <f>L142</f>
        <v>591.35056114006511</v>
      </c>
      <c r="E142" s="50">
        <f>D142+SUM(AE142:AI142)</f>
        <v>591.35056114006511</v>
      </c>
      <c r="F142" s="51" t="s">
        <v>25</v>
      </c>
      <c r="G142" s="52">
        <f>'[9]NAW4 - Refurb - NPgN'!G139</f>
        <v>2.233339712056913</v>
      </c>
      <c r="H142" s="52">
        <f>'[9]NAW4 - Refurb - NPgN'!H139</f>
        <v>172.98196279220835</v>
      </c>
      <c r="I142" s="52">
        <f>'[9]NAW4 - Refurb - NPgN'!I139</f>
        <v>97.167575286359153</v>
      </c>
      <c r="J142" s="52">
        <f>'[9]NAW4 - Refurb - NPgN'!J139</f>
        <v>158.04975500877194</v>
      </c>
      <c r="K142" s="52">
        <f>'[9]NAW4 - Refurb - NPgN'!K139</f>
        <v>160.91792834066871</v>
      </c>
      <c r="L142" s="53">
        <f>SUM(G142:K142)</f>
        <v>591.35056114006511</v>
      </c>
      <c r="M142" s="69">
        <f>'[9]NAW4 - Refurb - NPgN'!M139</f>
        <v>2.233339712056913</v>
      </c>
      <c r="N142" s="69">
        <f>'[9]NAW4 - Refurb - NPgN'!N139</f>
        <v>90.384911048967624</v>
      </c>
      <c r="O142" s="69">
        <f>'[9]NAW4 - Refurb - NPgN'!O139</f>
        <v>47.023140615477132</v>
      </c>
      <c r="P142" s="69">
        <f>'[9]NAW4 - Refurb - NPgN'!P139</f>
        <v>230.82549356043742</v>
      </c>
      <c r="Q142" s="69">
        <f>'[9]NAW4 - Refurb - NPgN'!Q139</f>
        <v>220.88367620312567</v>
      </c>
      <c r="R142" s="53">
        <f>SUM(M142:Q142)</f>
        <v>591.35056114006477</v>
      </c>
      <c r="S142" s="52">
        <f>'[9]NAW4 - Refurb - NPgN'!S139</f>
        <v>0</v>
      </c>
      <c r="T142" s="52">
        <f>'[9]NAW4 - Refurb - NPgN'!T139</f>
        <v>32.542950089972166</v>
      </c>
      <c r="U142" s="52">
        <f>'[9]NAW4 - Refurb - NPgN'!U139</f>
        <v>47.524777160095759</v>
      </c>
      <c r="V142" s="52">
        <f>'[9]NAW4 - Refurb - NPgN'!V139</f>
        <v>-13.536498788310533</v>
      </c>
      <c r="W142" s="52">
        <f>'[9]NAW4 - Refurb - NPgN'!W139</f>
        <v>-66.531228461757394</v>
      </c>
      <c r="X142" s="53">
        <f>SUM(S142:W142)</f>
        <v>0</v>
      </c>
      <c r="Y142" s="69">
        <f>'[9]NAW4 - Refurb - NPgN'!Y139</f>
        <v>1.9354329518427813</v>
      </c>
      <c r="Z142" s="69">
        <f>'[9]NAW4 - Refurb - NPgN'!Z139</f>
        <v>41.941427879953508</v>
      </c>
      <c r="AA142" s="69">
        <f>'[9]NAW4 - Refurb - NPgN'!AA139</f>
        <v>191.08700589683491</v>
      </c>
      <c r="AB142" s="69">
        <f>'[9]NAW4 - Refurb - NPgN'!AB139</f>
        <v>41.797279447591826</v>
      </c>
      <c r="AC142" s="69">
        <f>'[9]NAW4 - Refurb - NPgN'!AC139</f>
        <v>314.58941496384188</v>
      </c>
      <c r="AD142" s="53">
        <f>SUM(Y142:AC142)</f>
        <v>591.35056114006488</v>
      </c>
      <c r="AE142" s="54">
        <f>'[9]NAW4 - Refurb - NPgN'!AE139</f>
        <v>0</v>
      </c>
      <c r="AF142" s="54">
        <f>'[9]NAW4 - Refurb - NPgN'!AF139</f>
        <v>32.542950089972166</v>
      </c>
      <c r="AG142" s="54">
        <f>'[9]NAW4 - Refurb - NPgN'!AG139</f>
        <v>57.397983787321543</v>
      </c>
      <c r="AH142" s="54">
        <f>'[9]NAW4 - Refurb - NPgN'!AH139</f>
        <v>-14.731969787363374</v>
      </c>
      <c r="AI142" s="54">
        <f>'[9]NAW4 - Refurb - NPgN'!AI139</f>
        <v>-75.208964089930333</v>
      </c>
      <c r="AJ142" s="53">
        <f>SUM(AE142:AI142)</f>
        <v>0</v>
      </c>
      <c r="AK142" s="69">
        <f>'[9]NAW4 - Refurb - NPgN'!AK139</f>
        <v>1.07054235767272</v>
      </c>
      <c r="AL142" s="69">
        <f>'[9]NAW4 - Refurb - NPgN'!AL139</f>
        <v>4.1591627684089163</v>
      </c>
      <c r="AM142" s="69">
        <f>'[9]NAW4 - Refurb - NPgN'!AM139</f>
        <v>181.39446530483585</v>
      </c>
      <c r="AN142" s="69">
        <f>'[9]NAW4 - Refurb - NPgN'!AN139</f>
        <v>85.75870735970696</v>
      </c>
      <c r="AO142" s="69">
        <f>'[9]NAW4 - Refurb - NPgN'!AO139</f>
        <v>318.96768334944045</v>
      </c>
      <c r="AP142" s="53">
        <f>SUM(AK142:AO142)</f>
        <v>591.35056114006488</v>
      </c>
      <c r="BB142" s="6"/>
      <c r="BC142" s="6"/>
      <c r="BD142" s="51" t="s">
        <v>25</v>
      </c>
      <c r="BE142" s="172">
        <f>'NPgN - Probs. of Failure'!O$39</f>
        <v>0</v>
      </c>
      <c r="BF142" s="172">
        <f>'NPgN - Probs. of Failure'!P$39</f>
        <v>0</v>
      </c>
      <c r="BG142" s="172">
        <f>'NPgN - Probs. of Failure'!Q$39</f>
        <v>0</v>
      </c>
      <c r="BH142" s="172">
        <f>'NPgN - Probs. of Failure'!R$39</f>
        <v>0</v>
      </c>
      <c r="BI142" s="172">
        <f>'NPgN - Probs. of Failure'!S$39</f>
        <v>0</v>
      </c>
      <c r="BJ142" s="175"/>
      <c r="BK142" s="6"/>
      <c r="BL142" s="51" t="s">
        <v>25</v>
      </c>
      <c r="BM142" s="194">
        <f>$BM2*'NPgN - Average Cons. of Failure'!$Q$39</f>
        <v>69351.19290826004</v>
      </c>
      <c r="BN142" s="194">
        <f>$BM2*'NPgN - Average Cons. of Failure'!$Q$39</f>
        <v>69351.19290826004</v>
      </c>
      <c r="BO142" s="194">
        <f>$BM2*'NPgN - Average Cons. of Failure'!$Q$39</f>
        <v>69351.19290826004</v>
      </c>
      <c r="BP142" s="194">
        <f>$BM2*'NPgN - Average Cons. of Failure'!$Q$39</f>
        <v>69351.19290826004</v>
      </c>
      <c r="BQ142" s="194">
        <f>$BM2*'NPgN - Average Cons. of Failure'!$Q$39</f>
        <v>69351.19290826004</v>
      </c>
      <c r="BR142" s="175"/>
      <c r="BS142" s="6"/>
      <c r="BT142" s="51" t="s">
        <v>25</v>
      </c>
      <c r="BU142" s="24">
        <f t="shared" si="737"/>
        <v>0</v>
      </c>
      <c r="BV142" s="24">
        <f t="shared" si="737"/>
        <v>0</v>
      </c>
      <c r="BW142" s="24">
        <f t="shared" si="737"/>
        <v>0</v>
      </c>
      <c r="BX142" s="24">
        <f t="shared" si="737"/>
        <v>0</v>
      </c>
      <c r="BY142" s="24">
        <f t="shared" si="737"/>
        <v>0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'[9]NAW4 - Refurb - NPgN'!G140</f>
        <v>0</v>
      </c>
      <c r="H143" s="52">
        <f>'[9]NAW4 - Refurb - NPgN'!H140</f>
        <v>0</v>
      </c>
      <c r="I143" s="52">
        <f>'[9]NAW4 - Refurb - NPgN'!I140</f>
        <v>0</v>
      </c>
      <c r="J143" s="52">
        <f>'[9]NAW4 - Refurb - NPgN'!J140</f>
        <v>0</v>
      </c>
      <c r="K143" s="52">
        <f>'[9]NAW4 - Refurb - NPgN'!K140</f>
        <v>0</v>
      </c>
      <c r="L143" s="59">
        <f t="shared" ref="L143:L145" si="830">SUM(G143:K143)</f>
        <v>0</v>
      </c>
      <c r="M143" s="52">
        <f>'[9]NAW4 - Refurb - NPgN'!M140</f>
        <v>0</v>
      </c>
      <c r="N143" s="52">
        <f>'[9]NAW4 - Refurb - NPgN'!N140</f>
        <v>0</v>
      </c>
      <c r="O143" s="52">
        <f>'[9]NAW4 - Refurb - NPgN'!O140</f>
        <v>0</v>
      </c>
      <c r="P143" s="52">
        <f>'[9]NAW4 - Refurb - NPgN'!P140</f>
        <v>0</v>
      </c>
      <c r="Q143" s="52">
        <f>'[9]NAW4 - Refurb - NPgN'!Q140</f>
        <v>0</v>
      </c>
      <c r="R143" s="59">
        <f t="shared" ref="R143:R145" si="831">SUM(M143:Q143)</f>
        <v>0</v>
      </c>
      <c r="S143" s="52">
        <f>'[9]NAW4 - Refurb - NPgN'!S140</f>
        <v>0</v>
      </c>
      <c r="T143" s="52">
        <f>'[9]NAW4 - Refurb - NPgN'!T140</f>
        <v>0</v>
      </c>
      <c r="U143" s="52">
        <f>'[9]NAW4 - Refurb - NPgN'!U140</f>
        <v>0</v>
      </c>
      <c r="V143" s="52">
        <f>'[9]NAW4 - Refurb - NPgN'!V140</f>
        <v>0</v>
      </c>
      <c r="W143" s="52">
        <f>'[9]NAW4 - Refurb - NPgN'!W140</f>
        <v>0</v>
      </c>
      <c r="X143" s="59">
        <f t="shared" ref="X143:X145" si="832">SUM(S143:W143)</f>
        <v>0</v>
      </c>
      <c r="Y143" s="52">
        <f>'[9]NAW4 - Refurb - NPgN'!Y140</f>
        <v>0</v>
      </c>
      <c r="Z143" s="52">
        <f>'[9]NAW4 - Refurb - NPgN'!Z140</f>
        <v>0</v>
      </c>
      <c r="AA143" s="52">
        <f>'[9]NAW4 - Refurb - NPgN'!AA140</f>
        <v>0</v>
      </c>
      <c r="AB143" s="52">
        <f>'[9]NAW4 - Refurb - NPgN'!AB140</f>
        <v>0</v>
      </c>
      <c r="AC143" s="52">
        <f>'[9]NAW4 - Refurb - NPgN'!AC140</f>
        <v>0</v>
      </c>
      <c r="AD143" s="59">
        <f t="shared" ref="AD143:AD145" si="833">SUM(Y143:AC143)</f>
        <v>0</v>
      </c>
      <c r="AE143" s="52">
        <f>'[9]NAW4 - Refurb - NPgN'!AE140</f>
        <v>0</v>
      </c>
      <c r="AF143" s="52">
        <f>'[9]NAW4 - Refurb - NPgN'!AF140</f>
        <v>0</v>
      </c>
      <c r="AG143" s="52">
        <f>'[9]NAW4 - Refurb - NPgN'!AG140</f>
        <v>0</v>
      </c>
      <c r="AH143" s="52">
        <f>'[9]NAW4 - Refurb - NPgN'!AH140</f>
        <v>0</v>
      </c>
      <c r="AI143" s="52">
        <f>'[9]NAW4 - Refurb - NPgN'!AI140</f>
        <v>0</v>
      </c>
      <c r="AJ143" s="59">
        <f t="shared" ref="AJ143:AJ145" si="834">SUM(AE143:AI143)</f>
        <v>0</v>
      </c>
      <c r="AK143" s="52">
        <f>'[9]NAW4 - Refurb - NPgN'!AK140</f>
        <v>0</v>
      </c>
      <c r="AL143" s="52">
        <f>'[9]NAW4 - Refurb - NPgN'!AL140</f>
        <v>0</v>
      </c>
      <c r="AM143" s="52">
        <f>'[9]NAW4 - Refurb - NPgN'!AM140</f>
        <v>0</v>
      </c>
      <c r="AN143" s="52">
        <f>'[9]NAW4 - Refurb - NPgN'!AN140</f>
        <v>0</v>
      </c>
      <c r="AO143" s="52">
        <f>'[9]NAW4 - Refurb - NPgN'!AO140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'NPgN - Probs. of Failure'!O$39</f>
        <v>0</v>
      </c>
      <c r="BF143" s="172">
        <f>'NPgN - Probs. of Failure'!P$39</f>
        <v>0</v>
      </c>
      <c r="BG143" s="172">
        <f>'NPgN - Probs. of Failure'!Q$39</f>
        <v>0</v>
      </c>
      <c r="BH143" s="172">
        <f>'NPgN - Probs. of Failure'!R$39</f>
        <v>0</v>
      </c>
      <c r="BI143" s="172">
        <f>'NPgN - Probs. of Failure'!S$39</f>
        <v>0</v>
      </c>
      <c r="BJ143" s="176"/>
      <c r="BK143" s="6"/>
      <c r="BL143" s="58" t="s">
        <v>27</v>
      </c>
      <c r="BM143" s="194">
        <f>$BM3*'NPgN - Average Cons. of Failure'!$Q$39</f>
        <v>99073.13272608578</v>
      </c>
      <c r="BN143" s="194">
        <f>$BM3*'NPgN - Average Cons. of Failure'!$Q$39</f>
        <v>99073.13272608578</v>
      </c>
      <c r="BO143" s="194">
        <f>$BM3*'NPgN - Average Cons. of Failure'!$Q$39</f>
        <v>99073.13272608578</v>
      </c>
      <c r="BP143" s="194">
        <f>$BM3*'NPgN - Average Cons. of Failure'!$Q$39</f>
        <v>99073.13272608578</v>
      </c>
      <c r="BQ143" s="194">
        <f>$BM3*'NPgN - Average Cons. of Failure'!$Q$39</f>
        <v>99073.13272608578</v>
      </c>
      <c r="BR143" s="176"/>
      <c r="BS143" s="6"/>
      <c r="BT143" s="58" t="s">
        <v>27</v>
      </c>
      <c r="BU143" s="24">
        <f t="shared" si="737"/>
        <v>0</v>
      </c>
      <c r="BV143" s="24">
        <f t="shared" si="737"/>
        <v>0</v>
      </c>
      <c r="BW143" s="24">
        <f t="shared" si="737"/>
        <v>0</v>
      </c>
      <c r="BX143" s="24">
        <f t="shared" si="737"/>
        <v>0</v>
      </c>
      <c r="BY143" s="24">
        <f t="shared" si="737"/>
        <v>0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6.4347860206252534</v>
      </c>
      <c r="E144" s="57">
        <f t="shared" si="829"/>
        <v>6.4347860206252534</v>
      </c>
      <c r="F144" s="58" t="s">
        <v>29</v>
      </c>
      <c r="G144" s="52">
        <f>'[9]NAW4 - Refurb - NPgN'!G141</f>
        <v>0</v>
      </c>
      <c r="H144" s="52">
        <f>'[9]NAW4 - Refurb - NPgN'!H141</f>
        <v>0.8379828867958814</v>
      </c>
      <c r="I144" s="52">
        <f>'[9]NAW4 - Refurb - NPgN'!I141</f>
        <v>0.69575643353236027</v>
      </c>
      <c r="J144" s="52">
        <f>'[9]NAW4 - Refurb - NPgN'!J141</f>
        <v>1.262740267488289</v>
      </c>
      <c r="K144" s="52">
        <f>'[9]NAW4 - Refurb - NPgN'!K141</f>
        <v>3.6383064328087231</v>
      </c>
      <c r="L144" s="59">
        <f t="shared" si="830"/>
        <v>6.4347860206252534</v>
      </c>
      <c r="M144" s="52">
        <f>'[9]NAW4 - Refurb - NPgN'!M141</f>
        <v>0</v>
      </c>
      <c r="N144" s="52">
        <f>'[9]NAW4 - Refurb - NPgN'!N141</f>
        <v>0.29214082291966509</v>
      </c>
      <c r="O144" s="52">
        <f>'[9]NAW4 - Refurb - NPgN'!O141</f>
        <v>0.69575643353236027</v>
      </c>
      <c r="P144" s="52">
        <f>'[9]NAW4 - Refurb - NPgN'!P141</f>
        <v>1.262740267488289</v>
      </c>
      <c r="Q144" s="52">
        <f>'[9]NAW4 - Refurb - NPgN'!Q141</f>
        <v>4.1841484966849398</v>
      </c>
      <c r="R144" s="59">
        <f t="shared" si="831"/>
        <v>6.4347860206252543</v>
      </c>
      <c r="S144" s="52">
        <f>'[9]NAW4 - Refurb - NPgN'!S141</f>
        <v>0</v>
      </c>
      <c r="T144" s="52">
        <f>'[9]NAW4 - Refurb - NPgN'!T141</f>
        <v>0</v>
      </c>
      <c r="U144" s="52">
        <f>'[9]NAW4 - Refurb - NPgN'!U141</f>
        <v>3.0117412468099678</v>
      </c>
      <c r="V144" s="52">
        <f>'[9]NAW4 - Refurb - NPgN'!V141</f>
        <v>0</v>
      </c>
      <c r="W144" s="52">
        <f>'[9]NAW4 - Refurb - NPgN'!W141</f>
        <v>-3.0117412468099678</v>
      </c>
      <c r="X144" s="59">
        <f t="shared" si="832"/>
        <v>0</v>
      </c>
      <c r="Y144" s="52">
        <f>'[9]NAW4 - Refurb - NPgN'!Y141</f>
        <v>0</v>
      </c>
      <c r="Z144" s="52">
        <f>'[9]NAW4 - Refurb - NPgN'!Z141</f>
        <v>0.29214082291966509</v>
      </c>
      <c r="AA144" s="52">
        <f>'[9]NAW4 - Refurb - NPgN'!AA141</f>
        <v>0.91870600891842047</v>
      </c>
      <c r="AB144" s="52">
        <f>'[9]NAW4 - Refurb - NPgN'!AB141</f>
        <v>0.32289248849015617</v>
      </c>
      <c r="AC144" s="52">
        <f>'[9]NAW4 - Refurb - NPgN'!AC141</f>
        <v>4.9010467002970124</v>
      </c>
      <c r="AD144" s="59">
        <f t="shared" si="833"/>
        <v>6.4347860206252543</v>
      </c>
      <c r="AE144" s="52">
        <f>'[9]NAW4 - Refurb - NPgN'!AE141</f>
        <v>0</v>
      </c>
      <c r="AF144" s="52">
        <f>'[9]NAW4 - Refurb - NPgN'!AF141</f>
        <v>0</v>
      </c>
      <c r="AG144" s="52">
        <f>'[9]NAW4 - Refurb - NPgN'!AG141</f>
        <v>3.0117412468099678</v>
      </c>
      <c r="AH144" s="52">
        <f>'[9]NAW4 - Refurb - NPgN'!AH141</f>
        <v>0</v>
      </c>
      <c r="AI144" s="52">
        <f>'[9]NAW4 - Refurb - NPgN'!AI141</f>
        <v>-3.0117412468099678</v>
      </c>
      <c r="AJ144" s="59">
        <f t="shared" si="834"/>
        <v>0</v>
      </c>
      <c r="AK144" s="52">
        <f>'[9]NAW4 - Refurb - NPgN'!AK141</f>
        <v>0</v>
      </c>
      <c r="AL144" s="52">
        <f>'[9]NAW4 - Refurb - NPgN'!AL141</f>
        <v>0</v>
      </c>
      <c r="AM144" s="52">
        <f>'[9]NAW4 - Refurb - NPgN'!AM141</f>
        <v>0.8379828867958814</v>
      </c>
      <c r="AN144" s="52">
        <f>'[9]NAW4 - Refurb - NPgN'!AN141</f>
        <v>0.69575643353236027</v>
      </c>
      <c r="AO144" s="52">
        <f>'[9]NAW4 - Refurb - NPgN'!AO141</f>
        <v>4.9010467002970124</v>
      </c>
      <c r="AP144" s="59">
        <f t="shared" si="835"/>
        <v>6.4347860206252543</v>
      </c>
      <c r="BB144" s="6"/>
      <c r="BC144" s="6"/>
      <c r="BD144" s="58" t="s">
        <v>29</v>
      </c>
      <c r="BE144" s="172">
        <f>'NPgN - Probs. of Failure'!O$39</f>
        <v>0</v>
      </c>
      <c r="BF144" s="172">
        <f>'NPgN - Probs. of Failure'!P$39</f>
        <v>0</v>
      </c>
      <c r="BG144" s="172">
        <f>'NPgN - Probs. of Failure'!Q$39</f>
        <v>0</v>
      </c>
      <c r="BH144" s="172">
        <f>'NPgN - Probs. of Failure'!R$39</f>
        <v>0</v>
      </c>
      <c r="BI144" s="172">
        <f>'NPgN - Probs. of Failure'!S$39</f>
        <v>0</v>
      </c>
      <c r="BJ144" s="176"/>
      <c r="BK144" s="6"/>
      <c r="BL144" s="58" t="s">
        <v>29</v>
      </c>
      <c r="BM144" s="194">
        <f>$BM4*'NPgN - Average Cons. of Failure'!$Q$39</f>
        <v>148609.69908912867</v>
      </c>
      <c r="BN144" s="194">
        <f>$BM4*'NPgN - Average Cons. of Failure'!$Q$39</f>
        <v>148609.69908912867</v>
      </c>
      <c r="BO144" s="194">
        <f>$BM4*'NPgN - Average Cons. of Failure'!$Q$39</f>
        <v>148609.69908912867</v>
      </c>
      <c r="BP144" s="194">
        <f>$BM4*'NPgN - Average Cons. of Failure'!$Q$39</f>
        <v>148609.69908912867</v>
      </c>
      <c r="BQ144" s="194">
        <f>$BM4*'NPgN - Average Cons. of Failure'!$Q$39</f>
        <v>148609.69908912867</v>
      </c>
      <c r="BR144" s="176"/>
      <c r="BS144" s="6"/>
      <c r="BT144" s="58" t="s">
        <v>29</v>
      </c>
      <c r="BU144" s="24">
        <f t="shared" si="737"/>
        <v>0</v>
      </c>
      <c r="BV144" s="24">
        <f t="shared" si="737"/>
        <v>0</v>
      </c>
      <c r="BW144" s="24">
        <f t="shared" si="737"/>
        <v>0</v>
      </c>
      <c r="BX144" s="24">
        <f t="shared" si="737"/>
        <v>0</v>
      </c>
      <c r="BY144" s="24">
        <f t="shared" si="737"/>
        <v>0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4.5627783790216112</v>
      </c>
      <c r="E145" s="57">
        <f t="shared" si="829"/>
        <v>4.5627783790216112</v>
      </c>
      <c r="F145" s="58" t="s">
        <v>30</v>
      </c>
      <c r="G145" s="52">
        <f>'[9]NAW4 - Refurb - NPgN'!G142</f>
        <v>0</v>
      </c>
      <c r="H145" s="52">
        <f>'[9]NAW4 - Refurb - NPgN'!H142</f>
        <v>0.73611799459362981</v>
      </c>
      <c r="I145" s="52">
        <f>'[9]NAW4 - Refurb - NPgN'!I142</f>
        <v>0.59389154133010869</v>
      </c>
      <c r="J145" s="52">
        <f>'[9]NAW4 - Refurb - NPgN'!J142</f>
        <v>1.8585537879165535</v>
      </c>
      <c r="K145" s="52">
        <f>'[9]NAW4 - Refurb - NPgN'!K142</f>
        <v>1.3742150551813193</v>
      </c>
      <c r="L145" s="59">
        <f t="shared" si="830"/>
        <v>4.5627783790216112</v>
      </c>
      <c r="M145" s="52">
        <f>'[9]NAW4 - Refurb - NPgN'!M142</f>
        <v>0</v>
      </c>
      <c r="N145" s="52">
        <f>'[9]NAW4 - Refurb - NPgN'!N142</f>
        <v>0.73611799459362981</v>
      </c>
      <c r="O145" s="52">
        <f>'[9]NAW4 - Refurb - NPgN'!O142</f>
        <v>0.59389154133010869</v>
      </c>
      <c r="P145" s="52">
        <f>'[9]NAW4 - Refurb - NPgN'!P142</f>
        <v>1.8585537879165535</v>
      </c>
      <c r="Q145" s="52">
        <f>'[9]NAW4 - Refurb - NPgN'!Q142</f>
        <v>1.3742150551813193</v>
      </c>
      <c r="R145" s="59">
        <f t="shared" si="831"/>
        <v>4.5627783790216112</v>
      </c>
      <c r="S145" s="52">
        <f>'[9]NAW4 - Refurb - NPgN'!S142</f>
        <v>0</v>
      </c>
      <c r="T145" s="52">
        <f>'[9]NAW4 - Refurb - NPgN'!T142</f>
        <v>0</v>
      </c>
      <c r="U145" s="52">
        <f>'[9]NAW4 - Refurb - NPgN'!U142</f>
        <v>1.9373549309409368</v>
      </c>
      <c r="V145" s="52">
        <f>'[9]NAW4 - Refurb - NPgN'!V142</f>
        <v>0</v>
      </c>
      <c r="W145" s="52">
        <f>'[9]NAW4 - Refurb - NPgN'!W142</f>
        <v>-1.9373549309409368</v>
      </c>
      <c r="X145" s="59">
        <f t="shared" si="832"/>
        <v>0</v>
      </c>
      <c r="Y145" s="52">
        <f>'[9]NAW4 - Refurb - NPgN'!Y142</f>
        <v>0</v>
      </c>
      <c r="Z145" s="52">
        <f>'[9]NAW4 - Refurb - NPgN'!Z142</f>
        <v>0.73611799459362981</v>
      </c>
      <c r="AA145" s="52">
        <f>'[9]NAW4 - Refurb - NPgN'!AA142</f>
        <v>0.59389154133010869</v>
      </c>
      <c r="AB145" s="52">
        <f>'[9]NAW4 - Refurb - NPgN'!AB142</f>
        <v>0.29021884382150936</v>
      </c>
      <c r="AC145" s="52">
        <f>'[9]NAW4 - Refurb - NPgN'!AC142</f>
        <v>2.9425499992763635</v>
      </c>
      <c r="AD145" s="59">
        <f t="shared" si="833"/>
        <v>4.5627783790216112</v>
      </c>
      <c r="AE145" s="52">
        <f>'[9]NAW4 - Refurb - NPgN'!AE142</f>
        <v>0</v>
      </c>
      <c r="AF145" s="52">
        <f>'[9]NAW4 - Refurb - NPgN'!AF142</f>
        <v>0</v>
      </c>
      <c r="AG145" s="52">
        <f>'[9]NAW4 - Refurb - NPgN'!AG142</f>
        <v>1.9373549309409368</v>
      </c>
      <c r="AH145" s="52">
        <f>'[9]NAW4 - Refurb - NPgN'!AH142</f>
        <v>0</v>
      </c>
      <c r="AI145" s="52">
        <f>'[9]NAW4 - Refurb - NPgN'!AI142</f>
        <v>-1.9373549309409368</v>
      </c>
      <c r="AJ145" s="59">
        <f t="shared" si="834"/>
        <v>0</v>
      </c>
      <c r="AK145" s="52">
        <f>'[9]NAW4 - Refurb - NPgN'!AK142</f>
        <v>0</v>
      </c>
      <c r="AL145" s="52">
        <f>'[9]NAW4 - Refurb - NPgN'!AL142</f>
        <v>0.29790676021413215</v>
      </c>
      <c r="AM145" s="52">
        <f>'[9]NAW4 - Refurb - NPgN'!AM142</f>
        <v>0.43821123437949761</v>
      </c>
      <c r="AN145" s="52">
        <f>'[9]NAW4 - Refurb - NPgN'!AN142</f>
        <v>0.59389154133010869</v>
      </c>
      <c r="AO145" s="52">
        <f>'[9]NAW4 - Refurb - NPgN'!AO142</f>
        <v>3.2327688430978734</v>
      </c>
      <c r="AP145" s="59">
        <f t="shared" si="835"/>
        <v>4.5627783790216121</v>
      </c>
      <c r="BB145" s="6"/>
      <c r="BC145" s="6"/>
      <c r="BD145" s="58" t="s">
        <v>30</v>
      </c>
      <c r="BE145" s="172">
        <f>'NPgN - Probs. of Failure'!O$39</f>
        <v>0</v>
      </c>
      <c r="BF145" s="172">
        <f>'NPgN - Probs. of Failure'!P$39</f>
        <v>0</v>
      </c>
      <c r="BG145" s="172">
        <f>'NPgN - Probs. of Failure'!Q$39</f>
        <v>0</v>
      </c>
      <c r="BH145" s="172">
        <f>'NPgN - Probs. of Failure'!R$39</f>
        <v>0</v>
      </c>
      <c r="BI145" s="172">
        <f>'NPgN - Probs. of Failure'!S$39</f>
        <v>0</v>
      </c>
      <c r="BJ145" s="176"/>
      <c r="BK145" s="6"/>
      <c r="BL145" s="58" t="s">
        <v>30</v>
      </c>
      <c r="BM145" s="194">
        <f>$BM5*'NPgN - Average Cons. of Failure'!$Q$39</f>
        <v>247682.83181521445</v>
      </c>
      <c r="BN145" s="194">
        <f>$BM5*'NPgN - Average Cons. of Failure'!$Q$39</f>
        <v>247682.83181521445</v>
      </c>
      <c r="BO145" s="194">
        <f>$BM5*'NPgN - Average Cons. of Failure'!$Q$39</f>
        <v>247682.83181521445</v>
      </c>
      <c r="BP145" s="194">
        <f>$BM5*'NPgN - Average Cons. of Failure'!$Q$39</f>
        <v>247682.83181521445</v>
      </c>
      <c r="BQ145" s="194">
        <f>$BM5*'NPgN - Average Cons. of Failure'!$Q$39</f>
        <v>247682.83181521445</v>
      </c>
      <c r="BR145" s="176"/>
      <c r="BS145" s="6"/>
      <c r="BT145" s="58" t="s">
        <v>30</v>
      </c>
      <c r="BU145" s="24">
        <f t="shared" si="737"/>
        <v>0</v>
      </c>
      <c r="BV145" s="24">
        <f t="shared" si="737"/>
        <v>0</v>
      </c>
      <c r="BW145" s="24">
        <f t="shared" si="737"/>
        <v>0</v>
      </c>
      <c r="BX145" s="24">
        <f t="shared" si="737"/>
        <v>0</v>
      </c>
      <c r="BY145" s="24">
        <f t="shared" si="737"/>
        <v>0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602.34812553971199</v>
      </c>
      <c r="E146" s="63">
        <f>SUM(E142:E145)</f>
        <v>602.34812553971199</v>
      </c>
      <c r="F146" s="64"/>
      <c r="G146" s="65">
        <f>SUM(G142:G145)</f>
        <v>2.233339712056913</v>
      </c>
      <c r="H146" s="66">
        <f t="shared" ref="H146:K146" si="841">SUM(H142:H145)</f>
        <v>174.55606367359786</v>
      </c>
      <c r="I146" s="66">
        <f t="shared" si="841"/>
        <v>98.457223261221628</v>
      </c>
      <c r="J146" s="66">
        <f t="shared" si="841"/>
        <v>161.17104906417677</v>
      </c>
      <c r="K146" s="66">
        <f t="shared" si="841"/>
        <v>165.93044982865874</v>
      </c>
      <c r="L146" s="67"/>
      <c r="M146" s="65">
        <f>SUM(M142:M145)</f>
        <v>2.233339712056913</v>
      </c>
      <c r="N146" s="66">
        <f t="shared" ref="N146:Q146" si="842">SUM(N142:N145)</f>
        <v>91.413169866480914</v>
      </c>
      <c r="O146" s="66">
        <f t="shared" si="842"/>
        <v>48.312788590339601</v>
      </c>
      <c r="P146" s="66">
        <f t="shared" si="842"/>
        <v>233.94678761584225</v>
      </c>
      <c r="Q146" s="66">
        <f t="shared" si="842"/>
        <v>226.44203975499192</v>
      </c>
      <c r="R146" s="67"/>
      <c r="S146" s="65">
        <f>SUM(S142:S145)</f>
        <v>0</v>
      </c>
      <c r="T146" s="66">
        <f t="shared" ref="T146:W146" si="843">SUM(T142:T145)</f>
        <v>32.542950089972166</v>
      </c>
      <c r="U146" s="66">
        <f t="shared" si="843"/>
        <v>52.473873337846662</v>
      </c>
      <c r="V146" s="66">
        <f t="shared" si="843"/>
        <v>-13.536498788310533</v>
      </c>
      <c r="W146" s="66">
        <f t="shared" si="843"/>
        <v>-71.480324639508297</v>
      </c>
      <c r="X146" s="67"/>
      <c r="Y146" s="65">
        <f>SUM(Y142:Y145)</f>
        <v>1.9354329518427813</v>
      </c>
      <c r="Z146" s="66">
        <f t="shared" ref="Z146:AC146" si="844">SUM(Z142:Z145)</f>
        <v>42.969686697466798</v>
      </c>
      <c r="AA146" s="66">
        <f t="shared" si="844"/>
        <v>192.59960344708344</v>
      </c>
      <c r="AB146" s="66">
        <f t="shared" si="844"/>
        <v>42.410390779903487</v>
      </c>
      <c r="AC146" s="66">
        <f t="shared" si="844"/>
        <v>322.43301166341524</v>
      </c>
      <c r="AD146" s="67"/>
      <c r="AE146" s="65">
        <f>SUM(AE142:AE145)</f>
        <v>0</v>
      </c>
      <c r="AF146" s="66">
        <f t="shared" ref="AF146:AI146" si="845">SUM(AF142:AF145)</f>
        <v>32.542950089972166</v>
      </c>
      <c r="AG146" s="66">
        <f t="shared" si="845"/>
        <v>62.347079965072446</v>
      </c>
      <c r="AH146" s="66">
        <f t="shared" si="845"/>
        <v>-14.731969787363374</v>
      </c>
      <c r="AI146" s="66">
        <f t="shared" si="845"/>
        <v>-80.158060267681236</v>
      </c>
      <c r="AJ146" s="67"/>
      <c r="AK146" s="65">
        <f>SUM(AK142:AK145)</f>
        <v>1.07054235767272</v>
      </c>
      <c r="AL146" s="66">
        <f t="shared" ref="AL146:AO146" si="846">SUM(AL142:AL145)</f>
        <v>4.4570695286230482</v>
      </c>
      <c r="AM146" s="66">
        <f t="shared" si="846"/>
        <v>182.67065942601124</v>
      </c>
      <c r="AN146" s="66">
        <f t="shared" si="846"/>
        <v>87.048355334569436</v>
      </c>
      <c r="AO146" s="66">
        <f t="shared" si="846"/>
        <v>327.10149889283531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NPgN'!G144</f>
        <v>0</v>
      </c>
      <c r="H147" s="52">
        <f>'[9]NAW4 - Refurb - NPgN'!H144</f>
        <v>0</v>
      </c>
      <c r="I147" s="52">
        <f>'[9]NAW4 - Refurb - NPgN'!I144</f>
        <v>0</v>
      </c>
      <c r="J147" s="52">
        <f>'[9]NAW4 - Refurb - NPgN'!J144</f>
        <v>0</v>
      </c>
      <c r="K147" s="52">
        <f>'[9]NAW4 - Refurb - NPgN'!K144</f>
        <v>0</v>
      </c>
      <c r="L147" s="53">
        <f>SUM(G147:K147)</f>
        <v>0</v>
      </c>
      <c r="M147" s="52">
        <f>'[9]NAW4 - Refurb - NPgN'!M144</f>
        <v>0</v>
      </c>
      <c r="N147" s="52">
        <f>'[9]NAW4 - Refurb - NPgN'!N144</f>
        <v>0</v>
      </c>
      <c r="O147" s="52">
        <f>'[9]NAW4 - Refurb - NPgN'!O144</f>
        <v>0</v>
      </c>
      <c r="P147" s="52">
        <f>'[9]NAW4 - Refurb - NPgN'!P144</f>
        <v>0</v>
      </c>
      <c r="Q147" s="52">
        <f>'[9]NAW4 - Refurb - NPgN'!Q144</f>
        <v>0</v>
      </c>
      <c r="R147" s="53">
        <f>SUM(M147:Q147)</f>
        <v>0</v>
      </c>
      <c r="S147" s="52">
        <f>'[9]NAW4 - Refurb - NPgN'!S144</f>
        <v>0</v>
      </c>
      <c r="T147" s="52">
        <f>'[9]NAW4 - Refurb - NPgN'!T144</f>
        <v>0</v>
      </c>
      <c r="U147" s="52">
        <f>'[9]NAW4 - Refurb - NPgN'!U144</f>
        <v>0</v>
      </c>
      <c r="V147" s="52">
        <f>'[9]NAW4 - Refurb - NPgN'!V144</f>
        <v>0</v>
      </c>
      <c r="W147" s="52">
        <f>'[9]NAW4 - Refurb - NPgN'!W144</f>
        <v>0</v>
      </c>
      <c r="X147" s="53">
        <f>SUM(S147:W147)</f>
        <v>0</v>
      </c>
      <c r="Y147" s="54">
        <f>'[9]NAW4 - Refurb - NPgN'!Y144</f>
        <v>0</v>
      </c>
      <c r="Z147" s="54">
        <f>'[9]NAW4 - Refurb - NPgN'!Z144</f>
        <v>0</v>
      </c>
      <c r="AA147" s="54">
        <f>'[9]NAW4 - Refurb - NPgN'!AA144</f>
        <v>0</v>
      </c>
      <c r="AB147" s="54">
        <f>'[9]NAW4 - Refurb - NPgN'!AB144</f>
        <v>0</v>
      </c>
      <c r="AC147" s="54">
        <f>'[9]NAW4 - Refurb - NPgN'!AC144</f>
        <v>0</v>
      </c>
      <c r="AD147" s="53">
        <f>SUM(Y147:AC147)</f>
        <v>0</v>
      </c>
      <c r="AE147" s="54">
        <f>'[9]NAW4 - Refurb - NPgN'!AE144</f>
        <v>0</v>
      </c>
      <c r="AF147" s="54">
        <f>'[9]NAW4 - Refurb - NPgN'!AF144</f>
        <v>0</v>
      </c>
      <c r="AG147" s="54">
        <f>'[9]NAW4 - Refurb - NPgN'!AG144</f>
        <v>0</v>
      </c>
      <c r="AH147" s="54">
        <f>'[9]NAW4 - Refurb - NPgN'!AH144</f>
        <v>0</v>
      </c>
      <c r="AI147" s="54">
        <f>'[9]NAW4 - Refurb - NPgN'!AI144</f>
        <v>0</v>
      </c>
      <c r="AJ147" s="53">
        <f>SUM(AE147:AI147)</f>
        <v>0</v>
      </c>
      <c r="AK147" s="54">
        <f>'[9]NAW4 - Refurb - NPgN'!AK144</f>
        <v>0</v>
      </c>
      <c r="AL147" s="54">
        <f>'[9]NAW4 - Refurb - NPgN'!AL144</f>
        <v>0</v>
      </c>
      <c r="AM147" s="54">
        <f>'[9]NAW4 - Refurb - NPgN'!AM144</f>
        <v>0</v>
      </c>
      <c r="AN147" s="54">
        <f>'[9]NAW4 - Refurb - NPgN'!AN144</f>
        <v>0</v>
      </c>
      <c r="AO147" s="54">
        <f>'[9]NAW4 - Refurb - NPgN'!AO144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'NPgN - Probs. of Failure'!O$40</f>
        <v>0</v>
      </c>
      <c r="BF147" s="172">
        <f>'NPgN - Probs. of Failure'!P$40</f>
        <v>0</v>
      </c>
      <c r="BG147" s="172">
        <f>'NPgN - Probs. of Failure'!Q$40</f>
        <v>0</v>
      </c>
      <c r="BH147" s="172">
        <f>'NPgN - Probs. of Failure'!R$40</f>
        <v>0</v>
      </c>
      <c r="BI147" s="172">
        <f>'NPgN - Probs. of Failure'!S$40</f>
        <v>0</v>
      </c>
      <c r="BJ147" s="175"/>
      <c r="BK147" s="6"/>
      <c r="BL147" s="51" t="s">
        <v>25</v>
      </c>
      <c r="BM147" s="242">
        <f>IFERROR($BM2*'NPgN - Average Cons. of Failure'!$Q$40,0)</f>
        <v>0</v>
      </c>
      <c r="BN147" s="242">
        <f>IFERROR($BM2*'NPgN - Average Cons. of Failure'!$Q$40,0)</f>
        <v>0</v>
      </c>
      <c r="BO147" s="242">
        <f>IFERROR($BM2*'NPgN - Average Cons. of Failure'!$Q$40,0)</f>
        <v>0</v>
      </c>
      <c r="BP147" s="242">
        <f>IFERROR($BM2*'NPgN - Average Cons. of Failure'!$Q$40,0)</f>
        <v>0</v>
      </c>
      <c r="BQ147" s="242">
        <f>IFERROR($BM2*'NPgN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'[9]NAW4 - Refurb - NPgN'!G145</f>
        <v>0</v>
      </c>
      <c r="H148" s="52">
        <f>'[9]NAW4 - Refurb - NPgN'!H145</f>
        <v>0</v>
      </c>
      <c r="I148" s="52">
        <f>'[9]NAW4 - Refurb - NPgN'!I145</f>
        <v>0</v>
      </c>
      <c r="J148" s="52">
        <f>'[9]NAW4 - Refurb - NPgN'!J145</f>
        <v>0</v>
      </c>
      <c r="K148" s="52">
        <f>'[9]NAW4 - Refurb - NPgN'!K145</f>
        <v>0</v>
      </c>
      <c r="L148" s="59">
        <f t="shared" ref="L148:L150" si="861">SUM(G148:K148)</f>
        <v>0</v>
      </c>
      <c r="M148" s="52">
        <f>'[9]NAW4 - Refurb - NPgN'!M145</f>
        <v>0</v>
      </c>
      <c r="N148" s="52">
        <f>'[9]NAW4 - Refurb - NPgN'!N145</f>
        <v>0</v>
      </c>
      <c r="O148" s="52">
        <f>'[9]NAW4 - Refurb - NPgN'!O145</f>
        <v>0</v>
      </c>
      <c r="P148" s="52">
        <f>'[9]NAW4 - Refurb - NPgN'!P145</f>
        <v>0</v>
      </c>
      <c r="Q148" s="52">
        <f>'[9]NAW4 - Refurb - NPgN'!Q145</f>
        <v>0</v>
      </c>
      <c r="R148" s="59">
        <f t="shared" ref="R148:R150" si="862">SUM(M148:Q148)</f>
        <v>0</v>
      </c>
      <c r="S148" s="52">
        <f>'[9]NAW4 - Refurb - NPgN'!S145</f>
        <v>0</v>
      </c>
      <c r="T148" s="52">
        <f>'[9]NAW4 - Refurb - NPgN'!T145</f>
        <v>0</v>
      </c>
      <c r="U148" s="52">
        <f>'[9]NAW4 - Refurb - NPgN'!U145</f>
        <v>0</v>
      </c>
      <c r="V148" s="52">
        <f>'[9]NAW4 - Refurb - NPgN'!V145</f>
        <v>0</v>
      </c>
      <c r="W148" s="52">
        <f>'[9]NAW4 - Refurb - NPgN'!W145</f>
        <v>0</v>
      </c>
      <c r="X148" s="59">
        <f t="shared" ref="X148:X150" si="863">SUM(S148:W148)</f>
        <v>0</v>
      </c>
      <c r="Y148" s="52">
        <f>'[9]NAW4 - Refurb - NPgN'!Y145</f>
        <v>0</v>
      </c>
      <c r="Z148" s="52">
        <f>'[9]NAW4 - Refurb - NPgN'!Z145</f>
        <v>0</v>
      </c>
      <c r="AA148" s="52">
        <f>'[9]NAW4 - Refurb - NPgN'!AA145</f>
        <v>0</v>
      </c>
      <c r="AB148" s="52">
        <f>'[9]NAW4 - Refurb - NPgN'!AB145</f>
        <v>0</v>
      </c>
      <c r="AC148" s="52">
        <f>'[9]NAW4 - Refurb - NPgN'!AC145</f>
        <v>0</v>
      </c>
      <c r="AD148" s="59">
        <f t="shared" ref="AD148:AD150" si="864">SUM(Y148:AC148)</f>
        <v>0</v>
      </c>
      <c r="AE148" s="52">
        <f>'[9]NAW4 - Refurb - NPgN'!AE145</f>
        <v>0</v>
      </c>
      <c r="AF148" s="52">
        <f>'[9]NAW4 - Refurb - NPgN'!AF145</f>
        <v>0</v>
      </c>
      <c r="AG148" s="52">
        <f>'[9]NAW4 - Refurb - NPgN'!AG145</f>
        <v>0</v>
      </c>
      <c r="AH148" s="52">
        <f>'[9]NAW4 - Refurb - NPgN'!AH145</f>
        <v>0</v>
      </c>
      <c r="AI148" s="52">
        <f>'[9]NAW4 - Refurb - NPgN'!AI145</f>
        <v>0</v>
      </c>
      <c r="AJ148" s="59">
        <f t="shared" ref="AJ148:AJ150" si="865">SUM(AE148:AI148)</f>
        <v>0</v>
      </c>
      <c r="AK148" s="52">
        <f>'[9]NAW4 - Refurb - NPgN'!AK145</f>
        <v>0</v>
      </c>
      <c r="AL148" s="52">
        <f>'[9]NAW4 - Refurb - NPgN'!AL145</f>
        <v>0</v>
      </c>
      <c r="AM148" s="52">
        <f>'[9]NAW4 - Refurb - NPgN'!AM145</f>
        <v>0</v>
      </c>
      <c r="AN148" s="52">
        <f>'[9]NAW4 - Refurb - NPgN'!AN145</f>
        <v>0</v>
      </c>
      <c r="AO148" s="52">
        <f>'[9]NAW4 - Refurb - NPgN'!AO145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'NPgN - Probs. of Failure'!O$40</f>
        <v>0</v>
      </c>
      <c r="BF148" s="172">
        <f>'NPgN - Probs. of Failure'!P$40</f>
        <v>0</v>
      </c>
      <c r="BG148" s="172">
        <f>'NPgN - Probs. of Failure'!Q$40</f>
        <v>0</v>
      </c>
      <c r="BH148" s="172">
        <f>'NPgN - Probs. of Failure'!R$40</f>
        <v>0</v>
      </c>
      <c r="BI148" s="172">
        <f>'NPgN - Probs. of Failure'!S$40</f>
        <v>0</v>
      </c>
      <c r="BJ148" s="176"/>
      <c r="BK148" s="6"/>
      <c r="BL148" s="58" t="s">
        <v>27</v>
      </c>
      <c r="BM148" s="242">
        <f>IFERROR($BM3*'NPgN - Average Cons. of Failure'!$Q$40,0)</f>
        <v>0</v>
      </c>
      <c r="BN148" s="242">
        <f>IFERROR($BM3*'NPgN - Average Cons. of Failure'!$Q$40,0)</f>
        <v>0</v>
      </c>
      <c r="BO148" s="242">
        <f>IFERROR($BM3*'NPgN - Average Cons. of Failure'!$Q$40,0)</f>
        <v>0</v>
      </c>
      <c r="BP148" s="242">
        <f>IFERROR($BM3*'NPgN - Average Cons. of Failure'!$Q$40,0)</f>
        <v>0</v>
      </c>
      <c r="BQ148" s="242">
        <f>IFERROR($BM3*'NPgN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NPgN'!G146</f>
        <v>0</v>
      </c>
      <c r="H149" s="52">
        <f>'[9]NAW4 - Refurb - NPgN'!H146</f>
        <v>0</v>
      </c>
      <c r="I149" s="52">
        <f>'[9]NAW4 - Refurb - NPgN'!I146</f>
        <v>0</v>
      </c>
      <c r="J149" s="52">
        <f>'[9]NAW4 - Refurb - NPgN'!J146</f>
        <v>0</v>
      </c>
      <c r="K149" s="52">
        <f>'[9]NAW4 - Refurb - NPgN'!K146</f>
        <v>0</v>
      </c>
      <c r="L149" s="59">
        <f t="shared" si="861"/>
        <v>0</v>
      </c>
      <c r="M149" s="52">
        <f>'[9]NAW4 - Refurb - NPgN'!M146</f>
        <v>0</v>
      </c>
      <c r="N149" s="52">
        <f>'[9]NAW4 - Refurb - NPgN'!N146</f>
        <v>0</v>
      </c>
      <c r="O149" s="52">
        <f>'[9]NAW4 - Refurb - NPgN'!O146</f>
        <v>0</v>
      </c>
      <c r="P149" s="52">
        <f>'[9]NAW4 - Refurb - NPgN'!P146</f>
        <v>0</v>
      </c>
      <c r="Q149" s="52">
        <f>'[9]NAW4 - Refurb - NPgN'!Q146</f>
        <v>0</v>
      </c>
      <c r="R149" s="59">
        <f t="shared" si="862"/>
        <v>0</v>
      </c>
      <c r="S149" s="52">
        <f>'[9]NAW4 - Refurb - NPgN'!S146</f>
        <v>0</v>
      </c>
      <c r="T149" s="52">
        <f>'[9]NAW4 - Refurb - NPgN'!T146</f>
        <v>0</v>
      </c>
      <c r="U149" s="52">
        <f>'[9]NAW4 - Refurb - NPgN'!U146</f>
        <v>0</v>
      </c>
      <c r="V149" s="52">
        <f>'[9]NAW4 - Refurb - NPgN'!V146</f>
        <v>0</v>
      </c>
      <c r="W149" s="52">
        <f>'[9]NAW4 - Refurb - NPgN'!W146</f>
        <v>0</v>
      </c>
      <c r="X149" s="59">
        <f t="shared" si="863"/>
        <v>0</v>
      </c>
      <c r="Y149" s="52">
        <f>'[9]NAW4 - Refurb - NPgN'!Y146</f>
        <v>0</v>
      </c>
      <c r="Z149" s="52">
        <f>'[9]NAW4 - Refurb - NPgN'!Z146</f>
        <v>0</v>
      </c>
      <c r="AA149" s="52">
        <f>'[9]NAW4 - Refurb - NPgN'!AA146</f>
        <v>0</v>
      </c>
      <c r="AB149" s="52">
        <f>'[9]NAW4 - Refurb - NPgN'!AB146</f>
        <v>0</v>
      </c>
      <c r="AC149" s="52">
        <f>'[9]NAW4 - Refurb - NPgN'!AC146</f>
        <v>0</v>
      </c>
      <c r="AD149" s="59">
        <f t="shared" si="864"/>
        <v>0</v>
      </c>
      <c r="AE149" s="52">
        <f>'[9]NAW4 - Refurb - NPgN'!AE146</f>
        <v>0</v>
      </c>
      <c r="AF149" s="52">
        <f>'[9]NAW4 - Refurb - NPgN'!AF146</f>
        <v>0</v>
      </c>
      <c r="AG149" s="52">
        <f>'[9]NAW4 - Refurb - NPgN'!AG146</f>
        <v>0</v>
      </c>
      <c r="AH149" s="52">
        <f>'[9]NAW4 - Refurb - NPgN'!AH146</f>
        <v>0</v>
      </c>
      <c r="AI149" s="52">
        <f>'[9]NAW4 - Refurb - NPgN'!AI146</f>
        <v>0</v>
      </c>
      <c r="AJ149" s="59">
        <f t="shared" si="865"/>
        <v>0</v>
      </c>
      <c r="AK149" s="52">
        <f>'[9]NAW4 - Refurb - NPgN'!AK146</f>
        <v>0</v>
      </c>
      <c r="AL149" s="52">
        <f>'[9]NAW4 - Refurb - NPgN'!AL146</f>
        <v>0</v>
      </c>
      <c r="AM149" s="52">
        <f>'[9]NAW4 - Refurb - NPgN'!AM146</f>
        <v>0</v>
      </c>
      <c r="AN149" s="52">
        <f>'[9]NAW4 - Refurb - NPgN'!AN146</f>
        <v>0</v>
      </c>
      <c r="AO149" s="52">
        <f>'[9]NAW4 - Refurb - NPgN'!AO146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'NPgN - Probs. of Failure'!O$40</f>
        <v>0</v>
      </c>
      <c r="BF149" s="172">
        <f>'NPgN - Probs. of Failure'!P$40</f>
        <v>0</v>
      </c>
      <c r="BG149" s="172">
        <f>'NPgN - Probs. of Failure'!Q$40</f>
        <v>0</v>
      </c>
      <c r="BH149" s="172">
        <f>'NPgN - Probs. of Failure'!R$40</f>
        <v>0</v>
      </c>
      <c r="BI149" s="172">
        <f>'NPgN - Probs. of Failure'!S$40</f>
        <v>0</v>
      </c>
      <c r="BJ149" s="176"/>
      <c r="BK149" s="6"/>
      <c r="BL149" s="58" t="s">
        <v>29</v>
      </c>
      <c r="BM149" s="242">
        <f>IFERROR($BM4*'NPgN - Average Cons. of Failure'!$Q$40,0)</f>
        <v>0</v>
      </c>
      <c r="BN149" s="242">
        <f>IFERROR($BM4*'NPgN - Average Cons. of Failure'!$Q$40,0)</f>
        <v>0</v>
      </c>
      <c r="BO149" s="242">
        <f>IFERROR($BM4*'NPgN - Average Cons. of Failure'!$Q$40,0)</f>
        <v>0</v>
      </c>
      <c r="BP149" s="242">
        <f>IFERROR($BM4*'NPgN - Average Cons. of Failure'!$Q$40,0)</f>
        <v>0</v>
      </c>
      <c r="BQ149" s="242">
        <f>IFERROR($BM4*'NPgN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NPgN'!G147</f>
        <v>0</v>
      </c>
      <c r="H150" s="52">
        <f>'[9]NAW4 - Refurb - NPgN'!H147</f>
        <v>0</v>
      </c>
      <c r="I150" s="52">
        <f>'[9]NAW4 - Refurb - NPgN'!I147</f>
        <v>0</v>
      </c>
      <c r="J150" s="52">
        <f>'[9]NAW4 - Refurb - NPgN'!J147</f>
        <v>0</v>
      </c>
      <c r="K150" s="52">
        <f>'[9]NAW4 - Refurb - NPgN'!K147</f>
        <v>0</v>
      </c>
      <c r="L150" s="59">
        <f t="shared" si="861"/>
        <v>0</v>
      </c>
      <c r="M150" s="52">
        <f>'[9]NAW4 - Refurb - NPgN'!M147</f>
        <v>0</v>
      </c>
      <c r="N150" s="52">
        <f>'[9]NAW4 - Refurb - NPgN'!N147</f>
        <v>0</v>
      </c>
      <c r="O150" s="52">
        <f>'[9]NAW4 - Refurb - NPgN'!O147</f>
        <v>0</v>
      </c>
      <c r="P150" s="52">
        <f>'[9]NAW4 - Refurb - NPgN'!P147</f>
        <v>0</v>
      </c>
      <c r="Q150" s="52">
        <f>'[9]NAW4 - Refurb - NPgN'!Q147</f>
        <v>0</v>
      </c>
      <c r="R150" s="59">
        <f t="shared" si="862"/>
        <v>0</v>
      </c>
      <c r="S150" s="52">
        <f>'[9]NAW4 - Refurb - NPgN'!S147</f>
        <v>0</v>
      </c>
      <c r="T150" s="52">
        <f>'[9]NAW4 - Refurb - NPgN'!T147</f>
        <v>0</v>
      </c>
      <c r="U150" s="52">
        <f>'[9]NAW4 - Refurb - NPgN'!U147</f>
        <v>0</v>
      </c>
      <c r="V150" s="52">
        <f>'[9]NAW4 - Refurb - NPgN'!V147</f>
        <v>0</v>
      </c>
      <c r="W150" s="52">
        <f>'[9]NAW4 - Refurb - NPgN'!W147</f>
        <v>0</v>
      </c>
      <c r="X150" s="59">
        <f t="shared" si="863"/>
        <v>0</v>
      </c>
      <c r="Y150" s="52">
        <f>'[9]NAW4 - Refurb - NPgN'!Y147</f>
        <v>0</v>
      </c>
      <c r="Z150" s="52">
        <f>'[9]NAW4 - Refurb - NPgN'!Z147</f>
        <v>0</v>
      </c>
      <c r="AA150" s="52">
        <f>'[9]NAW4 - Refurb - NPgN'!AA147</f>
        <v>0</v>
      </c>
      <c r="AB150" s="52">
        <f>'[9]NAW4 - Refurb - NPgN'!AB147</f>
        <v>0</v>
      </c>
      <c r="AC150" s="52">
        <f>'[9]NAW4 - Refurb - NPgN'!AC147</f>
        <v>0</v>
      </c>
      <c r="AD150" s="59">
        <f t="shared" si="864"/>
        <v>0</v>
      </c>
      <c r="AE150" s="52">
        <f>'[9]NAW4 - Refurb - NPgN'!AE147</f>
        <v>0</v>
      </c>
      <c r="AF150" s="52">
        <f>'[9]NAW4 - Refurb - NPgN'!AF147</f>
        <v>0</v>
      </c>
      <c r="AG150" s="52">
        <f>'[9]NAW4 - Refurb - NPgN'!AG147</f>
        <v>0</v>
      </c>
      <c r="AH150" s="52">
        <f>'[9]NAW4 - Refurb - NPgN'!AH147</f>
        <v>0</v>
      </c>
      <c r="AI150" s="52">
        <f>'[9]NAW4 - Refurb - NPgN'!AI147</f>
        <v>0</v>
      </c>
      <c r="AJ150" s="59">
        <f t="shared" si="865"/>
        <v>0</v>
      </c>
      <c r="AK150" s="52">
        <f>'[9]NAW4 - Refurb - NPgN'!AK147</f>
        <v>0</v>
      </c>
      <c r="AL150" s="52">
        <f>'[9]NAW4 - Refurb - NPgN'!AL147</f>
        <v>0</v>
      </c>
      <c r="AM150" s="52">
        <f>'[9]NAW4 - Refurb - NPgN'!AM147</f>
        <v>0</v>
      </c>
      <c r="AN150" s="52">
        <f>'[9]NAW4 - Refurb - NPgN'!AN147</f>
        <v>0</v>
      </c>
      <c r="AO150" s="52">
        <f>'[9]NAW4 - Refurb - NPgN'!AO147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'NPgN - Probs. of Failure'!O$40</f>
        <v>0</v>
      </c>
      <c r="BF150" s="172">
        <f>'NPgN - Probs. of Failure'!P$40</f>
        <v>0</v>
      </c>
      <c r="BG150" s="172">
        <f>'NPgN - Probs. of Failure'!Q$40</f>
        <v>0</v>
      </c>
      <c r="BH150" s="172">
        <f>'NPgN - Probs. of Failure'!R$40</f>
        <v>0</v>
      </c>
      <c r="BI150" s="172">
        <f>'NPgN - Probs. of Failure'!S$40</f>
        <v>0</v>
      </c>
      <c r="BJ150" s="176"/>
      <c r="BK150" s="6"/>
      <c r="BL150" s="58" t="s">
        <v>30</v>
      </c>
      <c r="BM150" s="242">
        <f>IFERROR($BM5*'NPgN - Average Cons. of Failure'!$Q$40,0)</f>
        <v>0</v>
      </c>
      <c r="BN150" s="242">
        <f>IFERROR($BM5*'NPgN - Average Cons. of Failure'!$Q$40,0)</f>
        <v>0</v>
      </c>
      <c r="BO150" s="242">
        <f>IFERROR($BM5*'NPgN - Average Cons. of Failure'!$Q$40,0)</f>
        <v>0</v>
      </c>
      <c r="BP150" s="242">
        <f>IFERROR($BM5*'NPgN - Average Cons. of Failure'!$Q$40,0)</f>
        <v>0</v>
      </c>
      <c r="BQ150" s="242">
        <f>IFERROR($BM5*'NPgN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NPgN'!G149</f>
        <v>0</v>
      </c>
      <c r="H152" s="52">
        <f>'[9]NAW4 - Refurb - NPgN'!H149</f>
        <v>0</v>
      </c>
      <c r="I152" s="52">
        <f>'[9]NAW4 - Refurb - NPgN'!I149</f>
        <v>0</v>
      </c>
      <c r="J152" s="52">
        <f>'[9]NAW4 - Refurb - NPgN'!J149</f>
        <v>0</v>
      </c>
      <c r="K152" s="52">
        <f>'[9]NAW4 - Refurb - NPgN'!K149</f>
        <v>0</v>
      </c>
      <c r="L152" s="53">
        <f>SUM(G152:K152)</f>
        <v>0</v>
      </c>
      <c r="M152" s="52">
        <f>'[9]NAW4 - Refurb - NPgN'!M149</f>
        <v>0</v>
      </c>
      <c r="N152" s="52">
        <f>'[9]NAW4 - Refurb - NPgN'!N149</f>
        <v>0</v>
      </c>
      <c r="O152" s="52">
        <f>'[9]NAW4 - Refurb - NPgN'!O149</f>
        <v>0</v>
      </c>
      <c r="P152" s="52">
        <f>'[9]NAW4 - Refurb - NPgN'!P149</f>
        <v>0</v>
      </c>
      <c r="Q152" s="52">
        <f>'[9]NAW4 - Refurb - NPgN'!Q149</f>
        <v>0</v>
      </c>
      <c r="R152" s="53">
        <f>SUM(M152:Q152)</f>
        <v>0</v>
      </c>
      <c r="S152" s="52">
        <f>'[9]NAW4 - Refurb - NPgN'!S149</f>
        <v>0</v>
      </c>
      <c r="T152" s="52">
        <f>'[9]NAW4 - Refurb - NPgN'!T149</f>
        <v>0</v>
      </c>
      <c r="U152" s="52">
        <f>'[9]NAW4 - Refurb - NPgN'!U149</f>
        <v>0</v>
      </c>
      <c r="V152" s="52">
        <f>'[9]NAW4 - Refurb - NPgN'!V149</f>
        <v>0</v>
      </c>
      <c r="W152" s="52">
        <f>'[9]NAW4 - Refurb - NPgN'!W149</f>
        <v>0</v>
      </c>
      <c r="X152" s="53">
        <f>SUM(S152:W152)</f>
        <v>0</v>
      </c>
      <c r="Y152" s="54">
        <f>'[9]NAW4 - Refurb - NPgN'!Y149</f>
        <v>0</v>
      </c>
      <c r="Z152" s="54">
        <f>'[9]NAW4 - Refurb - NPgN'!Z149</f>
        <v>0</v>
      </c>
      <c r="AA152" s="54">
        <f>'[9]NAW4 - Refurb - NPgN'!AA149</f>
        <v>0</v>
      </c>
      <c r="AB152" s="54">
        <f>'[9]NAW4 - Refurb - NPgN'!AB149</f>
        <v>0</v>
      </c>
      <c r="AC152" s="54">
        <f>'[9]NAW4 - Refurb - NPgN'!AC149</f>
        <v>0</v>
      </c>
      <c r="AD152" s="53">
        <f>SUM(Y152:AC152)</f>
        <v>0</v>
      </c>
      <c r="AE152" s="54">
        <f>'[9]NAW4 - Refurb - NPgN'!AE149</f>
        <v>0</v>
      </c>
      <c r="AF152" s="54">
        <f>'[9]NAW4 - Refurb - NPgN'!AF149</f>
        <v>0</v>
      </c>
      <c r="AG152" s="54">
        <f>'[9]NAW4 - Refurb - NPgN'!AG149</f>
        <v>0</v>
      </c>
      <c r="AH152" s="54">
        <f>'[9]NAW4 - Refurb - NPgN'!AH149</f>
        <v>0</v>
      </c>
      <c r="AI152" s="54">
        <f>'[9]NAW4 - Refurb - NPgN'!AI149</f>
        <v>0</v>
      </c>
      <c r="AJ152" s="53">
        <f>SUM(AE152:AI152)</f>
        <v>0</v>
      </c>
      <c r="AK152" s="54">
        <f>'[9]NAW4 - Refurb - NPgN'!AK149</f>
        <v>0</v>
      </c>
      <c r="AL152" s="54">
        <f>'[9]NAW4 - Refurb - NPgN'!AL149</f>
        <v>0</v>
      </c>
      <c r="AM152" s="54">
        <f>'[9]NAW4 - Refurb - NPgN'!AM149</f>
        <v>0</v>
      </c>
      <c r="AN152" s="54">
        <f>'[9]NAW4 - Refurb - NPgN'!AN149</f>
        <v>0</v>
      </c>
      <c r="AO152" s="54">
        <f>'[9]NAW4 - Refurb - NPgN'!AO149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'NPgN - Probs. of Failure'!O$41</f>
        <v>0</v>
      </c>
      <c r="BF152" s="172">
        <f>'NPgN - Probs. of Failure'!P$41</f>
        <v>0</v>
      </c>
      <c r="BG152" s="172">
        <f>'NPgN - Probs. of Failure'!Q$41</f>
        <v>0</v>
      </c>
      <c r="BH152" s="172">
        <f>'NPgN - Probs. of Failure'!R$41</f>
        <v>0</v>
      </c>
      <c r="BI152" s="172">
        <f>'NPgN - Probs. of Failure'!S$41</f>
        <v>0</v>
      </c>
      <c r="BJ152" s="175"/>
      <c r="BK152" s="6"/>
      <c r="BL152" s="51" t="s">
        <v>25</v>
      </c>
      <c r="BM152" s="242">
        <f>IFERROR($BM2*'NPgN - Average Cons. of Failure'!$Q$41,0)</f>
        <v>0</v>
      </c>
      <c r="BN152" s="242">
        <f>IFERROR($BM2*'NPgN - Average Cons. of Failure'!$Q$41,0)</f>
        <v>0</v>
      </c>
      <c r="BO152" s="242">
        <f>IFERROR($BM2*'NPgN - Average Cons. of Failure'!$Q$41,0)</f>
        <v>0</v>
      </c>
      <c r="BP152" s="242">
        <f>IFERROR($BM2*'NPgN - Average Cons. of Failure'!$Q$41,0)</f>
        <v>0</v>
      </c>
      <c r="BQ152" s="242">
        <f>IFERROR($BM2*'NPgN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'[9]NAW4 - Refurb - NPgN'!G150</f>
        <v>0</v>
      </c>
      <c r="H153" s="52">
        <f>'[9]NAW4 - Refurb - NPgN'!H150</f>
        <v>0</v>
      </c>
      <c r="I153" s="52">
        <f>'[9]NAW4 - Refurb - NPgN'!I150</f>
        <v>0</v>
      </c>
      <c r="J153" s="52">
        <f>'[9]NAW4 - Refurb - NPgN'!J150</f>
        <v>0</v>
      </c>
      <c r="K153" s="52">
        <f>'[9]NAW4 - Refurb - NPgN'!K150</f>
        <v>0</v>
      </c>
      <c r="L153" s="59">
        <f t="shared" ref="L153:L155" si="893">SUM(G153:K153)</f>
        <v>0</v>
      </c>
      <c r="M153" s="52">
        <f>'[9]NAW4 - Refurb - NPgN'!M150</f>
        <v>0</v>
      </c>
      <c r="N153" s="52">
        <f>'[9]NAW4 - Refurb - NPgN'!N150</f>
        <v>0</v>
      </c>
      <c r="O153" s="52">
        <f>'[9]NAW4 - Refurb - NPgN'!O150</f>
        <v>0</v>
      </c>
      <c r="P153" s="52">
        <f>'[9]NAW4 - Refurb - NPgN'!P150</f>
        <v>0</v>
      </c>
      <c r="Q153" s="52">
        <f>'[9]NAW4 - Refurb - NPgN'!Q150</f>
        <v>0</v>
      </c>
      <c r="R153" s="59">
        <f t="shared" ref="R153:R155" si="894">SUM(M153:Q153)</f>
        <v>0</v>
      </c>
      <c r="S153" s="52">
        <f>'[9]NAW4 - Refurb - NPgN'!S150</f>
        <v>0</v>
      </c>
      <c r="T153" s="52">
        <f>'[9]NAW4 - Refurb - NPgN'!T150</f>
        <v>0</v>
      </c>
      <c r="U153" s="52">
        <f>'[9]NAW4 - Refurb - NPgN'!U150</f>
        <v>0</v>
      </c>
      <c r="V153" s="52">
        <f>'[9]NAW4 - Refurb - NPgN'!V150</f>
        <v>0</v>
      </c>
      <c r="W153" s="52">
        <f>'[9]NAW4 - Refurb - NPgN'!W150</f>
        <v>0</v>
      </c>
      <c r="X153" s="59">
        <f t="shared" ref="X153:X155" si="895">SUM(S153:W153)</f>
        <v>0</v>
      </c>
      <c r="Y153" s="52">
        <f>'[9]NAW4 - Refurb - NPgN'!Y150</f>
        <v>0</v>
      </c>
      <c r="Z153" s="52">
        <f>'[9]NAW4 - Refurb - NPgN'!Z150</f>
        <v>0</v>
      </c>
      <c r="AA153" s="52">
        <f>'[9]NAW4 - Refurb - NPgN'!AA150</f>
        <v>0</v>
      </c>
      <c r="AB153" s="52">
        <f>'[9]NAW4 - Refurb - NPgN'!AB150</f>
        <v>0</v>
      </c>
      <c r="AC153" s="52">
        <f>'[9]NAW4 - Refurb - NPgN'!AC150</f>
        <v>0</v>
      </c>
      <c r="AD153" s="59">
        <f t="shared" ref="AD153:AD155" si="896">SUM(Y153:AC153)</f>
        <v>0</v>
      </c>
      <c r="AE153" s="52">
        <f>'[9]NAW4 - Refurb - NPgN'!AE150</f>
        <v>0</v>
      </c>
      <c r="AF153" s="52">
        <f>'[9]NAW4 - Refurb - NPgN'!AF150</f>
        <v>0</v>
      </c>
      <c r="AG153" s="52">
        <f>'[9]NAW4 - Refurb - NPgN'!AG150</f>
        <v>0</v>
      </c>
      <c r="AH153" s="52">
        <f>'[9]NAW4 - Refurb - NPgN'!AH150</f>
        <v>0</v>
      </c>
      <c r="AI153" s="52">
        <f>'[9]NAW4 - Refurb - NPgN'!AI150</f>
        <v>0</v>
      </c>
      <c r="AJ153" s="59">
        <f t="shared" ref="AJ153:AJ155" si="897">SUM(AE153:AI153)</f>
        <v>0</v>
      </c>
      <c r="AK153" s="52">
        <f>'[9]NAW4 - Refurb - NPgN'!AK150</f>
        <v>0</v>
      </c>
      <c r="AL153" s="52">
        <f>'[9]NAW4 - Refurb - NPgN'!AL150</f>
        <v>0</v>
      </c>
      <c r="AM153" s="52">
        <f>'[9]NAW4 - Refurb - NPgN'!AM150</f>
        <v>0</v>
      </c>
      <c r="AN153" s="52">
        <f>'[9]NAW4 - Refurb - NPgN'!AN150</f>
        <v>0</v>
      </c>
      <c r="AO153" s="52">
        <f>'[9]NAW4 - Refurb - NPgN'!AO150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'NPgN - Probs. of Failure'!O$41</f>
        <v>0</v>
      </c>
      <c r="BF153" s="172">
        <f>'NPgN - Probs. of Failure'!P$41</f>
        <v>0</v>
      </c>
      <c r="BG153" s="172">
        <f>'NPgN - Probs. of Failure'!Q$41</f>
        <v>0</v>
      </c>
      <c r="BH153" s="172">
        <f>'NPgN - Probs. of Failure'!R$41</f>
        <v>0</v>
      </c>
      <c r="BI153" s="172">
        <f>'NPgN - Probs. of Failure'!S$41</f>
        <v>0</v>
      </c>
      <c r="BJ153" s="176"/>
      <c r="BK153" s="6"/>
      <c r="BL153" s="58" t="s">
        <v>27</v>
      </c>
      <c r="BM153" s="242">
        <f>IFERROR($BM3*'NPgN - Average Cons. of Failure'!$Q$41,0)</f>
        <v>0</v>
      </c>
      <c r="BN153" s="242">
        <f>IFERROR($BM3*'NPgN - Average Cons. of Failure'!$Q$41,0)</f>
        <v>0</v>
      </c>
      <c r="BO153" s="242">
        <f>IFERROR($BM3*'NPgN - Average Cons. of Failure'!$Q$41,0)</f>
        <v>0</v>
      </c>
      <c r="BP153" s="242">
        <f>IFERROR($BM3*'NPgN - Average Cons. of Failure'!$Q$41,0)</f>
        <v>0</v>
      </c>
      <c r="BQ153" s="242">
        <f>IFERROR($BM3*'NPgN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NPgN'!G151</f>
        <v>0</v>
      </c>
      <c r="H154" s="52">
        <f>'[9]NAW4 - Refurb - NPgN'!H151</f>
        <v>0</v>
      </c>
      <c r="I154" s="52">
        <f>'[9]NAW4 - Refurb - NPgN'!I151</f>
        <v>0</v>
      </c>
      <c r="J154" s="52">
        <f>'[9]NAW4 - Refurb - NPgN'!J151</f>
        <v>0</v>
      </c>
      <c r="K154" s="52">
        <f>'[9]NAW4 - Refurb - NPgN'!K151</f>
        <v>0</v>
      </c>
      <c r="L154" s="59">
        <f t="shared" si="893"/>
        <v>0</v>
      </c>
      <c r="M154" s="52">
        <f>'[9]NAW4 - Refurb - NPgN'!M151</f>
        <v>0</v>
      </c>
      <c r="N154" s="52">
        <f>'[9]NAW4 - Refurb - NPgN'!N151</f>
        <v>0</v>
      </c>
      <c r="O154" s="52">
        <f>'[9]NAW4 - Refurb - NPgN'!O151</f>
        <v>0</v>
      </c>
      <c r="P154" s="52">
        <f>'[9]NAW4 - Refurb - NPgN'!P151</f>
        <v>0</v>
      </c>
      <c r="Q154" s="52">
        <f>'[9]NAW4 - Refurb - NPgN'!Q151</f>
        <v>0</v>
      </c>
      <c r="R154" s="59">
        <f t="shared" si="894"/>
        <v>0</v>
      </c>
      <c r="S154" s="52">
        <f>'[9]NAW4 - Refurb - NPgN'!S151</f>
        <v>0</v>
      </c>
      <c r="T154" s="52">
        <f>'[9]NAW4 - Refurb - NPgN'!T151</f>
        <v>0</v>
      </c>
      <c r="U154" s="52">
        <f>'[9]NAW4 - Refurb - NPgN'!U151</f>
        <v>0</v>
      </c>
      <c r="V154" s="52">
        <f>'[9]NAW4 - Refurb - NPgN'!V151</f>
        <v>0</v>
      </c>
      <c r="W154" s="52">
        <f>'[9]NAW4 - Refurb - NPgN'!W151</f>
        <v>0</v>
      </c>
      <c r="X154" s="59">
        <f t="shared" si="895"/>
        <v>0</v>
      </c>
      <c r="Y154" s="52">
        <f>'[9]NAW4 - Refurb - NPgN'!Y151</f>
        <v>0</v>
      </c>
      <c r="Z154" s="52">
        <f>'[9]NAW4 - Refurb - NPgN'!Z151</f>
        <v>0</v>
      </c>
      <c r="AA154" s="52">
        <f>'[9]NAW4 - Refurb - NPgN'!AA151</f>
        <v>0</v>
      </c>
      <c r="AB154" s="52">
        <f>'[9]NAW4 - Refurb - NPgN'!AB151</f>
        <v>0</v>
      </c>
      <c r="AC154" s="52">
        <f>'[9]NAW4 - Refurb - NPgN'!AC151</f>
        <v>0</v>
      </c>
      <c r="AD154" s="59">
        <f t="shared" si="896"/>
        <v>0</v>
      </c>
      <c r="AE154" s="52">
        <f>'[9]NAW4 - Refurb - NPgN'!AE151</f>
        <v>0</v>
      </c>
      <c r="AF154" s="52">
        <f>'[9]NAW4 - Refurb - NPgN'!AF151</f>
        <v>0</v>
      </c>
      <c r="AG154" s="52">
        <f>'[9]NAW4 - Refurb - NPgN'!AG151</f>
        <v>0</v>
      </c>
      <c r="AH154" s="52">
        <f>'[9]NAW4 - Refurb - NPgN'!AH151</f>
        <v>0</v>
      </c>
      <c r="AI154" s="52">
        <f>'[9]NAW4 - Refurb - NPgN'!AI151</f>
        <v>0</v>
      </c>
      <c r="AJ154" s="59">
        <f t="shared" si="897"/>
        <v>0</v>
      </c>
      <c r="AK154" s="52">
        <f>'[9]NAW4 - Refurb - NPgN'!AK151</f>
        <v>0</v>
      </c>
      <c r="AL154" s="52">
        <f>'[9]NAW4 - Refurb - NPgN'!AL151</f>
        <v>0</v>
      </c>
      <c r="AM154" s="52">
        <f>'[9]NAW4 - Refurb - NPgN'!AM151</f>
        <v>0</v>
      </c>
      <c r="AN154" s="52">
        <f>'[9]NAW4 - Refurb - NPgN'!AN151</f>
        <v>0</v>
      </c>
      <c r="AO154" s="52">
        <f>'[9]NAW4 - Refurb - NPgN'!AO151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'NPgN - Probs. of Failure'!O$41</f>
        <v>0</v>
      </c>
      <c r="BF154" s="172">
        <f>'NPgN - Probs. of Failure'!P$41</f>
        <v>0</v>
      </c>
      <c r="BG154" s="172">
        <f>'NPgN - Probs. of Failure'!Q$41</f>
        <v>0</v>
      </c>
      <c r="BH154" s="172">
        <f>'NPgN - Probs. of Failure'!R$41</f>
        <v>0</v>
      </c>
      <c r="BI154" s="172">
        <f>'NPgN - Probs. of Failure'!S$41</f>
        <v>0</v>
      </c>
      <c r="BJ154" s="176"/>
      <c r="BK154" s="6"/>
      <c r="BL154" s="58" t="s">
        <v>29</v>
      </c>
      <c r="BM154" s="242">
        <f>IFERROR($BM4*'NPgN - Average Cons. of Failure'!$Q$41,0)</f>
        <v>0</v>
      </c>
      <c r="BN154" s="242">
        <f>IFERROR($BM4*'NPgN - Average Cons. of Failure'!$Q$41,0)</f>
        <v>0</v>
      </c>
      <c r="BO154" s="242">
        <f>IFERROR($BM4*'NPgN - Average Cons. of Failure'!$Q$41,0)</f>
        <v>0</v>
      </c>
      <c r="BP154" s="242">
        <f>IFERROR($BM4*'NPgN - Average Cons. of Failure'!$Q$41,0)</f>
        <v>0</v>
      </c>
      <c r="BQ154" s="242">
        <f>IFERROR($BM4*'NPgN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NPgN'!G152</f>
        <v>0</v>
      </c>
      <c r="H155" s="52">
        <f>'[9]NAW4 - Refurb - NPgN'!H152</f>
        <v>0</v>
      </c>
      <c r="I155" s="52">
        <f>'[9]NAW4 - Refurb - NPgN'!I152</f>
        <v>0</v>
      </c>
      <c r="J155" s="52">
        <f>'[9]NAW4 - Refurb - NPgN'!J152</f>
        <v>0</v>
      </c>
      <c r="K155" s="52">
        <f>'[9]NAW4 - Refurb - NPgN'!K152</f>
        <v>0</v>
      </c>
      <c r="L155" s="59">
        <f t="shared" si="893"/>
        <v>0</v>
      </c>
      <c r="M155" s="52">
        <f>'[9]NAW4 - Refurb - NPgN'!M152</f>
        <v>0</v>
      </c>
      <c r="N155" s="52">
        <f>'[9]NAW4 - Refurb - NPgN'!N152</f>
        <v>0</v>
      </c>
      <c r="O155" s="52">
        <f>'[9]NAW4 - Refurb - NPgN'!O152</f>
        <v>0</v>
      </c>
      <c r="P155" s="52">
        <f>'[9]NAW4 - Refurb - NPgN'!P152</f>
        <v>0</v>
      </c>
      <c r="Q155" s="52">
        <f>'[9]NAW4 - Refurb - NPgN'!Q152</f>
        <v>0</v>
      </c>
      <c r="R155" s="59">
        <f t="shared" si="894"/>
        <v>0</v>
      </c>
      <c r="S155" s="52">
        <f>'[9]NAW4 - Refurb - NPgN'!S152</f>
        <v>0</v>
      </c>
      <c r="T155" s="52">
        <f>'[9]NAW4 - Refurb - NPgN'!T152</f>
        <v>0</v>
      </c>
      <c r="U155" s="52">
        <f>'[9]NAW4 - Refurb - NPgN'!U152</f>
        <v>0</v>
      </c>
      <c r="V155" s="52">
        <f>'[9]NAW4 - Refurb - NPgN'!V152</f>
        <v>0</v>
      </c>
      <c r="W155" s="52">
        <f>'[9]NAW4 - Refurb - NPgN'!W152</f>
        <v>0</v>
      </c>
      <c r="X155" s="59">
        <f t="shared" si="895"/>
        <v>0</v>
      </c>
      <c r="Y155" s="52">
        <f>'[9]NAW4 - Refurb - NPgN'!Y152</f>
        <v>0</v>
      </c>
      <c r="Z155" s="52">
        <f>'[9]NAW4 - Refurb - NPgN'!Z152</f>
        <v>0</v>
      </c>
      <c r="AA155" s="52">
        <f>'[9]NAW4 - Refurb - NPgN'!AA152</f>
        <v>0</v>
      </c>
      <c r="AB155" s="52">
        <f>'[9]NAW4 - Refurb - NPgN'!AB152</f>
        <v>0</v>
      </c>
      <c r="AC155" s="52">
        <f>'[9]NAW4 - Refurb - NPgN'!AC152</f>
        <v>0</v>
      </c>
      <c r="AD155" s="59">
        <f t="shared" si="896"/>
        <v>0</v>
      </c>
      <c r="AE155" s="52">
        <f>'[9]NAW4 - Refurb - NPgN'!AE152</f>
        <v>0</v>
      </c>
      <c r="AF155" s="52">
        <f>'[9]NAW4 - Refurb - NPgN'!AF152</f>
        <v>0</v>
      </c>
      <c r="AG155" s="52">
        <f>'[9]NAW4 - Refurb - NPgN'!AG152</f>
        <v>0</v>
      </c>
      <c r="AH155" s="52">
        <f>'[9]NAW4 - Refurb - NPgN'!AH152</f>
        <v>0</v>
      </c>
      <c r="AI155" s="52">
        <f>'[9]NAW4 - Refurb - NPgN'!AI152</f>
        <v>0</v>
      </c>
      <c r="AJ155" s="59">
        <f t="shared" si="897"/>
        <v>0</v>
      </c>
      <c r="AK155" s="52">
        <f>'[9]NAW4 - Refurb - NPgN'!AK152</f>
        <v>0</v>
      </c>
      <c r="AL155" s="52">
        <f>'[9]NAW4 - Refurb - NPgN'!AL152</f>
        <v>0</v>
      </c>
      <c r="AM155" s="52">
        <f>'[9]NAW4 - Refurb - NPgN'!AM152</f>
        <v>0</v>
      </c>
      <c r="AN155" s="52">
        <f>'[9]NAW4 - Refurb - NPgN'!AN152</f>
        <v>0</v>
      </c>
      <c r="AO155" s="52">
        <f>'[9]NAW4 - Refurb - NPgN'!AO152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'NPgN - Probs. of Failure'!O$41</f>
        <v>0</v>
      </c>
      <c r="BF155" s="172">
        <f>'NPgN - Probs. of Failure'!P$41</f>
        <v>0</v>
      </c>
      <c r="BG155" s="172">
        <f>'NPgN - Probs. of Failure'!Q$41</f>
        <v>0</v>
      </c>
      <c r="BH155" s="172">
        <f>'NPgN - Probs. of Failure'!R$41</f>
        <v>0</v>
      </c>
      <c r="BI155" s="172">
        <f>'NPgN - Probs. of Failure'!S$41</f>
        <v>0</v>
      </c>
      <c r="BJ155" s="176"/>
      <c r="BK155" s="6"/>
      <c r="BL155" s="58" t="s">
        <v>30</v>
      </c>
      <c r="BM155" s="242">
        <f>IFERROR($BM5*'NPgN - Average Cons. of Failure'!$Q$41,0)</f>
        <v>0</v>
      </c>
      <c r="BN155" s="242">
        <f>IFERROR($BM5*'NPgN - Average Cons. of Failure'!$Q$41,0)</f>
        <v>0</v>
      </c>
      <c r="BO155" s="242">
        <f>IFERROR($BM5*'NPgN - Average Cons. of Failure'!$Q$41,0)</f>
        <v>0</v>
      </c>
      <c r="BP155" s="242">
        <f>IFERROR($BM5*'NPgN - Average Cons. of Failure'!$Q$41,0)</f>
        <v>0</v>
      </c>
      <c r="BQ155" s="242">
        <f>IFERROR($BM5*'NPgN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NPgN'!G154</f>
        <v>0</v>
      </c>
      <c r="H157" s="52">
        <f>'[9]NAW4 - Refurb - NPgN'!H154</f>
        <v>0</v>
      </c>
      <c r="I157" s="52">
        <f>'[9]NAW4 - Refurb - NPgN'!I154</f>
        <v>0</v>
      </c>
      <c r="J157" s="52">
        <f>'[9]NAW4 - Refurb - NPgN'!J154</f>
        <v>0</v>
      </c>
      <c r="K157" s="52">
        <f>'[9]NAW4 - Refurb - NPgN'!K154</f>
        <v>0</v>
      </c>
      <c r="L157" s="53">
        <f>SUM(G157:K157)</f>
        <v>0</v>
      </c>
      <c r="M157" s="52">
        <f>'[9]NAW4 - Refurb - NPgN'!M154</f>
        <v>0</v>
      </c>
      <c r="N157" s="52">
        <f>'[9]NAW4 - Refurb - NPgN'!N154</f>
        <v>0</v>
      </c>
      <c r="O157" s="52">
        <f>'[9]NAW4 - Refurb - NPgN'!O154</f>
        <v>0</v>
      </c>
      <c r="P157" s="52">
        <f>'[9]NAW4 - Refurb - NPgN'!P154</f>
        <v>0</v>
      </c>
      <c r="Q157" s="52">
        <f>'[9]NAW4 - Refurb - NPgN'!Q154</f>
        <v>0</v>
      </c>
      <c r="R157" s="53">
        <f>SUM(M157:Q157)</f>
        <v>0</v>
      </c>
      <c r="S157" s="52">
        <f>'[9]NAW4 - Refurb - NPgN'!S154</f>
        <v>0</v>
      </c>
      <c r="T157" s="52">
        <f>'[9]NAW4 - Refurb - NPgN'!T154</f>
        <v>0</v>
      </c>
      <c r="U157" s="52">
        <f>'[9]NAW4 - Refurb - NPgN'!U154</f>
        <v>0</v>
      </c>
      <c r="V157" s="52">
        <f>'[9]NAW4 - Refurb - NPgN'!V154</f>
        <v>0</v>
      </c>
      <c r="W157" s="52">
        <f>'[9]NAW4 - Refurb - NPgN'!W154</f>
        <v>0</v>
      </c>
      <c r="X157" s="53">
        <f>SUM(S157:W157)</f>
        <v>0</v>
      </c>
      <c r="Y157" s="54">
        <f>'[9]NAW4 - Refurb - NPgN'!Y154</f>
        <v>0</v>
      </c>
      <c r="Z157" s="54">
        <f>'[9]NAW4 - Refurb - NPgN'!Z154</f>
        <v>0</v>
      </c>
      <c r="AA157" s="54">
        <f>'[9]NAW4 - Refurb - NPgN'!AA154</f>
        <v>0</v>
      </c>
      <c r="AB157" s="54">
        <f>'[9]NAW4 - Refurb - NPgN'!AB154</f>
        <v>0</v>
      </c>
      <c r="AC157" s="54">
        <f>'[9]NAW4 - Refurb - NPgN'!AC154</f>
        <v>0</v>
      </c>
      <c r="AD157" s="53">
        <f>SUM(Y157:AC157)</f>
        <v>0</v>
      </c>
      <c r="AE157" s="54">
        <f>'[9]NAW4 - Refurb - NPgN'!AE154</f>
        <v>0</v>
      </c>
      <c r="AF157" s="54">
        <f>'[9]NAW4 - Refurb - NPgN'!AF154</f>
        <v>0</v>
      </c>
      <c r="AG157" s="54">
        <f>'[9]NAW4 - Refurb - NPgN'!AG154</f>
        <v>0</v>
      </c>
      <c r="AH157" s="54">
        <f>'[9]NAW4 - Refurb - NPgN'!AH154</f>
        <v>0</v>
      </c>
      <c r="AI157" s="54">
        <f>'[9]NAW4 - Refurb - NPgN'!AI154</f>
        <v>0</v>
      </c>
      <c r="AJ157" s="53">
        <f>SUM(AE157:AI157)</f>
        <v>0</v>
      </c>
      <c r="AK157" s="54">
        <f>'[9]NAW4 - Refurb - NPgN'!AK154</f>
        <v>0</v>
      </c>
      <c r="AL157" s="54">
        <f>'[9]NAW4 - Refurb - NPgN'!AL154</f>
        <v>0</v>
      </c>
      <c r="AM157" s="54">
        <f>'[9]NAW4 - Refurb - NPgN'!AM154</f>
        <v>0</v>
      </c>
      <c r="AN157" s="54">
        <f>'[9]NAW4 - Refurb - NPgN'!AN154</f>
        <v>0</v>
      </c>
      <c r="AO157" s="54">
        <f>'[9]NAW4 - Refurb - NPgN'!AO154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'NPgN - Probs. of Failure'!O$42</f>
        <v>0</v>
      </c>
      <c r="BF157" s="172">
        <f>'NPgN - Probs. of Failure'!P$42</f>
        <v>0</v>
      </c>
      <c r="BG157" s="172">
        <f>'NPgN - Probs. of Failure'!Q$42</f>
        <v>0</v>
      </c>
      <c r="BH157" s="172">
        <f>'NPgN - Probs. of Failure'!R$42</f>
        <v>0</v>
      </c>
      <c r="BI157" s="172">
        <f>'NPgN - Probs. of Failure'!S$42</f>
        <v>0</v>
      </c>
      <c r="BJ157" s="175"/>
      <c r="BK157" s="6"/>
      <c r="BL157" s="51" t="s">
        <v>25</v>
      </c>
      <c r="BM157" s="242">
        <f>IFERROR($BM2*'NPgN - Average Cons. of Failure'!$Q$42,0)</f>
        <v>0</v>
      </c>
      <c r="BN157" s="242">
        <f>IFERROR($BM2*'NPgN - Average Cons. of Failure'!$Q$42,0)</f>
        <v>0</v>
      </c>
      <c r="BO157" s="242">
        <f>IFERROR($BM2*'NPgN - Average Cons. of Failure'!$Q$42,0)</f>
        <v>0</v>
      </c>
      <c r="BP157" s="242">
        <f>IFERROR($BM2*'NPgN - Average Cons. of Failure'!$Q$42,0)</f>
        <v>0</v>
      </c>
      <c r="BQ157" s="242">
        <f>IFERROR($BM2*'NPgN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NPgN'!G155</f>
        <v>0</v>
      </c>
      <c r="H158" s="52">
        <f>'[9]NAW4 - Refurb - NPgN'!H155</f>
        <v>0</v>
      </c>
      <c r="I158" s="52">
        <f>'[9]NAW4 - Refurb - NPgN'!I155</f>
        <v>0</v>
      </c>
      <c r="J158" s="52">
        <f>'[9]NAW4 - Refurb - NPgN'!J155</f>
        <v>0</v>
      </c>
      <c r="K158" s="52">
        <f>'[9]NAW4 - Refurb - NPgN'!K155</f>
        <v>0</v>
      </c>
      <c r="L158" s="59">
        <f t="shared" ref="L158:L160" si="924">SUM(G158:K158)</f>
        <v>0</v>
      </c>
      <c r="M158" s="52">
        <f>'[9]NAW4 - Refurb - NPgN'!M155</f>
        <v>0</v>
      </c>
      <c r="N158" s="52">
        <f>'[9]NAW4 - Refurb - NPgN'!N155</f>
        <v>0</v>
      </c>
      <c r="O158" s="52">
        <f>'[9]NAW4 - Refurb - NPgN'!O155</f>
        <v>0</v>
      </c>
      <c r="P158" s="52">
        <f>'[9]NAW4 - Refurb - NPgN'!P155</f>
        <v>0</v>
      </c>
      <c r="Q158" s="52">
        <f>'[9]NAW4 - Refurb - NPgN'!Q155</f>
        <v>0</v>
      </c>
      <c r="R158" s="59">
        <f t="shared" ref="R158:R160" si="925">SUM(M158:Q158)</f>
        <v>0</v>
      </c>
      <c r="S158" s="52">
        <f>'[9]NAW4 - Refurb - NPgN'!S155</f>
        <v>0</v>
      </c>
      <c r="T158" s="52">
        <f>'[9]NAW4 - Refurb - NPgN'!T155</f>
        <v>0</v>
      </c>
      <c r="U158" s="52">
        <f>'[9]NAW4 - Refurb - NPgN'!U155</f>
        <v>0</v>
      </c>
      <c r="V158" s="52">
        <f>'[9]NAW4 - Refurb - NPgN'!V155</f>
        <v>0</v>
      </c>
      <c r="W158" s="52">
        <f>'[9]NAW4 - Refurb - NPgN'!W155</f>
        <v>0</v>
      </c>
      <c r="X158" s="59">
        <f t="shared" ref="X158:X160" si="926">SUM(S158:W158)</f>
        <v>0</v>
      </c>
      <c r="Y158" s="52">
        <f>'[9]NAW4 - Refurb - NPgN'!Y155</f>
        <v>0</v>
      </c>
      <c r="Z158" s="52">
        <f>'[9]NAW4 - Refurb - NPgN'!Z155</f>
        <v>0</v>
      </c>
      <c r="AA158" s="52">
        <f>'[9]NAW4 - Refurb - NPgN'!AA155</f>
        <v>0</v>
      </c>
      <c r="AB158" s="52">
        <f>'[9]NAW4 - Refurb - NPgN'!AB155</f>
        <v>0</v>
      </c>
      <c r="AC158" s="52">
        <f>'[9]NAW4 - Refurb - NPgN'!AC155</f>
        <v>0</v>
      </c>
      <c r="AD158" s="59">
        <f t="shared" ref="AD158:AD160" si="927">SUM(Y158:AC158)</f>
        <v>0</v>
      </c>
      <c r="AE158" s="52">
        <f>'[9]NAW4 - Refurb - NPgN'!AE155</f>
        <v>0</v>
      </c>
      <c r="AF158" s="52">
        <f>'[9]NAW4 - Refurb - NPgN'!AF155</f>
        <v>0</v>
      </c>
      <c r="AG158" s="52">
        <f>'[9]NAW4 - Refurb - NPgN'!AG155</f>
        <v>0</v>
      </c>
      <c r="AH158" s="52">
        <f>'[9]NAW4 - Refurb - NPgN'!AH155</f>
        <v>0</v>
      </c>
      <c r="AI158" s="52">
        <f>'[9]NAW4 - Refurb - NPgN'!AI155</f>
        <v>0</v>
      </c>
      <c r="AJ158" s="59">
        <f t="shared" ref="AJ158:AJ160" si="928">SUM(AE158:AI158)</f>
        <v>0</v>
      </c>
      <c r="AK158" s="52">
        <f>'[9]NAW4 - Refurb - NPgN'!AK155</f>
        <v>0</v>
      </c>
      <c r="AL158" s="52">
        <f>'[9]NAW4 - Refurb - NPgN'!AL155</f>
        <v>0</v>
      </c>
      <c r="AM158" s="52">
        <f>'[9]NAW4 - Refurb - NPgN'!AM155</f>
        <v>0</v>
      </c>
      <c r="AN158" s="52">
        <f>'[9]NAW4 - Refurb - NPgN'!AN155</f>
        <v>0</v>
      </c>
      <c r="AO158" s="52">
        <f>'[9]NAW4 - Refurb - NPgN'!AO155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'NPgN - Probs. of Failure'!O$42</f>
        <v>0</v>
      </c>
      <c r="BF158" s="172">
        <f>'NPgN - Probs. of Failure'!P$42</f>
        <v>0</v>
      </c>
      <c r="BG158" s="172">
        <f>'NPgN - Probs. of Failure'!Q$42</f>
        <v>0</v>
      </c>
      <c r="BH158" s="172">
        <f>'NPgN - Probs. of Failure'!R$42</f>
        <v>0</v>
      </c>
      <c r="BI158" s="172">
        <f>'NPgN - Probs. of Failure'!S$42</f>
        <v>0</v>
      </c>
      <c r="BJ158" s="176"/>
      <c r="BK158" s="6"/>
      <c r="BL158" s="58" t="s">
        <v>27</v>
      </c>
      <c r="BM158" s="242">
        <f>IFERROR($BM3*'NPgN - Average Cons. of Failure'!$Q$42,0)</f>
        <v>0</v>
      </c>
      <c r="BN158" s="242">
        <f>IFERROR($BM3*'NPgN - Average Cons. of Failure'!$Q$42,0)</f>
        <v>0</v>
      </c>
      <c r="BO158" s="242">
        <f>IFERROR($BM3*'NPgN - Average Cons. of Failure'!$Q$42,0)</f>
        <v>0</v>
      </c>
      <c r="BP158" s="242">
        <f>IFERROR($BM3*'NPgN - Average Cons. of Failure'!$Q$42,0)</f>
        <v>0</v>
      </c>
      <c r="BQ158" s="242">
        <f>IFERROR($BM3*'NPgN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NPgN'!G156</f>
        <v>0</v>
      </c>
      <c r="H159" s="52">
        <f>'[9]NAW4 - Refurb - NPgN'!H156</f>
        <v>0</v>
      </c>
      <c r="I159" s="52">
        <f>'[9]NAW4 - Refurb - NPgN'!I156</f>
        <v>0</v>
      </c>
      <c r="J159" s="52">
        <f>'[9]NAW4 - Refurb - NPgN'!J156</f>
        <v>0</v>
      </c>
      <c r="K159" s="52">
        <f>'[9]NAW4 - Refurb - NPgN'!K156</f>
        <v>0</v>
      </c>
      <c r="L159" s="59">
        <f t="shared" si="924"/>
        <v>0</v>
      </c>
      <c r="M159" s="52">
        <f>'[9]NAW4 - Refurb - NPgN'!M156</f>
        <v>0</v>
      </c>
      <c r="N159" s="52">
        <f>'[9]NAW4 - Refurb - NPgN'!N156</f>
        <v>0</v>
      </c>
      <c r="O159" s="52">
        <f>'[9]NAW4 - Refurb - NPgN'!O156</f>
        <v>0</v>
      </c>
      <c r="P159" s="52">
        <f>'[9]NAW4 - Refurb - NPgN'!P156</f>
        <v>0</v>
      </c>
      <c r="Q159" s="52">
        <f>'[9]NAW4 - Refurb - NPgN'!Q156</f>
        <v>0</v>
      </c>
      <c r="R159" s="59">
        <f t="shared" si="925"/>
        <v>0</v>
      </c>
      <c r="S159" s="52">
        <f>'[9]NAW4 - Refurb - NPgN'!S156</f>
        <v>0</v>
      </c>
      <c r="T159" s="52">
        <f>'[9]NAW4 - Refurb - NPgN'!T156</f>
        <v>0</v>
      </c>
      <c r="U159" s="52">
        <f>'[9]NAW4 - Refurb - NPgN'!U156</f>
        <v>0</v>
      </c>
      <c r="V159" s="52">
        <f>'[9]NAW4 - Refurb - NPgN'!V156</f>
        <v>0</v>
      </c>
      <c r="W159" s="52">
        <f>'[9]NAW4 - Refurb - NPgN'!W156</f>
        <v>0</v>
      </c>
      <c r="X159" s="59">
        <f t="shared" si="926"/>
        <v>0</v>
      </c>
      <c r="Y159" s="52">
        <f>'[9]NAW4 - Refurb - NPgN'!Y156</f>
        <v>0</v>
      </c>
      <c r="Z159" s="52">
        <f>'[9]NAW4 - Refurb - NPgN'!Z156</f>
        <v>0</v>
      </c>
      <c r="AA159" s="52">
        <f>'[9]NAW4 - Refurb - NPgN'!AA156</f>
        <v>0</v>
      </c>
      <c r="AB159" s="52">
        <f>'[9]NAW4 - Refurb - NPgN'!AB156</f>
        <v>0</v>
      </c>
      <c r="AC159" s="52">
        <f>'[9]NAW4 - Refurb - NPgN'!AC156</f>
        <v>0</v>
      </c>
      <c r="AD159" s="59">
        <f t="shared" si="927"/>
        <v>0</v>
      </c>
      <c r="AE159" s="52">
        <f>'[9]NAW4 - Refurb - NPgN'!AE156</f>
        <v>0</v>
      </c>
      <c r="AF159" s="52">
        <f>'[9]NAW4 - Refurb - NPgN'!AF156</f>
        <v>0</v>
      </c>
      <c r="AG159" s="52">
        <f>'[9]NAW4 - Refurb - NPgN'!AG156</f>
        <v>0</v>
      </c>
      <c r="AH159" s="52">
        <f>'[9]NAW4 - Refurb - NPgN'!AH156</f>
        <v>0</v>
      </c>
      <c r="AI159" s="52">
        <f>'[9]NAW4 - Refurb - NPgN'!AI156</f>
        <v>0</v>
      </c>
      <c r="AJ159" s="59">
        <f t="shared" si="928"/>
        <v>0</v>
      </c>
      <c r="AK159" s="52">
        <f>'[9]NAW4 - Refurb - NPgN'!AK156</f>
        <v>0</v>
      </c>
      <c r="AL159" s="52">
        <f>'[9]NAW4 - Refurb - NPgN'!AL156</f>
        <v>0</v>
      </c>
      <c r="AM159" s="52">
        <f>'[9]NAW4 - Refurb - NPgN'!AM156</f>
        <v>0</v>
      </c>
      <c r="AN159" s="52">
        <f>'[9]NAW4 - Refurb - NPgN'!AN156</f>
        <v>0</v>
      </c>
      <c r="AO159" s="52">
        <f>'[9]NAW4 - Refurb - NPgN'!AO156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'NPgN - Probs. of Failure'!O$42</f>
        <v>0</v>
      </c>
      <c r="BF159" s="172">
        <f>'NPgN - Probs. of Failure'!P$42</f>
        <v>0</v>
      </c>
      <c r="BG159" s="172">
        <f>'NPgN - Probs. of Failure'!Q$42</f>
        <v>0</v>
      </c>
      <c r="BH159" s="172">
        <f>'NPgN - Probs. of Failure'!R$42</f>
        <v>0</v>
      </c>
      <c r="BI159" s="172">
        <f>'NPgN - Probs. of Failure'!S$42</f>
        <v>0</v>
      </c>
      <c r="BJ159" s="176"/>
      <c r="BK159" s="6"/>
      <c r="BL159" s="58" t="s">
        <v>29</v>
      </c>
      <c r="BM159" s="242">
        <f>IFERROR($BM4*'NPgN - Average Cons. of Failure'!$Q$42,0)</f>
        <v>0</v>
      </c>
      <c r="BN159" s="242">
        <f>IFERROR($BM4*'NPgN - Average Cons. of Failure'!$Q$42,0)</f>
        <v>0</v>
      </c>
      <c r="BO159" s="242">
        <f>IFERROR($BM4*'NPgN - Average Cons. of Failure'!$Q$42,0)</f>
        <v>0</v>
      </c>
      <c r="BP159" s="242">
        <f>IFERROR($BM4*'NPgN - Average Cons. of Failure'!$Q$42,0)</f>
        <v>0</v>
      </c>
      <c r="BQ159" s="242">
        <f>IFERROR($BM4*'NPgN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NPgN'!G157</f>
        <v>0</v>
      </c>
      <c r="H160" s="52">
        <f>'[9]NAW4 - Refurb - NPgN'!H157</f>
        <v>0</v>
      </c>
      <c r="I160" s="52">
        <f>'[9]NAW4 - Refurb - NPgN'!I157</f>
        <v>0</v>
      </c>
      <c r="J160" s="52">
        <f>'[9]NAW4 - Refurb - NPgN'!J157</f>
        <v>0</v>
      </c>
      <c r="K160" s="52">
        <f>'[9]NAW4 - Refurb - NPgN'!K157</f>
        <v>0</v>
      </c>
      <c r="L160" s="59">
        <f t="shared" si="924"/>
        <v>0</v>
      </c>
      <c r="M160" s="52">
        <f>'[9]NAW4 - Refurb - NPgN'!M157</f>
        <v>0</v>
      </c>
      <c r="N160" s="52">
        <f>'[9]NAW4 - Refurb - NPgN'!N157</f>
        <v>0</v>
      </c>
      <c r="O160" s="52">
        <f>'[9]NAW4 - Refurb - NPgN'!O157</f>
        <v>0</v>
      </c>
      <c r="P160" s="52">
        <f>'[9]NAW4 - Refurb - NPgN'!P157</f>
        <v>0</v>
      </c>
      <c r="Q160" s="52">
        <f>'[9]NAW4 - Refurb - NPgN'!Q157</f>
        <v>0</v>
      </c>
      <c r="R160" s="59">
        <f t="shared" si="925"/>
        <v>0</v>
      </c>
      <c r="S160" s="52">
        <f>'[9]NAW4 - Refurb - NPgN'!S157</f>
        <v>0</v>
      </c>
      <c r="T160" s="52">
        <f>'[9]NAW4 - Refurb - NPgN'!T157</f>
        <v>0</v>
      </c>
      <c r="U160" s="52">
        <f>'[9]NAW4 - Refurb - NPgN'!U157</f>
        <v>0</v>
      </c>
      <c r="V160" s="52">
        <f>'[9]NAW4 - Refurb - NPgN'!V157</f>
        <v>0</v>
      </c>
      <c r="W160" s="52">
        <f>'[9]NAW4 - Refurb - NPgN'!W157</f>
        <v>0</v>
      </c>
      <c r="X160" s="59">
        <f t="shared" si="926"/>
        <v>0</v>
      </c>
      <c r="Y160" s="52">
        <f>'[9]NAW4 - Refurb - NPgN'!Y157</f>
        <v>0</v>
      </c>
      <c r="Z160" s="52">
        <f>'[9]NAW4 - Refurb - NPgN'!Z157</f>
        <v>0</v>
      </c>
      <c r="AA160" s="52">
        <f>'[9]NAW4 - Refurb - NPgN'!AA157</f>
        <v>0</v>
      </c>
      <c r="AB160" s="52">
        <f>'[9]NAW4 - Refurb - NPgN'!AB157</f>
        <v>0</v>
      </c>
      <c r="AC160" s="52">
        <f>'[9]NAW4 - Refurb - NPgN'!AC157</f>
        <v>0</v>
      </c>
      <c r="AD160" s="59">
        <f t="shared" si="927"/>
        <v>0</v>
      </c>
      <c r="AE160" s="52">
        <f>'[9]NAW4 - Refurb - NPgN'!AE157</f>
        <v>0</v>
      </c>
      <c r="AF160" s="52">
        <f>'[9]NAW4 - Refurb - NPgN'!AF157</f>
        <v>0</v>
      </c>
      <c r="AG160" s="52">
        <f>'[9]NAW4 - Refurb - NPgN'!AG157</f>
        <v>0</v>
      </c>
      <c r="AH160" s="52">
        <f>'[9]NAW4 - Refurb - NPgN'!AH157</f>
        <v>0</v>
      </c>
      <c r="AI160" s="52">
        <f>'[9]NAW4 - Refurb - NPgN'!AI157</f>
        <v>0</v>
      </c>
      <c r="AJ160" s="59">
        <f t="shared" si="928"/>
        <v>0</v>
      </c>
      <c r="AK160" s="52">
        <f>'[9]NAW4 - Refurb - NPgN'!AK157</f>
        <v>0</v>
      </c>
      <c r="AL160" s="52">
        <f>'[9]NAW4 - Refurb - NPgN'!AL157</f>
        <v>0</v>
      </c>
      <c r="AM160" s="52">
        <f>'[9]NAW4 - Refurb - NPgN'!AM157</f>
        <v>0</v>
      </c>
      <c r="AN160" s="52">
        <f>'[9]NAW4 - Refurb - NPgN'!AN157</f>
        <v>0</v>
      </c>
      <c r="AO160" s="52">
        <f>'[9]NAW4 - Refurb - NPgN'!AO157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'NPgN - Probs. of Failure'!O$42</f>
        <v>0</v>
      </c>
      <c r="BF160" s="172">
        <f>'NPgN - Probs. of Failure'!P$42</f>
        <v>0</v>
      </c>
      <c r="BG160" s="172">
        <f>'NPgN - Probs. of Failure'!Q$42</f>
        <v>0</v>
      </c>
      <c r="BH160" s="172">
        <f>'NPgN - Probs. of Failure'!R$42</f>
        <v>0</v>
      </c>
      <c r="BI160" s="172">
        <f>'NPgN - Probs. of Failure'!S$42</f>
        <v>0</v>
      </c>
      <c r="BJ160" s="176"/>
      <c r="BK160" s="6"/>
      <c r="BL160" s="58" t="s">
        <v>30</v>
      </c>
      <c r="BM160" s="242">
        <f>IFERROR($BM5*'NPgN - Average Cons. of Failure'!$Q$42,0)</f>
        <v>0</v>
      </c>
      <c r="BN160" s="242">
        <f>IFERROR($BM5*'NPgN - Average Cons. of Failure'!$Q$42,0)</f>
        <v>0</v>
      </c>
      <c r="BO160" s="242">
        <f>IFERROR($BM5*'NPgN - Average Cons. of Failure'!$Q$42,0)</f>
        <v>0</v>
      </c>
      <c r="BP160" s="242">
        <f>IFERROR($BM5*'NPgN - Average Cons. of Failure'!$Q$42,0)</f>
        <v>0</v>
      </c>
      <c r="BQ160" s="242">
        <f>IFERROR($BM5*'NPgN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NPgN'!G159</f>
        <v>0</v>
      </c>
      <c r="H162" s="52">
        <f>'[9]NAW4 - Refurb - NPgN'!H159</f>
        <v>0</v>
      </c>
      <c r="I162" s="52">
        <f>'[9]NAW4 - Refurb - NPgN'!I159</f>
        <v>0</v>
      </c>
      <c r="J162" s="52">
        <f>'[9]NAW4 - Refurb - NPgN'!J159</f>
        <v>0</v>
      </c>
      <c r="K162" s="52">
        <f>'[9]NAW4 - Refurb - NPgN'!K159</f>
        <v>0</v>
      </c>
      <c r="L162" s="53">
        <f>SUM(G162:K162)</f>
        <v>0</v>
      </c>
      <c r="M162" s="52">
        <f>'[9]NAW4 - Refurb - NPgN'!M159</f>
        <v>0</v>
      </c>
      <c r="N162" s="52">
        <f>'[9]NAW4 - Refurb - NPgN'!N159</f>
        <v>0</v>
      </c>
      <c r="O162" s="52">
        <f>'[9]NAW4 - Refurb - NPgN'!O159</f>
        <v>0</v>
      </c>
      <c r="P162" s="52">
        <f>'[9]NAW4 - Refurb - NPgN'!P159</f>
        <v>0</v>
      </c>
      <c r="Q162" s="52">
        <f>'[9]NAW4 - Refurb - NPgN'!Q159</f>
        <v>0</v>
      </c>
      <c r="R162" s="53">
        <f>SUM(M162:Q162)</f>
        <v>0</v>
      </c>
      <c r="S162" s="52">
        <f>'[9]NAW4 - Refurb - NPgN'!S159</f>
        <v>0</v>
      </c>
      <c r="T162" s="52">
        <f>'[9]NAW4 - Refurb - NPgN'!T159</f>
        <v>0</v>
      </c>
      <c r="U162" s="52">
        <f>'[9]NAW4 - Refurb - NPgN'!U159</f>
        <v>0</v>
      </c>
      <c r="V162" s="52">
        <f>'[9]NAW4 - Refurb - NPgN'!V159</f>
        <v>0</v>
      </c>
      <c r="W162" s="52">
        <f>'[9]NAW4 - Refurb - NPgN'!W159</f>
        <v>0</v>
      </c>
      <c r="X162" s="53">
        <f>SUM(S162:W162)</f>
        <v>0</v>
      </c>
      <c r="Y162" s="54">
        <f>'[9]NAW4 - Refurb - NPgN'!Y159</f>
        <v>0</v>
      </c>
      <c r="Z162" s="54">
        <f>'[9]NAW4 - Refurb - NPgN'!Z159</f>
        <v>0</v>
      </c>
      <c r="AA162" s="54">
        <f>'[9]NAW4 - Refurb - NPgN'!AA159</f>
        <v>0</v>
      </c>
      <c r="AB162" s="54">
        <f>'[9]NAW4 - Refurb - NPgN'!AB159</f>
        <v>0</v>
      </c>
      <c r="AC162" s="54">
        <f>'[9]NAW4 - Refurb - NPgN'!AC159</f>
        <v>0</v>
      </c>
      <c r="AD162" s="53">
        <f>SUM(Y162:AC162)</f>
        <v>0</v>
      </c>
      <c r="AE162" s="54">
        <f>'[9]NAW4 - Refurb - NPgN'!AE159</f>
        <v>0</v>
      </c>
      <c r="AF162" s="54">
        <f>'[9]NAW4 - Refurb - NPgN'!AF159</f>
        <v>0</v>
      </c>
      <c r="AG162" s="54">
        <f>'[9]NAW4 - Refurb - NPgN'!AG159</f>
        <v>0</v>
      </c>
      <c r="AH162" s="54">
        <f>'[9]NAW4 - Refurb - NPgN'!AH159</f>
        <v>0</v>
      </c>
      <c r="AI162" s="54">
        <f>'[9]NAW4 - Refurb - NPgN'!AI159</f>
        <v>0</v>
      </c>
      <c r="AJ162" s="53">
        <f>SUM(AE162:AI162)</f>
        <v>0</v>
      </c>
      <c r="AK162" s="54">
        <f>'[9]NAW4 - Refurb - NPgN'!AK159</f>
        <v>0</v>
      </c>
      <c r="AL162" s="54">
        <f>'[9]NAW4 - Refurb - NPgN'!AL159</f>
        <v>0</v>
      </c>
      <c r="AM162" s="54">
        <f>'[9]NAW4 - Refurb - NPgN'!AM159</f>
        <v>0</v>
      </c>
      <c r="AN162" s="54">
        <f>'[9]NAW4 - Refurb - NPgN'!AN159</f>
        <v>0</v>
      </c>
      <c r="AO162" s="54">
        <f>'[9]NAW4 - Refurb - NPgN'!AO159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'NPgN - Probs. of Failure'!O$43</f>
        <v>0</v>
      </c>
      <c r="BF162" s="172">
        <f>'NPgN - Probs. of Failure'!P$43</f>
        <v>0</v>
      </c>
      <c r="BG162" s="172">
        <f>'NPgN - Probs. of Failure'!Q$43</f>
        <v>0</v>
      </c>
      <c r="BH162" s="172">
        <f>'NPgN - Probs. of Failure'!R$43</f>
        <v>0</v>
      </c>
      <c r="BI162" s="172">
        <f>'NPgN - Probs. of Failure'!S$43</f>
        <v>0</v>
      </c>
      <c r="BJ162" s="175"/>
      <c r="BK162" s="6"/>
      <c r="BL162" s="51" t="s">
        <v>25</v>
      </c>
      <c r="BM162" s="242">
        <f>IFERROR($BM2*'NPgN - Average Cons. of Failure'!$Q$43,0)</f>
        <v>0</v>
      </c>
      <c r="BN162" s="242">
        <f>IFERROR($BM2*'NPgN - Average Cons. of Failure'!$Q$43,0)</f>
        <v>0</v>
      </c>
      <c r="BO162" s="242">
        <f>IFERROR($BM2*'NPgN - Average Cons. of Failure'!$Q$43,0)</f>
        <v>0</v>
      </c>
      <c r="BP162" s="242">
        <f>IFERROR($BM2*'NPgN - Average Cons. of Failure'!$Q$43,0)</f>
        <v>0</v>
      </c>
      <c r="BQ162" s="242">
        <f>IFERROR($BM2*'NPgN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NPgN'!G160</f>
        <v>0</v>
      </c>
      <c r="H163" s="52">
        <f>'[9]NAW4 - Refurb - NPgN'!H160</f>
        <v>0</v>
      </c>
      <c r="I163" s="52">
        <f>'[9]NAW4 - Refurb - NPgN'!I160</f>
        <v>0</v>
      </c>
      <c r="J163" s="52">
        <f>'[9]NAW4 - Refurb - NPgN'!J160</f>
        <v>0</v>
      </c>
      <c r="K163" s="52">
        <f>'[9]NAW4 - Refurb - NPgN'!K160</f>
        <v>0</v>
      </c>
      <c r="L163" s="59">
        <f t="shared" ref="L163:L165" si="955">SUM(G163:K163)</f>
        <v>0</v>
      </c>
      <c r="M163" s="52">
        <f>'[9]NAW4 - Refurb - NPgN'!M160</f>
        <v>0</v>
      </c>
      <c r="N163" s="52">
        <f>'[9]NAW4 - Refurb - NPgN'!N160</f>
        <v>0</v>
      </c>
      <c r="O163" s="52">
        <f>'[9]NAW4 - Refurb - NPgN'!O160</f>
        <v>0</v>
      </c>
      <c r="P163" s="52">
        <f>'[9]NAW4 - Refurb - NPgN'!P160</f>
        <v>0</v>
      </c>
      <c r="Q163" s="52">
        <f>'[9]NAW4 - Refurb - NPgN'!Q160</f>
        <v>0</v>
      </c>
      <c r="R163" s="59">
        <f t="shared" ref="R163:R165" si="956">SUM(M163:Q163)</f>
        <v>0</v>
      </c>
      <c r="S163" s="52">
        <f>'[9]NAW4 - Refurb - NPgN'!S160</f>
        <v>0</v>
      </c>
      <c r="T163" s="52">
        <f>'[9]NAW4 - Refurb - NPgN'!T160</f>
        <v>0</v>
      </c>
      <c r="U163" s="52">
        <f>'[9]NAW4 - Refurb - NPgN'!U160</f>
        <v>0</v>
      </c>
      <c r="V163" s="52">
        <f>'[9]NAW4 - Refurb - NPgN'!V160</f>
        <v>0</v>
      </c>
      <c r="W163" s="52">
        <f>'[9]NAW4 - Refurb - NPgN'!W160</f>
        <v>0</v>
      </c>
      <c r="X163" s="59">
        <f t="shared" ref="X163:X165" si="957">SUM(S163:W163)</f>
        <v>0</v>
      </c>
      <c r="Y163" s="52">
        <f>'[9]NAW4 - Refurb - NPgN'!Y160</f>
        <v>0</v>
      </c>
      <c r="Z163" s="52">
        <f>'[9]NAW4 - Refurb - NPgN'!Z160</f>
        <v>0</v>
      </c>
      <c r="AA163" s="52">
        <f>'[9]NAW4 - Refurb - NPgN'!AA160</f>
        <v>0</v>
      </c>
      <c r="AB163" s="52">
        <f>'[9]NAW4 - Refurb - NPgN'!AB160</f>
        <v>0</v>
      </c>
      <c r="AC163" s="52">
        <f>'[9]NAW4 - Refurb - NPgN'!AC160</f>
        <v>0</v>
      </c>
      <c r="AD163" s="59">
        <f t="shared" ref="AD163:AD165" si="958">SUM(Y163:AC163)</f>
        <v>0</v>
      </c>
      <c r="AE163" s="52">
        <f>'[9]NAW4 - Refurb - NPgN'!AE160</f>
        <v>0</v>
      </c>
      <c r="AF163" s="52">
        <f>'[9]NAW4 - Refurb - NPgN'!AF160</f>
        <v>0</v>
      </c>
      <c r="AG163" s="52">
        <f>'[9]NAW4 - Refurb - NPgN'!AG160</f>
        <v>0</v>
      </c>
      <c r="AH163" s="52">
        <f>'[9]NAW4 - Refurb - NPgN'!AH160</f>
        <v>0</v>
      </c>
      <c r="AI163" s="52">
        <f>'[9]NAW4 - Refurb - NPgN'!AI160</f>
        <v>0</v>
      </c>
      <c r="AJ163" s="59">
        <f t="shared" ref="AJ163:AJ165" si="959">SUM(AE163:AI163)</f>
        <v>0</v>
      </c>
      <c r="AK163" s="52">
        <f>'[9]NAW4 - Refurb - NPgN'!AK160</f>
        <v>0</v>
      </c>
      <c r="AL163" s="52">
        <f>'[9]NAW4 - Refurb - NPgN'!AL160</f>
        <v>0</v>
      </c>
      <c r="AM163" s="52">
        <f>'[9]NAW4 - Refurb - NPgN'!AM160</f>
        <v>0</v>
      </c>
      <c r="AN163" s="52">
        <f>'[9]NAW4 - Refurb - NPgN'!AN160</f>
        <v>0</v>
      </c>
      <c r="AO163" s="52">
        <f>'[9]NAW4 - Refurb - NPgN'!AO160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'NPgN - Probs. of Failure'!O$43</f>
        <v>0</v>
      </c>
      <c r="BF163" s="172">
        <f>'NPgN - Probs. of Failure'!P$43</f>
        <v>0</v>
      </c>
      <c r="BG163" s="172">
        <f>'NPgN - Probs. of Failure'!Q$43</f>
        <v>0</v>
      </c>
      <c r="BH163" s="172">
        <f>'NPgN - Probs. of Failure'!R$43</f>
        <v>0</v>
      </c>
      <c r="BI163" s="172">
        <f>'NPgN - Probs. of Failure'!S$43</f>
        <v>0</v>
      </c>
      <c r="BJ163" s="176"/>
      <c r="BK163" s="6"/>
      <c r="BL163" s="58" t="s">
        <v>27</v>
      </c>
      <c r="BM163" s="242">
        <f>IFERROR($BM3*'NPgN - Average Cons. of Failure'!$Q$43,0)</f>
        <v>0</v>
      </c>
      <c r="BN163" s="242">
        <f>IFERROR($BM3*'NPgN - Average Cons. of Failure'!$Q$43,0)</f>
        <v>0</v>
      </c>
      <c r="BO163" s="242">
        <f>IFERROR($BM3*'NPgN - Average Cons. of Failure'!$Q$43,0)</f>
        <v>0</v>
      </c>
      <c r="BP163" s="242">
        <f>IFERROR($BM3*'NPgN - Average Cons. of Failure'!$Q$43,0)</f>
        <v>0</v>
      </c>
      <c r="BQ163" s="242">
        <f>IFERROR($BM3*'NPgN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NPgN'!G161</f>
        <v>0</v>
      </c>
      <c r="H164" s="52">
        <f>'[9]NAW4 - Refurb - NPgN'!H161</f>
        <v>0</v>
      </c>
      <c r="I164" s="52">
        <f>'[9]NAW4 - Refurb - NPgN'!I161</f>
        <v>0</v>
      </c>
      <c r="J164" s="52">
        <f>'[9]NAW4 - Refurb - NPgN'!J161</f>
        <v>0</v>
      </c>
      <c r="K164" s="52">
        <f>'[9]NAW4 - Refurb - NPgN'!K161</f>
        <v>0</v>
      </c>
      <c r="L164" s="59">
        <f t="shared" si="955"/>
        <v>0</v>
      </c>
      <c r="M164" s="52">
        <f>'[9]NAW4 - Refurb - NPgN'!M161</f>
        <v>0</v>
      </c>
      <c r="N164" s="52">
        <f>'[9]NAW4 - Refurb - NPgN'!N161</f>
        <v>0</v>
      </c>
      <c r="O164" s="52">
        <f>'[9]NAW4 - Refurb - NPgN'!O161</f>
        <v>0</v>
      </c>
      <c r="P164" s="52">
        <f>'[9]NAW4 - Refurb - NPgN'!P161</f>
        <v>0</v>
      </c>
      <c r="Q164" s="52">
        <f>'[9]NAW4 - Refurb - NPgN'!Q161</f>
        <v>0</v>
      </c>
      <c r="R164" s="59">
        <f t="shared" si="956"/>
        <v>0</v>
      </c>
      <c r="S164" s="52">
        <f>'[9]NAW4 - Refurb - NPgN'!S161</f>
        <v>0</v>
      </c>
      <c r="T164" s="52">
        <f>'[9]NAW4 - Refurb - NPgN'!T161</f>
        <v>0</v>
      </c>
      <c r="U164" s="52">
        <f>'[9]NAW4 - Refurb - NPgN'!U161</f>
        <v>0</v>
      </c>
      <c r="V164" s="52">
        <f>'[9]NAW4 - Refurb - NPgN'!V161</f>
        <v>0</v>
      </c>
      <c r="W164" s="52">
        <f>'[9]NAW4 - Refurb - NPgN'!W161</f>
        <v>0</v>
      </c>
      <c r="X164" s="59">
        <f t="shared" si="957"/>
        <v>0</v>
      </c>
      <c r="Y164" s="52">
        <f>'[9]NAW4 - Refurb - NPgN'!Y161</f>
        <v>0</v>
      </c>
      <c r="Z164" s="52">
        <f>'[9]NAW4 - Refurb - NPgN'!Z161</f>
        <v>0</v>
      </c>
      <c r="AA164" s="52">
        <f>'[9]NAW4 - Refurb - NPgN'!AA161</f>
        <v>0</v>
      </c>
      <c r="AB164" s="52">
        <f>'[9]NAW4 - Refurb - NPgN'!AB161</f>
        <v>0</v>
      </c>
      <c r="AC164" s="52">
        <f>'[9]NAW4 - Refurb - NPgN'!AC161</f>
        <v>0</v>
      </c>
      <c r="AD164" s="59">
        <f t="shared" si="958"/>
        <v>0</v>
      </c>
      <c r="AE164" s="52">
        <f>'[9]NAW4 - Refurb - NPgN'!AE161</f>
        <v>0</v>
      </c>
      <c r="AF164" s="52">
        <f>'[9]NAW4 - Refurb - NPgN'!AF161</f>
        <v>0</v>
      </c>
      <c r="AG164" s="52">
        <f>'[9]NAW4 - Refurb - NPgN'!AG161</f>
        <v>0</v>
      </c>
      <c r="AH164" s="52">
        <f>'[9]NAW4 - Refurb - NPgN'!AH161</f>
        <v>0</v>
      </c>
      <c r="AI164" s="52">
        <f>'[9]NAW4 - Refurb - NPgN'!AI161</f>
        <v>0</v>
      </c>
      <c r="AJ164" s="59">
        <f t="shared" si="959"/>
        <v>0</v>
      </c>
      <c r="AK164" s="52">
        <f>'[9]NAW4 - Refurb - NPgN'!AK161</f>
        <v>0</v>
      </c>
      <c r="AL164" s="52">
        <f>'[9]NAW4 - Refurb - NPgN'!AL161</f>
        <v>0</v>
      </c>
      <c r="AM164" s="52">
        <f>'[9]NAW4 - Refurb - NPgN'!AM161</f>
        <v>0</v>
      </c>
      <c r="AN164" s="52">
        <f>'[9]NAW4 - Refurb - NPgN'!AN161</f>
        <v>0</v>
      </c>
      <c r="AO164" s="52">
        <f>'[9]NAW4 - Refurb - NPgN'!AO161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'NPgN - Probs. of Failure'!O$43</f>
        <v>0</v>
      </c>
      <c r="BF164" s="172">
        <f>'NPgN - Probs. of Failure'!P$43</f>
        <v>0</v>
      </c>
      <c r="BG164" s="172">
        <f>'NPgN - Probs. of Failure'!Q$43</f>
        <v>0</v>
      </c>
      <c r="BH164" s="172">
        <f>'NPgN - Probs. of Failure'!R$43</f>
        <v>0</v>
      </c>
      <c r="BI164" s="172">
        <f>'NPgN - Probs. of Failure'!S$43</f>
        <v>0</v>
      </c>
      <c r="BJ164" s="176"/>
      <c r="BK164" s="6"/>
      <c r="BL164" s="58" t="s">
        <v>29</v>
      </c>
      <c r="BM164" s="242">
        <f>IFERROR($BM4*'NPgN - Average Cons. of Failure'!$Q$43,0)</f>
        <v>0</v>
      </c>
      <c r="BN164" s="242">
        <f>IFERROR($BM4*'NPgN - Average Cons. of Failure'!$Q$43,0)</f>
        <v>0</v>
      </c>
      <c r="BO164" s="242">
        <f>IFERROR($BM4*'NPgN - Average Cons. of Failure'!$Q$43,0)</f>
        <v>0</v>
      </c>
      <c r="BP164" s="242">
        <f>IFERROR($BM4*'NPgN - Average Cons. of Failure'!$Q$43,0)</f>
        <v>0</v>
      </c>
      <c r="BQ164" s="242">
        <f>IFERROR($BM4*'NPgN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NPgN'!G162</f>
        <v>0</v>
      </c>
      <c r="H165" s="52">
        <f>'[9]NAW4 - Refurb - NPgN'!H162</f>
        <v>0</v>
      </c>
      <c r="I165" s="52">
        <f>'[9]NAW4 - Refurb - NPgN'!I162</f>
        <v>0</v>
      </c>
      <c r="J165" s="52">
        <f>'[9]NAW4 - Refurb - NPgN'!J162</f>
        <v>0</v>
      </c>
      <c r="K165" s="52">
        <f>'[9]NAW4 - Refurb - NPgN'!K162</f>
        <v>0</v>
      </c>
      <c r="L165" s="59">
        <f t="shared" si="955"/>
        <v>0</v>
      </c>
      <c r="M165" s="52">
        <f>'[9]NAW4 - Refurb - NPgN'!M162</f>
        <v>0</v>
      </c>
      <c r="N165" s="52">
        <f>'[9]NAW4 - Refurb - NPgN'!N162</f>
        <v>0</v>
      </c>
      <c r="O165" s="52">
        <f>'[9]NAW4 - Refurb - NPgN'!O162</f>
        <v>0</v>
      </c>
      <c r="P165" s="52">
        <f>'[9]NAW4 - Refurb - NPgN'!P162</f>
        <v>0</v>
      </c>
      <c r="Q165" s="52">
        <f>'[9]NAW4 - Refurb - NPgN'!Q162</f>
        <v>0</v>
      </c>
      <c r="R165" s="59">
        <f t="shared" si="956"/>
        <v>0</v>
      </c>
      <c r="S165" s="52">
        <f>'[9]NAW4 - Refurb - NPgN'!S162</f>
        <v>0</v>
      </c>
      <c r="T165" s="52">
        <f>'[9]NAW4 - Refurb - NPgN'!T162</f>
        <v>0</v>
      </c>
      <c r="U165" s="52">
        <f>'[9]NAW4 - Refurb - NPgN'!U162</f>
        <v>0</v>
      </c>
      <c r="V165" s="52">
        <f>'[9]NAW4 - Refurb - NPgN'!V162</f>
        <v>0</v>
      </c>
      <c r="W165" s="52">
        <f>'[9]NAW4 - Refurb - NPgN'!W162</f>
        <v>0</v>
      </c>
      <c r="X165" s="59">
        <f t="shared" si="957"/>
        <v>0</v>
      </c>
      <c r="Y165" s="52">
        <f>'[9]NAW4 - Refurb - NPgN'!Y162</f>
        <v>0</v>
      </c>
      <c r="Z165" s="52">
        <f>'[9]NAW4 - Refurb - NPgN'!Z162</f>
        <v>0</v>
      </c>
      <c r="AA165" s="52">
        <f>'[9]NAW4 - Refurb - NPgN'!AA162</f>
        <v>0</v>
      </c>
      <c r="AB165" s="52">
        <f>'[9]NAW4 - Refurb - NPgN'!AB162</f>
        <v>0</v>
      </c>
      <c r="AC165" s="52">
        <f>'[9]NAW4 - Refurb - NPgN'!AC162</f>
        <v>0</v>
      </c>
      <c r="AD165" s="59">
        <f t="shared" si="958"/>
        <v>0</v>
      </c>
      <c r="AE165" s="52">
        <f>'[9]NAW4 - Refurb - NPgN'!AE162</f>
        <v>0</v>
      </c>
      <c r="AF165" s="52">
        <f>'[9]NAW4 - Refurb - NPgN'!AF162</f>
        <v>0</v>
      </c>
      <c r="AG165" s="52">
        <f>'[9]NAW4 - Refurb - NPgN'!AG162</f>
        <v>0</v>
      </c>
      <c r="AH165" s="52">
        <f>'[9]NAW4 - Refurb - NPgN'!AH162</f>
        <v>0</v>
      </c>
      <c r="AI165" s="52">
        <f>'[9]NAW4 - Refurb - NPgN'!AI162</f>
        <v>0</v>
      </c>
      <c r="AJ165" s="59">
        <f t="shared" si="959"/>
        <v>0</v>
      </c>
      <c r="AK165" s="52">
        <f>'[9]NAW4 - Refurb - NPgN'!AK162</f>
        <v>0</v>
      </c>
      <c r="AL165" s="52">
        <f>'[9]NAW4 - Refurb - NPgN'!AL162</f>
        <v>0</v>
      </c>
      <c r="AM165" s="52">
        <f>'[9]NAW4 - Refurb - NPgN'!AM162</f>
        <v>0</v>
      </c>
      <c r="AN165" s="52">
        <f>'[9]NAW4 - Refurb - NPgN'!AN162</f>
        <v>0</v>
      </c>
      <c r="AO165" s="52">
        <f>'[9]NAW4 - Refurb - NPgN'!AO162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'NPgN - Probs. of Failure'!O$43</f>
        <v>0</v>
      </c>
      <c r="BF165" s="172">
        <f>'NPgN - Probs. of Failure'!P$43</f>
        <v>0</v>
      </c>
      <c r="BG165" s="172">
        <f>'NPgN - Probs. of Failure'!Q$43</f>
        <v>0</v>
      </c>
      <c r="BH165" s="172">
        <f>'NPgN - Probs. of Failure'!R$43</f>
        <v>0</v>
      </c>
      <c r="BI165" s="172">
        <f>'NPgN - Probs. of Failure'!S$43</f>
        <v>0</v>
      </c>
      <c r="BJ165" s="176"/>
      <c r="BK165" s="6"/>
      <c r="BL165" s="58" t="s">
        <v>30</v>
      </c>
      <c r="BM165" s="242">
        <f>IFERROR($BM5*'NPgN - Average Cons. of Failure'!$Q$43,0)</f>
        <v>0</v>
      </c>
      <c r="BN165" s="242">
        <f>IFERROR($BM5*'NPgN - Average Cons. of Failure'!$Q$43,0)</f>
        <v>0</v>
      </c>
      <c r="BO165" s="242">
        <f>IFERROR($BM5*'NPgN - Average Cons. of Failure'!$Q$43,0)</f>
        <v>0</v>
      </c>
      <c r="BP165" s="242">
        <f>IFERROR($BM5*'NPgN - Average Cons. of Failure'!$Q$43,0)</f>
        <v>0</v>
      </c>
      <c r="BQ165" s="242">
        <f>IFERROR($BM5*'NPgN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NPgN'!G164</f>
        <v>0</v>
      </c>
      <c r="H167" s="52">
        <f>'[9]NAW4 - Refurb - NPgN'!H164</f>
        <v>0</v>
      </c>
      <c r="I167" s="52">
        <f>'[9]NAW4 - Refurb - NPgN'!I164</f>
        <v>0</v>
      </c>
      <c r="J167" s="52">
        <f>'[9]NAW4 - Refurb - NPgN'!J164</f>
        <v>0</v>
      </c>
      <c r="K167" s="52">
        <f>'[9]NAW4 - Refurb - NPgN'!K164</f>
        <v>0</v>
      </c>
      <c r="L167" s="53">
        <f>SUM(G167:K167)</f>
        <v>0</v>
      </c>
      <c r="M167" s="69">
        <f>'[9]NAW4 - Refurb - NPgN'!M164</f>
        <v>0</v>
      </c>
      <c r="N167" s="69">
        <f>'[9]NAW4 - Refurb - NPgN'!N164</f>
        <v>0</v>
      </c>
      <c r="O167" s="69">
        <f>'[9]NAW4 - Refurb - NPgN'!O164</f>
        <v>0</v>
      </c>
      <c r="P167" s="69">
        <f>'[9]NAW4 - Refurb - NPgN'!P164</f>
        <v>0</v>
      </c>
      <c r="Q167" s="69">
        <f>'[9]NAW4 - Refurb - NPgN'!Q164</f>
        <v>0</v>
      </c>
      <c r="R167" s="53">
        <f>SUM(M167:Q167)</f>
        <v>0</v>
      </c>
      <c r="S167" s="52">
        <f>'[9]NAW4 - Refurb - NPgN'!S164</f>
        <v>0</v>
      </c>
      <c r="T167" s="52">
        <f>'[9]NAW4 - Refurb - NPgN'!T164</f>
        <v>0</v>
      </c>
      <c r="U167" s="52">
        <f>'[9]NAW4 - Refurb - NPgN'!U164</f>
        <v>0</v>
      </c>
      <c r="V167" s="52">
        <f>'[9]NAW4 - Refurb - NPgN'!V164</f>
        <v>0</v>
      </c>
      <c r="W167" s="52">
        <f>'[9]NAW4 - Refurb - NPgN'!W164</f>
        <v>0</v>
      </c>
      <c r="X167" s="53">
        <f>SUM(S167:W167)</f>
        <v>0</v>
      </c>
      <c r="Y167" s="69">
        <f>'[9]NAW4 - Refurb - NPgN'!Y164</f>
        <v>0</v>
      </c>
      <c r="Z167" s="69">
        <f>'[9]NAW4 - Refurb - NPgN'!Z164</f>
        <v>0</v>
      </c>
      <c r="AA167" s="69">
        <f>'[9]NAW4 - Refurb - NPgN'!AA164</f>
        <v>0</v>
      </c>
      <c r="AB167" s="69">
        <f>'[9]NAW4 - Refurb - NPgN'!AB164</f>
        <v>0</v>
      </c>
      <c r="AC167" s="69">
        <f>'[9]NAW4 - Refurb - NPgN'!AC164</f>
        <v>0</v>
      </c>
      <c r="AD167" s="53">
        <f>SUM(Y167:AC167)</f>
        <v>0</v>
      </c>
      <c r="AE167" s="54">
        <f>'[9]NAW4 - Refurb - NPgN'!AE164</f>
        <v>0</v>
      </c>
      <c r="AF167" s="54">
        <f>'[9]NAW4 - Refurb - NPgN'!AF164</f>
        <v>0</v>
      </c>
      <c r="AG167" s="54">
        <f>'[9]NAW4 - Refurb - NPgN'!AG164</f>
        <v>0</v>
      </c>
      <c r="AH167" s="54">
        <f>'[9]NAW4 - Refurb - NPgN'!AH164</f>
        <v>0</v>
      </c>
      <c r="AI167" s="54">
        <f>'[9]NAW4 - Refurb - NPgN'!AI164</f>
        <v>0</v>
      </c>
      <c r="AJ167" s="53">
        <f>SUM(AE167:AI167)</f>
        <v>0</v>
      </c>
      <c r="AK167" s="69">
        <f>'[9]NAW4 - Refurb - NPgN'!AK164</f>
        <v>0</v>
      </c>
      <c r="AL167" s="69">
        <f>'[9]NAW4 - Refurb - NPgN'!AL164</f>
        <v>0</v>
      </c>
      <c r="AM167" s="69">
        <f>'[9]NAW4 - Refurb - NPgN'!AM164</f>
        <v>0</v>
      </c>
      <c r="AN167" s="69">
        <f>'[9]NAW4 - Refurb - NPgN'!AN164</f>
        <v>0</v>
      </c>
      <c r="AO167" s="69">
        <f>'[9]NAW4 - Refurb - NPgN'!AO164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'NPgN - Probs. of Failure'!O$44</f>
        <v>0</v>
      </c>
      <c r="BF167" s="172">
        <f>'NPgN - Probs. of Failure'!P$44</f>
        <v>0</v>
      </c>
      <c r="BG167" s="172">
        <f>'NPgN - Probs. of Failure'!Q$44</f>
        <v>0</v>
      </c>
      <c r="BH167" s="172">
        <f>'NPgN - Probs. of Failure'!R$44</f>
        <v>0</v>
      </c>
      <c r="BI167" s="172">
        <f>'NPgN - Probs. of Failure'!S$44</f>
        <v>0</v>
      </c>
      <c r="BJ167" s="175"/>
      <c r="BK167" s="6"/>
      <c r="BL167" s="51" t="s">
        <v>25</v>
      </c>
      <c r="BM167" s="242">
        <f>IFERROR($BM2*'NPgN - Average Cons. of Failure'!$Q$44,0)</f>
        <v>0</v>
      </c>
      <c r="BN167" s="242">
        <f>IFERROR($BM2*'NPgN - Average Cons. of Failure'!$Q$44,0)</f>
        <v>0</v>
      </c>
      <c r="BO167" s="242">
        <f>IFERROR($BM2*'NPgN - Average Cons. of Failure'!$Q$44,0)</f>
        <v>0</v>
      </c>
      <c r="BP167" s="242">
        <f>IFERROR($BM2*'NPgN - Average Cons. of Failure'!$Q$44,0)</f>
        <v>0</v>
      </c>
      <c r="BQ167" s="242">
        <f>IFERROR($BM2*'NPgN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NPgN'!G165</f>
        <v>0</v>
      </c>
      <c r="H168" s="52">
        <f>'[9]NAW4 - Refurb - NPgN'!H165</f>
        <v>0</v>
      </c>
      <c r="I168" s="52">
        <f>'[9]NAW4 - Refurb - NPgN'!I165</f>
        <v>0</v>
      </c>
      <c r="J168" s="52">
        <f>'[9]NAW4 - Refurb - NPgN'!J165</f>
        <v>0</v>
      </c>
      <c r="K168" s="52">
        <f>'[9]NAW4 - Refurb - NPgN'!K165</f>
        <v>0</v>
      </c>
      <c r="L168" s="59">
        <f t="shared" ref="L168:L170" si="986">SUM(G168:K168)</f>
        <v>0</v>
      </c>
      <c r="M168" s="52">
        <f>'[9]NAW4 - Refurb - NPgN'!M165</f>
        <v>0</v>
      </c>
      <c r="N168" s="52">
        <f>'[9]NAW4 - Refurb - NPgN'!N165</f>
        <v>0</v>
      </c>
      <c r="O168" s="52">
        <f>'[9]NAW4 - Refurb - NPgN'!O165</f>
        <v>0</v>
      </c>
      <c r="P168" s="52">
        <f>'[9]NAW4 - Refurb - NPgN'!P165</f>
        <v>0</v>
      </c>
      <c r="Q168" s="52">
        <f>'[9]NAW4 - Refurb - NPgN'!Q165</f>
        <v>0</v>
      </c>
      <c r="R168" s="59">
        <f t="shared" ref="R168:R170" si="987">SUM(M168:Q168)</f>
        <v>0</v>
      </c>
      <c r="S168" s="52">
        <f>'[9]NAW4 - Refurb - NPgN'!S165</f>
        <v>0</v>
      </c>
      <c r="T168" s="52">
        <f>'[9]NAW4 - Refurb - NPgN'!T165</f>
        <v>0</v>
      </c>
      <c r="U168" s="52">
        <f>'[9]NAW4 - Refurb - NPgN'!U165</f>
        <v>0</v>
      </c>
      <c r="V168" s="52">
        <f>'[9]NAW4 - Refurb - NPgN'!V165</f>
        <v>0</v>
      </c>
      <c r="W168" s="52">
        <f>'[9]NAW4 - Refurb - NPgN'!W165</f>
        <v>0</v>
      </c>
      <c r="X168" s="59">
        <f t="shared" ref="X168:X170" si="988">SUM(S168:W168)</f>
        <v>0</v>
      </c>
      <c r="Y168" s="52">
        <f>'[9]NAW4 - Refurb - NPgN'!Y165</f>
        <v>0</v>
      </c>
      <c r="Z168" s="52">
        <f>'[9]NAW4 - Refurb - NPgN'!Z165</f>
        <v>0</v>
      </c>
      <c r="AA168" s="52">
        <f>'[9]NAW4 - Refurb - NPgN'!AA165</f>
        <v>0</v>
      </c>
      <c r="AB168" s="52">
        <f>'[9]NAW4 - Refurb - NPgN'!AB165</f>
        <v>0</v>
      </c>
      <c r="AC168" s="52">
        <f>'[9]NAW4 - Refurb - NPgN'!AC165</f>
        <v>0</v>
      </c>
      <c r="AD168" s="59">
        <f t="shared" ref="AD168:AD170" si="989">SUM(Y168:AC168)</f>
        <v>0</v>
      </c>
      <c r="AE168" s="52">
        <f>'[9]NAW4 - Refurb - NPgN'!AE165</f>
        <v>0</v>
      </c>
      <c r="AF168" s="52">
        <f>'[9]NAW4 - Refurb - NPgN'!AF165</f>
        <v>0</v>
      </c>
      <c r="AG168" s="52">
        <f>'[9]NAW4 - Refurb - NPgN'!AG165</f>
        <v>0</v>
      </c>
      <c r="AH168" s="52">
        <f>'[9]NAW4 - Refurb - NPgN'!AH165</f>
        <v>0</v>
      </c>
      <c r="AI168" s="52">
        <f>'[9]NAW4 - Refurb - NPgN'!AI165</f>
        <v>0</v>
      </c>
      <c r="AJ168" s="59">
        <f t="shared" ref="AJ168:AJ170" si="990">SUM(AE168:AI168)</f>
        <v>0</v>
      </c>
      <c r="AK168" s="52">
        <f>'[9]NAW4 - Refurb - NPgN'!AK165</f>
        <v>0</v>
      </c>
      <c r="AL168" s="52">
        <f>'[9]NAW4 - Refurb - NPgN'!AL165</f>
        <v>0</v>
      </c>
      <c r="AM168" s="52">
        <f>'[9]NAW4 - Refurb - NPgN'!AM165</f>
        <v>0</v>
      </c>
      <c r="AN168" s="52">
        <f>'[9]NAW4 - Refurb - NPgN'!AN165</f>
        <v>0</v>
      </c>
      <c r="AO168" s="52">
        <f>'[9]NAW4 - Refurb - NPgN'!AO165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'NPgN - Probs. of Failure'!O$44</f>
        <v>0</v>
      </c>
      <c r="BF168" s="172">
        <f>'NPgN - Probs. of Failure'!P$44</f>
        <v>0</v>
      </c>
      <c r="BG168" s="172">
        <f>'NPgN - Probs. of Failure'!Q$44</f>
        <v>0</v>
      </c>
      <c r="BH168" s="172">
        <f>'NPgN - Probs. of Failure'!R$44</f>
        <v>0</v>
      </c>
      <c r="BI168" s="172">
        <f>'NPgN - Probs. of Failure'!S$44</f>
        <v>0</v>
      </c>
      <c r="BJ168" s="176"/>
      <c r="BK168" s="6"/>
      <c r="BL168" s="58" t="s">
        <v>27</v>
      </c>
      <c r="BM168" s="242">
        <f>IFERROR($BM3*'NPgN - Average Cons. of Failure'!$Q$44,0)</f>
        <v>0</v>
      </c>
      <c r="BN168" s="242">
        <f>IFERROR($BM3*'NPgN - Average Cons. of Failure'!$Q$44,0)</f>
        <v>0</v>
      </c>
      <c r="BO168" s="242">
        <f>IFERROR($BM3*'NPgN - Average Cons. of Failure'!$Q$44,0)</f>
        <v>0</v>
      </c>
      <c r="BP168" s="242">
        <f>IFERROR($BM3*'NPgN - Average Cons. of Failure'!$Q$44,0)</f>
        <v>0</v>
      </c>
      <c r="BQ168" s="242">
        <f>IFERROR($BM3*'NPgN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NPgN'!G166</f>
        <v>0</v>
      </c>
      <c r="H169" s="52">
        <f>'[9]NAW4 - Refurb - NPgN'!H166</f>
        <v>0</v>
      </c>
      <c r="I169" s="52">
        <f>'[9]NAW4 - Refurb - NPgN'!I166</f>
        <v>0</v>
      </c>
      <c r="J169" s="52">
        <f>'[9]NAW4 - Refurb - NPgN'!J166</f>
        <v>0</v>
      </c>
      <c r="K169" s="52">
        <f>'[9]NAW4 - Refurb - NPgN'!K166</f>
        <v>0</v>
      </c>
      <c r="L169" s="59">
        <f t="shared" si="986"/>
        <v>0</v>
      </c>
      <c r="M169" s="52">
        <f>'[9]NAW4 - Refurb - NPgN'!M166</f>
        <v>0</v>
      </c>
      <c r="N169" s="52">
        <f>'[9]NAW4 - Refurb - NPgN'!N166</f>
        <v>0</v>
      </c>
      <c r="O169" s="52">
        <f>'[9]NAW4 - Refurb - NPgN'!O166</f>
        <v>0</v>
      </c>
      <c r="P169" s="52">
        <f>'[9]NAW4 - Refurb - NPgN'!P166</f>
        <v>0</v>
      </c>
      <c r="Q169" s="52">
        <f>'[9]NAW4 - Refurb - NPgN'!Q166</f>
        <v>0</v>
      </c>
      <c r="R169" s="59">
        <f t="shared" si="987"/>
        <v>0</v>
      </c>
      <c r="S169" s="52">
        <f>'[9]NAW4 - Refurb - NPgN'!S166</f>
        <v>0</v>
      </c>
      <c r="T169" s="52">
        <f>'[9]NAW4 - Refurb - NPgN'!T166</f>
        <v>0</v>
      </c>
      <c r="U169" s="52">
        <f>'[9]NAW4 - Refurb - NPgN'!U166</f>
        <v>0</v>
      </c>
      <c r="V169" s="52">
        <f>'[9]NAW4 - Refurb - NPgN'!V166</f>
        <v>0</v>
      </c>
      <c r="W169" s="52">
        <f>'[9]NAW4 - Refurb - NPgN'!W166</f>
        <v>0</v>
      </c>
      <c r="X169" s="59">
        <f t="shared" si="988"/>
        <v>0</v>
      </c>
      <c r="Y169" s="52">
        <f>'[9]NAW4 - Refurb - NPgN'!Y166</f>
        <v>0</v>
      </c>
      <c r="Z169" s="52">
        <f>'[9]NAW4 - Refurb - NPgN'!Z166</f>
        <v>0</v>
      </c>
      <c r="AA169" s="52">
        <f>'[9]NAW4 - Refurb - NPgN'!AA166</f>
        <v>0</v>
      </c>
      <c r="AB169" s="52">
        <f>'[9]NAW4 - Refurb - NPgN'!AB166</f>
        <v>0</v>
      </c>
      <c r="AC169" s="52">
        <f>'[9]NAW4 - Refurb - NPgN'!AC166</f>
        <v>0</v>
      </c>
      <c r="AD169" s="59">
        <f t="shared" si="989"/>
        <v>0</v>
      </c>
      <c r="AE169" s="52">
        <f>'[9]NAW4 - Refurb - NPgN'!AE166</f>
        <v>0</v>
      </c>
      <c r="AF169" s="52">
        <f>'[9]NAW4 - Refurb - NPgN'!AF166</f>
        <v>0</v>
      </c>
      <c r="AG169" s="52">
        <f>'[9]NAW4 - Refurb - NPgN'!AG166</f>
        <v>0</v>
      </c>
      <c r="AH169" s="52">
        <f>'[9]NAW4 - Refurb - NPgN'!AH166</f>
        <v>0</v>
      </c>
      <c r="AI169" s="52">
        <f>'[9]NAW4 - Refurb - NPgN'!AI166</f>
        <v>0</v>
      </c>
      <c r="AJ169" s="59">
        <f t="shared" si="990"/>
        <v>0</v>
      </c>
      <c r="AK169" s="52">
        <f>'[9]NAW4 - Refurb - NPgN'!AK166</f>
        <v>0</v>
      </c>
      <c r="AL169" s="52">
        <f>'[9]NAW4 - Refurb - NPgN'!AL166</f>
        <v>0</v>
      </c>
      <c r="AM169" s="52">
        <f>'[9]NAW4 - Refurb - NPgN'!AM166</f>
        <v>0</v>
      </c>
      <c r="AN169" s="52">
        <f>'[9]NAW4 - Refurb - NPgN'!AN166</f>
        <v>0</v>
      </c>
      <c r="AO169" s="52">
        <f>'[9]NAW4 - Refurb - NPgN'!AO166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'NPgN - Probs. of Failure'!O$44</f>
        <v>0</v>
      </c>
      <c r="BF169" s="172">
        <f>'NPgN - Probs. of Failure'!P$44</f>
        <v>0</v>
      </c>
      <c r="BG169" s="172">
        <f>'NPgN - Probs. of Failure'!Q$44</f>
        <v>0</v>
      </c>
      <c r="BH169" s="172">
        <f>'NPgN - Probs. of Failure'!R$44</f>
        <v>0</v>
      </c>
      <c r="BI169" s="172">
        <f>'NPgN - Probs. of Failure'!S$44</f>
        <v>0</v>
      </c>
      <c r="BJ169" s="176"/>
      <c r="BK169" s="6"/>
      <c r="BL169" s="58" t="s">
        <v>29</v>
      </c>
      <c r="BM169" s="242">
        <f>IFERROR($BM4*'NPgN - Average Cons. of Failure'!$Q$44,0)</f>
        <v>0</v>
      </c>
      <c r="BN169" s="242">
        <f>IFERROR($BM4*'NPgN - Average Cons. of Failure'!$Q$44,0)</f>
        <v>0</v>
      </c>
      <c r="BO169" s="242">
        <f>IFERROR($BM4*'NPgN - Average Cons. of Failure'!$Q$44,0)</f>
        <v>0</v>
      </c>
      <c r="BP169" s="242">
        <f>IFERROR($BM4*'NPgN - Average Cons. of Failure'!$Q$44,0)</f>
        <v>0</v>
      </c>
      <c r="BQ169" s="242">
        <f>IFERROR($BM4*'NPgN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NPgN'!G167</f>
        <v>0</v>
      </c>
      <c r="H170" s="52">
        <f>'[9]NAW4 - Refurb - NPgN'!H167</f>
        <v>0</v>
      </c>
      <c r="I170" s="52">
        <f>'[9]NAW4 - Refurb - NPgN'!I167</f>
        <v>0</v>
      </c>
      <c r="J170" s="52">
        <f>'[9]NAW4 - Refurb - NPgN'!J167</f>
        <v>0</v>
      </c>
      <c r="K170" s="52">
        <f>'[9]NAW4 - Refurb - NPgN'!K167</f>
        <v>0</v>
      </c>
      <c r="L170" s="59">
        <f t="shared" si="986"/>
        <v>0</v>
      </c>
      <c r="M170" s="52">
        <f>'[9]NAW4 - Refurb - NPgN'!M167</f>
        <v>0</v>
      </c>
      <c r="N170" s="52">
        <f>'[9]NAW4 - Refurb - NPgN'!N167</f>
        <v>0</v>
      </c>
      <c r="O170" s="52">
        <f>'[9]NAW4 - Refurb - NPgN'!O167</f>
        <v>0</v>
      </c>
      <c r="P170" s="52">
        <f>'[9]NAW4 - Refurb - NPgN'!P167</f>
        <v>0</v>
      </c>
      <c r="Q170" s="52">
        <f>'[9]NAW4 - Refurb - NPgN'!Q167</f>
        <v>0</v>
      </c>
      <c r="R170" s="59">
        <f t="shared" si="987"/>
        <v>0</v>
      </c>
      <c r="S170" s="52">
        <f>'[9]NAW4 - Refurb - NPgN'!S167</f>
        <v>0</v>
      </c>
      <c r="T170" s="52">
        <f>'[9]NAW4 - Refurb - NPgN'!T167</f>
        <v>0</v>
      </c>
      <c r="U170" s="52">
        <f>'[9]NAW4 - Refurb - NPgN'!U167</f>
        <v>0</v>
      </c>
      <c r="V170" s="52">
        <f>'[9]NAW4 - Refurb - NPgN'!V167</f>
        <v>0</v>
      </c>
      <c r="W170" s="52">
        <f>'[9]NAW4 - Refurb - NPgN'!W167</f>
        <v>0</v>
      </c>
      <c r="X170" s="59">
        <f t="shared" si="988"/>
        <v>0</v>
      </c>
      <c r="Y170" s="52">
        <f>'[9]NAW4 - Refurb - NPgN'!Y167</f>
        <v>0</v>
      </c>
      <c r="Z170" s="52">
        <f>'[9]NAW4 - Refurb - NPgN'!Z167</f>
        <v>0</v>
      </c>
      <c r="AA170" s="52">
        <f>'[9]NAW4 - Refurb - NPgN'!AA167</f>
        <v>0</v>
      </c>
      <c r="AB170" s="52">
        <f>'[9]NAW4 - Refurb - NPgN'!AB167</f>
        <v>0</v>
      </c>
      <c r="AC170" s="52">
        <f>'[9]NAW4 - Refurb - NPgN'!AC167</f>
        <v>0</v>
      </c>
      <c r="AD170" s="59">
        <f t="shared" si="989"/>
        <v>0</v>
      </c>
      <c r="AE170" s="52">
        <f>'[9]NAW4 - Refurb - NPgN'!AE167</f>
        <v>0</v>
      </c>
      <c r="AF170" s="52">
        <f>'[9]NAW4 - Refurb - NPgN'!AF167</f>
        <v>0</v>
      </c>
      <c r="AG170" s="52">
        <f>'[9]NAW4 - Refurb - NPgN'!AG167</f>
        <v>0</v>
      </c>
      <c r="AH170" s="52">
        <f>'[9]NAW4 - Refurb - NPgN'!AH167</f>
        <v>0</v>
      </c>
      <c r="AI170" s="52">
        <f>'[9]NAW4 - Refurb - NPgN'!AI167</f>
        <v>0</v>
      </c>
      <c r="AJ170" s="59">
        <f t="shared" si="990"/>
        <v>0</v>
      </c>
      <c r="AK170" s="52">
        <f>'[9]NAW4 - Refurb - NPgN'!AK167</f>
        <v>0</v>
      </c>
      <c r="AL170" s="52">
        <f>'[9]NAW4 - Refurb - NPgN'!AL167</f>
        <v>0</v>
      </c>
      <c r="AM170" s="52">
        <f>'[9]NAW4 - Refurb - NPgN'!AM167</f>
        <v>0</v>
      </c>
      <c r="AN170" s="52">
        <f>'[9]NAW4 - Refurb - NPgN'!AN167</f>
        <v>0</v>
      </c>
      <c r="AO170" s="52">
        <f>'[9]NAW4 - Refurb - NPgN'!AO167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'NPgN - Probs. of Failure'!O$44</f>
        <v>0</v>
      </c>
      <c r="BF170" s="172">
        <f>'NPgN - Probs. of Failure'!P$44</f>
        <v>0</v>
      </c>
      <c r="BG170" s="172">
        <f>'NPgN - Probs. of Failure'!Q$44</f>
        <v>0</v>
      </c>
      <c r="BH170" s="172">
        <f>'NPgN - Probs. of Failure'!R$44</f>
        <v>0</v>
      </c>
      <c r="BI170" s="172">
        <f>'NPgN - Probs. of Failure'!S$44</f>
        <v>0</v>
      </c>
      <c r="BJ170" s="176"/>
      <c r="BK170" s="6"/>
      <c r="BL170" s="58" t="s">
        <v>30</v>
      </c>
      <c r="BM170" s="242">
        <f>IFERROR($BM5*'NPgN - Average Cons. of Failure'!$Q$44,0)</f>
        <v>0</v>
      </c>
      <c r="BN170" s="242">
        <f>IFERROR($BM5*'NPgN - Average Cons. of Failure'!$Q$44,0)</f>
        <v>0</v>
      </c>
      <c r="BO170" s="242">
        <f>IFERROR($BM5*'NPgN - Average Cons. of Failure'!$Q$44,0)</f>
        <v>0</v>
      </c>
      <c r="BP170" s="242">
        <f>IFERROR($BM5*'NPgN - Average Cons. of Failure'!$Q$44,0)</f>
        <v>0</v>
      </c>
      <c r="BQ170" s="242">
        <f>IFERROR($BM5*'NPgN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44041.948023925397</v>
      </c>
      <c r="CD172" s="198">
        <f t="shared" ref="CD172:CG172" si="1009">SUM(CD171,CD166,CD161,CD156,CD151,CD146,CD141,CD136,CD131,CD126,CD121,CD116,CD111)</f>
        <v>184376.58465767774</v>
      </c>
      <c r="CE172" s="198">
        <f t="shared" si="1009"/>
        <v>335409.92640110903</v>
      </c>
      <c r="CF172" s="198">
        <f t="shared" si="1009"/>
        <v>371604.8451006792</v>
      </c>
      <c r="CG172" s="198">
        <f t="shared" si="1009"/>
        <v>285154.49550383381</v>
      </c>
      <c r="CH172" s="198">
        <f t="shared" si="872"/>
        <v>1220587.7996872251</v>
      </c>
      <c r="CI172" s="68"/>
      <c r="CJ172" s="68"/>
      <c r="CK172" s="198">
        <f>SUM(CK171,CK166,CK161,CK156,CK151,CK146,CK141,CK136,CK131,CK126,CK121,CK116,CK111)</f>
        <v>54231.470816543471</v>
      </c>
      <c r="CL172" s="198">
        <f t="shared" ref="CL172:CO172" si="1010">SUM(CL171,CL166,CL161,CL156,CL151,CL146,CL141,CL136,CL131,CL126,CL121,CL116,CL111)</f>
        <v>184284.79757376033</v>
      </c>
      <c r="CM172" s="198">
        <f t="shared" si="1010"/>
        <v>306079.65798377397</v>
      </c>
      <c r="CN172" s="198">
        <f t="shared" si="1010"/>
        <v>318684.38608796592</v>
      </c>
      <c r="CO172" s="198">
        <f t="shared" si="1010"/>
        <v>196300.70331277093</v>
      </c>
      <c r="CP172" s="198">
        <f t="shared" si="813"/>
        <v>1059581.0157748146</v>
      </c>
      <c r="CS172" s="198">
        <f>SUM(CS171,CS166,CS161,CS156,CS151,CS146,CS141,CS136,CS131,CS126,CS121,CS116,CS111)</f>
        <v>46593.143538959775</v>
      </c>
      <c r="CT172" s="198">
        <f t="shared" ref="CT172:CW172" si="1011">SUM(CT171,CT166,CT161,CT156,CT151,CT146,CT141,CT136,CT131,CT126,CT121,CT116,CT111)</f>
        <v>154526.30429820262</v>
      </c>
      <c r="CU172" s="198">
        <f t="shared" si="1011"/>
        <v>345320.71987882094</v>
      </c>
      <c r="CV172" s="198">
        <f t="shared" si="1011"/>
        <v>542764.28397150617</v>
      </c>
      <c r="CW172" s="198">
        <f t="shared" si="1011"/>
        <v>347393.4833329597</v>
      </c>
      <c r="CX172" s="198">
        <f t="shared" si="815"/>
        <v>1436597.9350204493</v>
      </c>
      <c r="CY172" s="6"/>
      <c r="CZ172" s="6"/>
      <c r="DA172" s="198">
        <f>SUM(DA171,DA166,DA161,DA156,DA151,DA146,DA141,DA136,DA131,DA126,DA121,DA116,DA111)</f>
        <v>46593.143538959775</v>
      </c>
      <c r="DB172" s="198">
        <f t="shared" ref="DB172:DE172" si="1012">SUM(DB171,DB166,DB161,DB156,DB151,DB146,DB141,DB136,DB131,DB126,DB121,DB116,DB111)</f>
        <v>156560.47632089211</v>
      </c>
      <c r="DC172" s="198">
        <f t="shared" si="1012"/>
        <v>345854.26893740537</v>
      </c>
      <c r="DD172" s="198">
        <f t="shared" si="1012"/>
        <v>530622.39216538228</v>
      </c>
      <c r="DE172" s="198">
        <f t="shared" si="1012"/>
        <v>342998.93069538724</v>
      </c>
      <c r="DF172" s="198">
        <f t="shared" si="817"/>
        <v>1422629.2116580268</v>
      </c>
      <c r="DG172" s="6"/>
      <c r="DH172" s="6"/>
      <c r="DI172" s="198">
        <f>SUM(DI171,DI166,DI161,DI156,DI151,DI146,DI141,DI136,DI131,DI126,DI121,DI116,DI111)</f>
        <v>45227.284345069769</v>
      </c>
      <c r="DJ172" s="198">
        <f t="shared" ref="DJ172:DM172" si="1013">SUM(DJ171,DJ166,DJ161,DJ156,DJ151,DJ146,DJ141,DJ136,DJ131,DJ126,DJ121,DJ116,DJ111)</f>
        <v>108374.10961554659</v>
      </c>
      <c r="DK172" s="198">
        <f t="shared" si="1013"/>
        <v>368816.70229762589</v>
      </c>
      <c r="DL172" s="198">
        <f t="shared" si="1013"/>
        <v>570699.44246881502</v>
      </c>
      <c r="DM172" s="198">
        <f t="shared" si="1013"/>
        <v>854724.74551787879</v>
      </c>
      <c r="DN172" s="198">
        <f t="shared" si="826"/>
        <v>1947842.284244936</v>
      </c>
      <c r="DO172" s="6"/>
      <c r="DP172" s="6"/>
      <c r="DQ172" s="198">
        <f>SUM(DQ171,DQ166,DQ161,DQ156,DQ151,DQ146,DQ141,DQ136,DQ131,DQ126,DQ121,DQ116,DQ111)</f>
        <v>45227.284345069769</v>
      </c>
      <c r="DR172" s="198">
        <f t="shared" ref="DR172:DU172" si="1014">SUM(DR171,DR166,DR161,DR156,DR151,DR146,DR141,DR136,DR131,DR126,DR121,DR116,DR111)</f>
        <v>112129.59184959615</v>
      </c>
      <c r="DS172" s="198">
        <f t="shared" si="1014"/>
        <v>377926.47641491267</v>
      </c>
      <c r="DT172" s="198">
        <f t="shared" si="1014"/>
        <v>553584.45342185814</v>
      </c>
      <c r="DU172" s="198">
        <f t="shared" si="1014"/>
        <v>802520.85804307577</v>
      </c>
      <c r="DV172" s="198">
        <f t="shared" si="820"/>
        <v>1891388.6640745124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32</v>
      </c>
      <c r="E174" s="50">
        <f>D174+SUM(AE174:AI174)</f>
        <v>32</v>
      </c>
      <c r="F174" s="51" t="s">
        <v>25</v>
      </c>
      <c r="G174" s="52">
        <f>'[9]NAW4 - Refurb - NPgN'!G171</f>
        <v>30</v>
      </c>
      <c r="H174" s="52">
        <f>'[9]NAW4 - Refurb - NPgN'!H171</f>
        <v>0</v>
      </c>
      <c r="I174" s="52">
        <f>'[9]NAW4 - Refurb - NPgN'!I171</f>
        <v>2</v>
      </c>
      <c r="J174" s="52">
        <f>'[9]NAW4 - Refurb - NPgN'!J171</f>
        <v>0</v>
      </c>
      <c r="K174" s="52">
        <f>'[9]NAW4 - Refurb - NPgN'!K171</f>
        <v>0</v>
      </c>
      <c r="L174" s="80">
        <f>SUM(G174:K174)</f>
        <v>32</v>
      </c>
      <c r="M174" s="52">
        <f>'[9]NAW4 - Refurb - NPgN'!M171</f>
        <v>30</v>
      </c>
      <c r="N174" s="52">
        <f>'[9]NAW4 - Refurb - NPgN'!N171</f>
        <v>0</v>
      </c>
      <c r="O174" s="52">
        <f>'[9]NAW4 - Refurb - NPgN'!O171</f>
        <v>2</v>
      </c>
      <c r="P174" s="52">
        <f>'[9]NAW4 - Refurb - NPgN'!P171</f>
        <v>0</v>
      </c>
      <c r="Q174" s="52">
        <f>'[9]NAW4 - Refurb - NPgN'!Q171</f>
        <v>0</v>
      </c>
      <c r="R174" s="53">
        <f>SUM(M174:Q174)</f>
        <v>32</v>
      </c>
      <c r="S174" s="52">
        <f>'[9]NAW4 - Refurb - NPgN'!S171</f>
        <v>0</v>
      </c>
      <c r="T174" s="52">
        <f>'[9]NAW4 - Refurb - NPgN'!T171</f>
        <v>0</v>
      </c>
      <c r="U174" s="52">
        <f>'[9]NAW4 - Refurb - NPgN'!U171</f>
        <v>0</v>
      </c>
      <c r="V174" s="52">
        <f>'[9]NAW4 - Refurb - NPgN'!V171</f>
        <v>0</v>
      </c>
      <c r="W174" s="52">
        <f>'[9]NAW4 - Refurb - NPgN'!W171</f>
        <v>0</v>
      </c>
      <c r="X174" s="53">
        <f>SUM(S174:W174)</f>
        <v>0</v>
      </c>
      <c r="Y174" s="54">
        <f>'[9]NAW4 - Refurb - NPgN'!Y171</f>
        <v>28</v>
      </c>
      <c r="Z174" s="54">
        <f>'[9]NAW4 - Refurb - NPgN'!Z171</f>
        <v>2</v>
      </c>
      <c r="AA174" s="54">
        <f>'[9]NAW4 - Refurb - NPgN'!AA171</f>
        <v>0</v>
      </c>
      <c r="AB174" s="54">
        <f>'[9]NAW4 - Refurb - NPgN'!AB171</f>
        <v>2</v>
      </c>
      <c r="AC174" s="54">
        <f>'[9]NAW4 - Refurb - NPgN'!AC171</f>
        <v>0</v>
      </c>
      <c r="AD174" s="53">
        <f>SUM(Y174:AC174)</f>
        <v>32</v>
      </c>
      <c r="AE174" s="54">
        <f>'[9]NAW4 - Refurb - NPgN'!AE171</f>
        <v>0</v>
      </c>
      <c r="AF174" s="54">
        <f>'[9]NAW4 - Refurb - NPgN'!AF171</f>
        <v>0</v>
      </c>
      <c r="AG174" s="54">
        <f>'[9]NAW4 - Refurb - NPgN'!AG171</f>
        <v>0</v>
      </c>
      <c r="AH174" s="54">
        <f>'[9]NAW4 - Refurb - NPgN'!AH171</f>
        <v>0</v>
      </c>
      <c r="AI174" s="54">
        <f>'[9]NAW4 - Refurb - NPgN'!AI171</f>
        <v>0</v>
      </c>
      <c r="AJ174" s="53">
        <f>SUM(AE174:AI174)</f>
        <v>0</v>
      </c>
      <c r="AK174" s="54">
        <f>'[9]NAW4 - Refurb - NPgN'!AK171</f>
        <v>27</v>
      </c>
      <c r="AL174" s="54">
        <f>'[9]NAW4 - Refurb - NPgN'!AL171</f>
        <v>3</v>
      </c>
      <c r="AM174" s="54">
        <f>'[9]NAW4 - Refurb - NPgN'!AM171</f>
        <v>0</v>
      </c>
      <c r="AN174" s="54">
        <f>'[9]NAW4 - Refurb - NPgN'!AN171</f>
        <v>2</v>
      </c>
      <c r="AO174" s="54">
        <f>'[9]NAW4 - Refurb - NPgN'!AO171</f>
        <v>0</v>
      </c>
      <c r="AP174" s="53">
        <f>SUM(AK174:AO174)</f>
        <v>32</v>
      </c>
      <c r="BB174" s="6"/>
      <c r="BC174" s="6"/>
      <c r="BD174" s="51" t="s">
        <v>25</v>
      </c>
      <c r="BE174" s="172">
        <f>'NPgN - Probs. of Failure'!O$47</f>
        <v>0</v>
      </c>
      <c r="BF174" s="172">
        <f>'NPgN - Probs. of Failure'!P$47</f>
        <v>0</v>
      </c>
      <c r="BG174" s="172">
        <f>'NPgN - Probs. of Failure'!Q$47</f>
        <v>0</v>
      </c>
      <c r="BH174" s="172">
        <f>'NPgN - Probs. of Failure'!R$47</f>
        <v>0</v>
      </c>
      <c r="BI174" s="172">
        <f>'NPgN - Probs. of Failure'!S$47</f>
        <v>0</v>
      </c>
      <c r="BJ174" s="175"/>
      <c r="BK174" s="6"/>
      <c r="BL174" s="51" t="s">
        <v>25</v>
      </c>
      <c r="BM174" s="194">
        <f>$BM2*'NPgN - Average Cons. of Failure'!$Q$47</f>
        <v>127042.04606229422</v>
      </c>
      <c r="BN174" s="194">
        <f>$BM2*'NPgN - Average Cons. of Failure'!$Q$47</f>
        <v>127042.04606229422</v>
      </c>
      <c r="BO174" s="194">
        <f>$BM2*'NPgN - Average Cons. of Failure'!$Q$47</f>
        <v>127042.04606229422</v>
      </c>
      <c r="BP174" s="194">
        <f>$BM2*'NPgN - Average Cons. of Failure'!$Q$47</f>
        <v>127042.04606229422</v>
      </c>
      <c r="BQ174" s="194">
        <f>$BM2*'NPgN - Average Cons. of Failure'!$Q$47</f>
        <v>127042.04606229422</v>
      </c>
      <c r="BR174" s="175"/>
      <c r="BS174" s="6"/>
      <c r="BT174" s="51" t="s">
        <v>25</v>
      </c>
      <c r="BU174" s="24">
        <f t="shared" si="737"/>
        <v>0</v>
      </c>
      <c r="BV174" s="24">
        <f t="shared" si="737"/>
        <v>0</v>
      </c>
      <c r="BW174" s="24">
        <f t="shared" si="737"/>
        <v>0</v>
      </c>
      <c r="BX174" s="24">
        <f t="shared" si="737"/>
        <v>0</v>
      </c>
      <c r="BY174" s="24">
        <f t="shared" si="737"/>
        <v>0</v>
      </c>
      <c r="BZ174" s="6"/>
      <c r="CA174" s="6"/>
      <c r="CB174" s="51" t="s">
        <v>25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0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0</v>
      </c>
      <c r="CP174" s="198">
        <f t="shared" si="813"/>
        <v>0</v>
      </c>
      <c r="CS174" s="195">
        <f>IF(BU174="","",Y174*BU174)</f>
        <v>0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0</v>
      </c>
      <c r="CX174" s="198">
        <f t="shared" si="815"/>
        <v>0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0</v>
      </c>
      <c r="DF174" s="198">
        <f t="shared" si="817"/>
        <v>0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0</v>
      </c>
      <c r="DN174" s="198">
        <f t="shared" si="826"/>
        <v>0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23</v>
      </c>
      <c r="E175" s="57">
        <f t="shared" ref="E175:E177" si="1022">D175+SUM(AE175:AI175)</f>
        <v>23</v>
      </c>
      <c r="F175" s="58" t="s">
        <v>27</v>
      </c>
      <c r="G175" s="52">
        <f>'[9]NAW4 - Refurb - NPgN'!G172</f>
        <v>23</v>
      </c>
      <c r="H175" s="52">
        <f>'[9]NAW4 - Refurb - NPgN'!H172</f>
        <v>0</v>
      </c>
      <c r="I175" s="52">
        <f>'[9]NAW4 - Refurb - NPgN'!I172</f>
        <v>0</v>
      </c>
      <c r="J175" s="52">
        <f>'[9]NAW4 - Refurb - NPgN'!J172</f>
        <v>0</v>
      </c>
      <c r="K175" s="52">
        <f>'[9]NAW4 - Refurb - NPgN'!K172</f>
        <v>0</v>
      </c>
      <c r="L175" s="59">
        <f t="shared" ref="L175:L177" si="1023">SUM(G175:K175)</f>
        <v>23</v>
      </c>
      <c r="M175" s="52">
        <f>'[9]NAW4 - Refurb - NPgN'!M172</f>
        <v>15</v>
      </c>
      <c r="N175" s="52">
        <f>'[9]NAW4 - Refurb - NPgN'!N172</f>
        <v>0</v>
      </c>
      <c r="O175" s="52">
        <f>'[9]NAW4 - Refurb - NPgN'!O172</f>
        <v>0</v>
      </c>
      <c r="P175" s="52">
        <f>'[9]NAW4 - Refurb - NPgN'!P172</f>
        <v>0</v>
      </c>
      <c r="Q175" s="52">
        <f>'[9]NAW4 - Refurb - NPgN'!Q172</f>
        <v>8</v>
      </c>
      <c r="R175" s="59">
        <f t="shared" ref="R175:R177" si="1024">SUM(M175:Q175)</f>
        <v>23</v>
      </c>
      <c r="S175" s="52">
        <f>'[9]NAW4 - Refurb - NPgN'!S172</f>
        <v>0</v>
      </c>
      <c r="T175" s="52">
        <f>'[9]NAW4 - Refurb - NPgN'!T172</f>
        <v>0</v>
      </c>
      <c r="U175" s="52">
        <f>'[9]NAW4 - Refurb - NPgN'!U172</f>
        <v>0</v>
      </c>
      <c r="V175" s="52">
        <f>'[9]NAW4 - Refurb - NPgN'!V172</f>
        <v>0</v>
      </c>
      <c r="W175" s="52">
        <f>'[9]NAW4 - Refurb - NPgN'!W172</f>
        <v>0</v>
      </c>
      <c r="X175" s="59">
        <f t="shared" ref="X175:X177" si="1025">SUM(S175:W175)</f>
        <v>0</v>
      </c>
      <c r="Y175" s="52">
        <f>'[9]NAW4 - Refurb - NPgN'!Y172</f>
        <v>15</v>
      </c>
      <c r="Z175" s="52">
        <f>'[9]NAW4 - Refurb - NPgN'!Z172</f>
        <v>0</v>
      </c>
      <c r="AA175" s="52">
        <f>'[9]NAW4 - Refurb - NPgN'!AA172</f>
        <v>0</v>
      </c>
      <c r="AB175" s="52">
        <f>'[9]NAW4 - Refurb - NPgN'!AB172</f>
        <v>0</v>
      </c>
      <c r="AC175" s="52">
        <f>'[9]NAW4 - Refurb - NPgN'!AC172</f>
        <v>8</v>
      </c>
      <c r="AD175" s="59">
        <f t="shared" ref="AD175:AD177" si="1026">SUM(Y175:AC175)</f>
        <v>23</v>
      </c>
      <c r="AE175" s="52">
        <f>'[9]NAW4 - Refurb - NPgN'!AE172</f>
        <v>0</v>
      </c>
      <c r="AF175" s="52">
        <f>'[9]NAW4 - Refurb - NPgN'!AF172</f>
        <v>0</v>
      </c>
      <c r="AG175" s="52">
        <f>'[9]NAW4 - Refurb - NPgN'!AG172</f>
        <v>0</v>
      </c>
      <c r="AH175" s="52">
        <f>'[9]NAW4 - Refurb - NPgN'!AH172</f>
        <v>0</v>
      </c>
      <c r="AI175" s="52">
        <f>'[9]NAW4 - Refurb - NPgN'!AI172</f>
        <v>0</v>
      </c>
      <c r="AJ175" s="59">
        <f t="shared" ref="AJ175:AJ177" si="1027">SUM(AE175:AI175)</f>
        <v>0</v>
      </c>
      <c r="AK175" s="52">
        <f>'[9]NAW4 - Refurb - NPgN'!AK172</f>
        <v>10</v>
      </c>
      <c r="AL175" s="52">
        <f>'[9]NAW4 - Refurb - NPgN'!AL172</f>
        <v>5</v>
      </c>
      <c r="AM175" s="52">
        <f>'[9]NAW4 - Refurb - NPgN'!AM172</f>
        <v>0</v>
      </c>
      <c r="AN175" s="52">
        <f>'[9]NAW4 - Refurb - NPgN'!AN172</f>
        <v>0</v>
      </c>
      <c r="AO175" s="52">
        <f>'[9]NAW4 - Refurb - NPgN'!AO172</f>
        <v>8</v>
      </c>
      <c r="AP175" s="59">
        <f t="shared" ref="AP175:AP177" si="1028">SUM(AK175:AO175)</f>
        <v>23</v>
      </c>
      <c r="BB175" s="6"/>
      <c r="BC175" s="6"/>
      <c r="BD175" s="58" t="s">
        <v>27</v>
      </c>
      <c r="BE175" s="172">
        <f>'NPgN - Probs. of Failure'!O$47</f>
        <v>0</v>
      </c>
      <c r="BF175" s="172">
        <f>'NPgN - Probs. of Failure'!P$47</f>
        <v>0</v>
      </c>
      <c r="BG175" s="172">
        <f>'NPgN - Probs. of Failure'!Q$47</f>
        <v>0</v>
      </c>
      <c r="BH175" s="172">
        <f>'NPgN - Probs. of Failure'!R$47</f>
        <v>0</v>
      </c>
      <c r="BI175" s="172">
        <f>'NPgN - Probs. of Failure'!S$47</f>
        <v>0</v>
      </c>
      <c r="BJ175" s="176"/>
      <c r="BK175" s="6"/>
      <c r="BL175" s="58" t="s">
        <v>27</v>
      </c>
      <c r="BM175" s="194">
        <f>$BM3*'NPgN - Average Cons. of Failure'!$Q$47</f>
        <v>181488.6372318489</v>
      </c>
      <c r="BN175" s="194">
        <f>$BM3*'NPgN - Average Cons. of Failure'!$Q$47</f>
        <v>181488.6372318489</v>
      </c>
      <c r="BO175" s="194">
        <f>$BM3*'NPgN - Average Cons. of Failure'!$Q$47</f>
        <v>181488.6372318489</v>
      </c>
      <c r="BP175" s="194">
        <f>$BM3*'NPgN - Average Cons. of Failure'!$Q$47</f>
        <v>181488.6372318489</v>
      </c>
      <c r="BQ175" s="194">
        <f>$BM3*'NPgN - Average Cons. of Failure'!$Q$47</f>
        <v>181488.6372318489</v>
      </c>
      <c r="BR175" s="176"/>
      <c r="BS175" s="6"/>
      <c r="BT175" s="58" t="s">
        <v>27</v>
      </c>
      <c r="BU175" s="24">
        <f t="shared" si="737"/>
        <v>0</v>
      </c>
      <c r="BV175" s="24">
        <f t="shared" si="737"/>
        <v>0</v>
      </c>
      <c r="BW175" s="24">
        <f t="shared" si="737"/>
        <v>0</v>
      </c>
      <c r="BX175" s="24">
        <f t="shared" si="737"/>
        <v>0</v>
      </c>
      <c r="BY175" s="24">
        <f t="shared" si="737"/>
        <v>0</v>
      </c>
      <c r="BZ175" s="6"/>
      <c r="CA175" s="6"/>
      <c r="CB175" s="58" t="s">
        <v>27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0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0</v>
      </c>
      <c r="CS175" s="195">
        <f t="shared" ref="CS175:CS177" si="1030">IF(BU175="","",Y175*BU175)</f>
        <v>0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0</v>
      </c>
      <c r="CY175" s="6"/>
      <c r="CZ175" s="6"/>
      <c r="DA175" s="195">
        <f t="shared" ref="DA175:DA177" si="1031">IF(BU175="","",(S175+Y175)*BU175)</f>
        <v>0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0</v>
      </c>
      <c r="DG175" s="6"/>
      <c r="DH175" s="6"/>
      <c r="DI175" s="195">
        <f t="shared" ref="DI175:DI177" si="1032">IF(BU175="","",AK175*BU175)</f>
        <v>0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0</v>
      </c>
      <c r="DO175" s="6"/>
      <c r="DP175" s="6"/>
      <c r="DQ175" s="195">
        <f t="shared" ref="DQ175:DQ177" si="1033">IF(BU175="","",(AE175+AK175)*BU175)</f>
        <v>0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26</v>
      </c>
      <c r="E176" s="57">
        <f t="shared" si="1022"/>
        <v>26</v>
      </c>
      <c r="F176" s="58" t="s">
        <v>29</v>
      </c>
      <c r="G176" s="52">
        <f>'[9]NAW4 - Refurb - NPgN'!G173</f>
        <v>18</v>
      </c>
      <c r="H176" s="52">
        <f>'[9]NAW4 - Refurb - NPgN'!H173</f>
        <v>0</v>
      </c>
      <c r="I176" s="52">
        <f>'[9]NAW4 - Refurb - NPgN'!I173</f>
        <v>0</v>
      </c>
      <c r="J176" s="52">
        <f>'[9]NAW4 - Refurb - NPgN'!J173</f>
        <v>8</v>
      </c>
      <c r="K176" s="52">
        <f>'[9]NAW4 - Refurb - NPgN'!K173</f>
        <v>0</v>
      </c>
      <c r="L176" s="59">
        <f t="shared" si="1023"/>
        <v>26</v>
      </c>
      <c r="M176" s="52">
        <f>'[9]NAW4 - Refurb - NPgN'!M173</f>
        <v>18</v>
      </c>
      <c r="N176" s="52">
        <f>'[9]NAW4 - Refurb - NPgN'!N173</f>
        <v>0</v>
      </c>
      <c r="O176" s="52">
        <f>'[9]NAW4 - Refurb - NPgN'!O173</f>
        <v>0</v>
      </c>
      <c r="P176" s="52">
        <f>'[9]NAW4 - Refurb - NPgN'!P173</f>
        <v>8</v>
      </c>
      <c r="Q176" s="52">
        <f>'[9]NAW4 - Refurb - NPgN'!Q173</f>
        <v>0</v>
      </c>
      <c r="R176" s="59">
        <f t="shared" si="1024"/>
        <v>26</v>
      </c>
      <c r="S176" s="52">
        <f>'[9]NAW4 - Refurb - NPgN'!S173</f>
        <v>0</v>
      </c>
      <c r="T176" s="52">
        <f>'[9]NAW4 - Refurb - NPgN'!T173</f>
        <v>0</v>
      </c>
      <c r="U176" s="52">
        <f>'[9]NAW4 - Refurb - NPgN'!U173</f>
        <v>0</v>
      </c>
      <c r="V176" s="52">
        <f>'[9]NAW4 - Refurb - NPgN'!V173</f>
        <v>0</v>
      </c>
      <c r="W176" s="52">
        <f>'[9]NAW4 - Refurb - NPgN'!W173</f>
        <v>0</v>
      </c>
      <c r="X176" s="59">
        <f t="shared" si="1025"/>
        <v>0</v>
      </c>
      <c r="Y176" s="52">
        <f>'[9]NAW4 - Refurb - NPgN'!Y173</f>
        <v>18</v>
      </c>
      <c r="Z176" s="52">
        <f>'[9]NAW4 - Refurb - NPgN'!Z173</f>
        <v>0</v>
      </c>
      <c r="AA176" s="52">
        <f>'[9]NAW4 - Refurb - NPgN'!AA173</f>
        <v>0</v>
      </c>
      <c r="AB176" s="52">
        <f>'[9]NAW4 - Refurb - NPgN'!AB173</f>
        <v>8</v>
      </c>
      <c r="AC176" s="52">
        <f>'[9]NAW4 - Refurb - NPgN'!AC173</f>
        <v>0</v>
      </c>
      <c r="AD176" s="59">
        <f t="shared" si="1026"/>
        <v>26</v>
      </c>
      <c r="AE176" s="52">
        <f>'[9]NAW4 - Refurb - NPgN'!AE173</f>
        <v>0</v>
      </c>
      <c r="AF176" s="52">
        <f>'[9]NAW4 - Refurb - NPgN'!AF173</f>
        <v>0</v>
      </c>
      <c r="AG176" s="52">
        <f>'[9]NAW4 - Refurb - NPgN'!AG173</f>
        <v>0</v>
      </c>
      <c r="AH176" s="52">
        <f>'[9]NAW4 - Refurb - NPgN'!AH173</f>
        <v>0</v>
      </c>
      <c r="AI176" s="52">
        <f>'[9]NAW4 - Refurb - NPgN'!AI173</f>
        <v>0</v>
      </c>
      <c r="AJ176" s="59">
        <f t="shared" si="1027"/>
        <v>0</v>
      </c>
      <c r="AK176" s="52">
        <f>'[9]NAW4 - Refurb - NPgN'!AK173</f>
        <v>18</v>
      </c>
      <c r="AL176" s="52">
        <f>'[9]NAW4 - Refurb - NPgN'!AL173</f>
        <v>0</v>
      </c>
      <c r="AM176" s="52">
        <f>'[9]NAW4 - Refurb - NPgN'!AM173</f>
        <v>0</v>
      </c>
      <c r="AN176" s="52">
        <f>'[9]NAW4 - Refurb - NPgN'!AN173</f>
        <v>0</v>
      </c>
      <c r="AO176" s="52">
        <f>'[9]NAW4 - Refurb - NPgN'!AO173</f>
        <v>8</v>
      </c>
      <c r="AP176" s="59">
        <f t="shared" si="1028"/>
        <v>26</v>
      </c>
      <c r="BB176" s="6"/>
      <c r="BC176" s="6"/>
      <c r="BD176" s="58" t="s">
        <v>29</v>
      </c>
      <c r="BE176" s="172">
        <f>'NPgN - Probs. of Failure'!O$47</f>
        <v>0</v>
      </c>
      <c r="BF176" s="172">
        <f>'NPgN - Probs. of Failure'!P$47</f>
        <v>0</v>
      </c>
      <c r="BG176" s="172">
        <f>'NPgN - Probs. of Failure'!Q$47</f>
        <v>0</v>
      </c>
      <c r="BH176" s="172">
        <f>'NPgN - Probs. of Failure'!R$47</f>
        <v>0</v>
      </c>
      <c r="BI176" s="172">
        <f>'NPgN - Probs. of Failure'!S$47</f>
        <v>0</v>
      </c>
      <c r="BJ176" s="176"/>
      <c r="BK176" s="6"/>
      <c r="BL176" s="58" t="s">
        <v>29</v>
      </c>
      <c r="BM176" s="194">
        <f>$BM4*'NPgN - Average Cons. of Failure'!$Q$47</f>
        <v>272232.95584777335</v>
      </c>
      <c r="BN176" s="194">
        <f>$BM4*'NPgN - Average Cons. of Failure'!$Q$47</f>
        <v>272232.95584777335</v>
      </c>
      <c r="BO176" s="194">
        <f>$BM4*'NPgN - Average Cons. of Failure'!$Q$47</f>
        <v>272232.95584777335</v>
      </c>
      <c r="BP176" s="194">
        <f>$BM4*'NPgN - Average Cons. of Failure'!$Q$47</f>
        <v>272232.95584777335</v>
      </c>
      <c r="BQ176" s="194">
        <f>$BM4*'NPgN - Average Cons. of Failure'!$Q$47</f>
        <v>272232.95584777335</v>
      </c>
      <c r="BR176" s="176"/>
      <c r="BS176" s="6"/>
      <c r="BT176" s="58" t="s">
        <v>29</v>
      </c>
      <c r="BU176" s="24">
        <f t="shared" si="737"/>
        <v>0</v>
      </c>
      <c r="BV176" s="24">
        <f t="shared" si="737"/>
        <v>0</v>
      </c>
      <c r="BW176" s="24">
        <f t="shared" si="737"/>
        <v>0</v>
      </c>
      <c r="BX176" s="24">
        <f t="shared" si="737"/>
        <v>0</v>
      </c>
      <c r="BY176" s="24">
        <f t="shared" si="737"/>
        <v>0</v>
      </c>
      <c r="BZ176" s="6"/>
      <c r="CA176" s="6"/>
      <c r="CB176" s="58" t="s">
        <v>29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0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0</v>
      </c>
      <c r="CS176" s="195">
        <f t="shared" si="1030"/>
        <v>0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0</v>
      </c>
      <c r="CY176" s="6"/>
      <c r="CZ176" s="6"/>
      <c r="DA176" s="195">
        <f t="shared" si="1031"/>
        <v>0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0</v>
      </c>
      <c r="DG176" s="6"/>
      <c r="DH176" s="6"/>
      <c r="DI176" s="195">
        <f t="shared" si="1032"/>
        <v>0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0</v>
      </c>
      <c r="DO176" s="6"/>
      <c r="DP176" s="6"/>
      <c r="DQ176" s="195">
        <f t="shared" si="1033"/>
        <v>0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2</v>
      </c>
      <c r="E177" s="57">
        <f t="shared" si="1022"/>
        <v>2</v>
      </c>
      <c r="F177" s="58" t="s">
        <v>30</v>
      </c>
      <c r="G177" s="52">
        <f>'[9]NAW4 - Refurb - NPgN'!G174</f>
        <v>2</v>
      </c>
      <c r="H177" s="52">
        <f>'[9]NAW4 - Refurb - NPgN'!H174</f>
        <v>0</v>
      </c>
      <c r="I177" s="52">
        <f>'[9]NAW4 - Refurb - NPgN'!I174</f>
        <v>0</v>
      </c>
      <c r="J177" s="52">
        <f>'[9]NAW4 - Refurb - NPgN'!J174</f>
        <v>0</v>
      </c>
      <c r="K177" s="52">
        <f>'[9]NAW4 - Refurb - NPgN'!K174</f>
        <v>0</v>
      </c>
      <c r="L177" s="59">
        <f t="shared" si="1023"/>
        <v>2</v>
      </c>
      <c r="M177" s="52">
        <f>'[9]NAW4 - Refurb - NPgN'!M174</f>
        <v>0</v>
      </c>
      <c r="N177" s="52">
        <f>'[9]NAW4 - Refurb - NPgN'!N174</f>
        <v>0</v>
      </c>
      <c r="O177" s="52">
        <f>'[9]NAW4 - Refurb - NPgN'!O174</f>
        <v>2</v>
      </c>
      <c r="P177" s="52">
        <f>'[9]NAW4 - Refurb - NPgN'!P174</f>
        <v>0</v>
      </c>
      <c r="Q177" s="52">
        <f>'[9]NAW4 - Refurb - NPgN'!Q174</f>
        <v>0</v>
      </c>
      <c r="R177" s="59">
        <f t="shared" si="1024"/>
        <v>2</v>
      </c>
      <c r="S177" s="52">
        <f>'[9]NAW4 - Refurb - NPgN'!S174</f>
        <v>0</v>
      </c>
      <c r="T177" s="52">
        <f>'[9]NAW4 - Refurb - NPgN'!T174</f>
        <v>0</v>
      </c>
      <c r="U177" s="52">
        <f>'[9]NAW4 - Refurb - NPgN'!U174</f>
        <v>0</v>
      </c>
      <c r="V177" s="52">
        <f>'[9]NAW4 - Refurb - NPgN'!V174</f>
        <v>0</v>
      </c>
      <c r="W177" s="52">
        <f>'[9]NAW4 - Refurb - NPgN'!W174</f>
        <v>0</v>
      </c>
      <c r="X177" s="59">
        <f t="shared" si="1025"/>
        <v>0</v>
      </c>
      <c r="Y177" s="52">
        <f>'[9]NAW4 - Refurb - NPgN'!Y174</f>
        <v>0</v>
      </c>
      <c r="Z177" s="52">
        <f>'[9]NAW4 - Refurb - NPgN'!Z174</f>
        <v>0</v>
      </c>
      <c r="AA177" s="52">
        <f>'[9]NAW4 - Refurb - NPgN'!AA174</f>
        <v>0</v>
      </c>
      <c r="AB177" s="52">
        <f>'[9]NAW4 - Refurb - NPgN'!AB174</f>
        <v>2</v>
      </c>
      <c r="AC177" s="52">
        <f>'[9]NAW4 - Refurb - NPgN'!AC174</f>
        <v>0</v>
      </c>
      <c r="AD177" s="59">
        <f t="shared" si="1026"/>
        <v>2</v>
      </c>
      <c r="AE177" s="52">
        <f>'[9]NAW4 - Refurb - NPgN'!AE174</f>
        <v>0</v>
      </c>
      <c r="AF177" s="52">
        <f>'[9]NAW4 - Refurb - NPgN'!AF174</f>
        <v>0</v>
      </c>
      <c r="AG177" s="52">
        <f>'[9]NAW4 - Refurb - NPgN'!AG174</f>
        <v>0</v>
      </c>
      <c r="AH177" s="52">
        <f>'[9]NAW4 - Refurb - NPgN'!AH174</f>
        <v>0</v>
      </c>
      <c r="AI177" s="52">
        <f>'[9]NAW4 - Refurb - NPgN'!AI174</f>
        <v>0</v>
      </c>
      <c r="AJ177" s="59">
        <f t="shared" si="1027"/>
        <v>0</v>
      </c>
      <c r="AK177" s="52">
        <f>'[9]NAW4 - Refurb - NPgN'!AK174</f>
        <v>0</v>
      </c>
      <c r="AL177" s="52">
        <f>'[9]NAW4 - Refurb - NPgN'!AL174</f>
        <v>0</v>
      </c>
      <c r="AM177" s="52">
        <f>'[9]NAW4 - Refurb - NPgN'!AM174</f>
        <v>0</v>
      </c>
      <c r="AN177" s="52">
        <f>'[9]NAW4 - Refurb - NPgN'!AN174</f>
        <v>2</v>
      </c>
      <c r="AO177" s="52">
        <f>'[9]NAW4 - Refurb - NPgN'!AO174</f>
        <v>0</v>
      </c>
      <c r="AP177" s="59">
        <f t="shared" si="1028"/>
        <v>2</v>
      </c>
      <c r="BB177" s="6"/>
      <c r="BC177" s="6"/>
      <c r="BD177" s="58" t="s">
        <v>30</v>
      </c>
      <c r="BE177" s="172">
        <f>'NPgN - Probs. of Failure'!O$47</f>
        <v>0</v>
      </c>
      <c r="BF177" s="172">
        <f>'NPgN - Probs. of Failure'!P$47</f>
        <v>0</v>
      </c>
      <c r="BG177" s="172">
        <f>'NPgN - Probs. of Failure'!Q$47</f>
        <v>0</v>
      </c>
      <c r="BH177" s="172">
        <f>'NPgN - Probs. of Failure'!R$47</f>
        <v>0</v>
      </c>
      <c r="BI177" s="172">
        <f>'NPgN - Probs. of Failure'!S$47</f>
        <v>0</v>
      </c>
      <c r="BJ177" s="176"/>
      <c r="BK177" s="6"/>
      <c r="BL177" s="58" t="s">
        <v>30</v>
      </c>
      <c r="BM177" s="194">
        <f>$BM5*'NPgN - Average Cons. of Failure'!$Q$47</f>
        <v>453721.59307962225</v>
      </c>
      <c r="BN177" s="194">
        <f>$BM5*'NPgN - Average Cons. of Failure'!$Q$47</f>
        <v>453721.59307962225</v>
      </c>
      <c r="BO177" s="194">
        <f>$BM5*'NPgN - Average Cons. of Failure'!$Q$47</f>
        <v>453721.59307962225</v>
      </c>
      <c r="BP177" s="194">
        <f>$BM5*'NPgN - Average Cons. of Failure'!$Q$47</f>
        <v>453721.59307962225</v>
      </c>
      <c r="BQ177" s="194">
        <f>$BM5*'NPgN - Average Cons. of Failure'!$Q$47</f>
        <v>453721.59307962225</v>
      </c>
      <c r="BR177" s="176"/>
      <c r="BS177" s="6"/>
      <c r="BT177" s="58" t="s">
        <v>30</v>
      </c>
      <c r="BU177" s="24">
        <f t="shared" si="737"/>
        <v>0</v>
      </c>
      <c r="BV177" s="24">
        <f t="shared" si="737"/>
        <v>0</v>
      </c>
      <c r="BW177" s="24">
        <f t="shared" si="737"/>
        <v>0</v>
      </c>
      <c r="BX177" s="24">
        <f t="shared" si="737"/>
        <v>0</v>
      </c>
      <c r="BY177" s="24">
        <f t="shared" si="737"/>
        <v>0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83</v>
      </c>
      <c r="E178" s="63">
        <f>SUM(E174:E177)</f>
        <v>83</v>
      </c>
      <c r="F178" s="64"/>
      <c r="G178" s="65">
        <f>SUM(G174:G177)</f>
        <v>73</v>
      </c>
      <c r="H178" s="66">
        <f t="shared" ref="H178:K178" si="1034">SUM(H174:H177)</f>
        <v>0</v>
      </c>
      <c r="I178" s="66">
        <f t="shared" si="1034"/>
        <v>2</v>
      </c>
      <c r="J178" s="66">
        <f t="shared" si="1034"/>
        <v>8</v>
      </c>
      <c r="K178" s="66">
        <f t="shared" si="1034"/>
        <v>0</v>
      </c>
      <c r="L178" s="90"/>
      <c r="M178" s="65">
        <f>SUM(M174:M177)</f>
        <v>63</v>
      </c>
      <c r="N178" s="66">
        <f t="shared" ref="N178:Q178" si="1035">SUM(N174:N177)</f>
        <v>0</v>
      </c>
      <c r="O178" s="66">
        <f t="shared" si="1035"/>
        <v>4</v>
      </c>
      <c r="P178" s="66">
        <f t="shared" si="1035"/>
        <v>8</v>
      </c>
      <c r="Q178" s="66">
        <f t="shared" si="1035"/>
        <v>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61</v>
      </c>
      <c r="Z178" s="66">
        <f t="shared" ref="Z178:AC178" si="1037">SUM(Z174:Z177)</f>
        <v>2</v>
      </c>
      <c r="AA178" s="66">
        <f t="shared" si="1037"/>
        <v>0</v>
      </c>
      <c r="AB178" s="66">
        <f t="shared" si="1037"/>
        <v>12</v>
      </c>
      <c r="AC178" s="66">
        <f t="shared" si="1037"/>
        <v>8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55</v>
      </c>
      <c r="AL178" s="66">
        <f t="shared" ref="AL178:AO178" si="1039">SUM(AL174:AL177)</f>
        <v>8</v>
      </c>
      <c r="AM178" s="66">
        <f t="shared" si="1039"/>
        <v>0</v>
      </c>
      <c r="AN178" s="66">
        <f t="shared" si="1039"/>
        <v>4</v>
      </c>
      <c r="AO178" s="66">
        <f t="shared" si="1039"/>
        <v>16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30</v>
      </c>
      <c r="E179" s="50">
        <f>D179+SUM(AE179:AI179)</f>
        <v>30</v>
      </c>
      <c r="F179" s="51" t="s">
        <v>25</v>
      </c>
      <c r="G179" s="52">
        <f>'[9]NAW4 - Refurb - NPgN'!G176</f>
        <v>18</v>
      </c>
      <c r="H179" s="52">
        <f>'[9]NAW4 - Refurb - NPgN'!H176</f>
        <v>9</v>
      </c>
      <c r="I179" s="52">
        <f>'[9]NAW4 - Refurb - NPgN'!I176</f>
        <v>3</v>
      </c>
      <c r="J179" s="52">
        <f>'[9]NAW4 - Refurb - NPgN'!J176</f>
        <v>0</v>
      </c>
      <c r="K179" s="52">
        <f>'[9]NAW4 - Refurb - NPgN'!K176</f>
        <v>0</v>
      </c>
      <c r="L179" s="53">
        <f>SUM(G179:K179)</f>
        <v>30</v>
      </c>
      <c r="M179" s="52">
        <f>'[9]NAW4 - Refurb - NPgN'!M176</f>
        <v>16</v>
      </c>
      <c r="N179" s="52">
        <f>'[9]NAW4 - Refurb - NPgN'!N176</f>
        <v>9</v>
      </c>
      <c r="O179" s="52">
        <f>'[9]NAW4 - Refurb - NPgN'!O176</f>
        <v>3</v>
      </c>
      <c r="P179" s="52">
        <f>'[9]NAW4 - Refurb - NPgN'!P176</f>
        <v>1</v>
      </c>
      <c r="Q179" s="52">
        <f>'[9]NAW4 - Refurb - NPgN'!Q176</f>
        <v>1</v>
      </c>
      <c r="R179" s="53">
        <f>SUM(M179:Q179)</f>
        <v>30</v>
      </c>
      <c r="S179" s="52">
        <f>'[9]NAW4 - Refurb - NPgN'!S176</f>
        <v>2</v>
      </c>
      <c r="T179" s="52">
        <f>'[9]NAW4 - Refurb - NPgN'!T176</f>
        <v>-2</v>
      </c>
      <c r="U179" s="52">
        <f>'[9]NAW4 - Refurb - NPgN'!U176</f>
        <v>0</v>
      </c>
      <c r="V179" s="52">
        <f>'[9]NAW4 - Refurb - NPgN'!V176</f>
        <v>0</v>
      </c>
      <c r="W179" s="52">
        <f>'[9]NAW4 - Refurb - NPgN'!W176</f>
        <v>0</v>
      </c>
      <c r="X179" s="53">
        <f>SUM(S179:W179)</f>
        <v>0</v>
      </c>
      <c r="Y179" s="54">
        <f>'[9]NAW4 - Refurb - NPgN'!Y176</f>
        <v>15</v>
      </c>
      <c r="Z179" s="54">
        <f>'[9]NAW4 - Refurb - NPgN'!Z176</f>
        <v>9</v>
      </c>
      <c r="AA179" s="54">
        <f>'[9]NAW4 - Refurb - NPgN'!AA176</f>
        <v>1</v>
      </c>
      <c r="AB179" s="54">
        <f>'[9]NAW4 - Refurb - NPgN'!AB176</f>
        <v>3</v>
      </c>
      <c r="AC179" s="54">
        <f>'[9]NAW4 - Refurb - NPgN'!AC176</f>
        <v>2</v>
      </c>
      <c r="AD179" s="53">
        <f>SUM(Y179:AC179)</f>
        <v>30</v>
      </c>
      <c r="AE179" s="54">
        <f>'[9]NAW4 - Refurb - NPgN'!AE176</f>
        <v>2</v>
      </c>
      <c r="AF179" s="54">
        <f>'[9]NAW4 - Refurb - NPgN'!AF176</f>
        <v>-2</v>
      </c>
      <c r="AG179" s="54">
        <f>'[9]NAW4 - Refurb - NPgN'!AG176</f>
        <v>0</v>
      </c>
      <c r="AH179" s="54">
        <f>'[9]NAW4 - Refurb - NPgN'!AH176</f>
        <v>0</v>
      </c>
      <c r="AI179" s="54">
        <f>'[9]NAW4 - Refurb - NPgN'!AI176</f>
        <v>0</v>
      </c>
      <c r="AJ179" s="53">
        <f>SUM(AE179:AI179)</f>
        <v>0</v>
      </c>
      <c r="AK179" s="54">
        <f>'[9]NAW4 - Refurb - NPgN'!AK176</f>
        <v>15</v>
      </c>
      <c r="AL179" s="54">
        <f>'[9]NAW4 - Refurb - NPgN'!AL176</f>
        <v>6</v>
      </c>
      <c r="AM179" s="54">
        <f>'[9]NAW4 - Refurb - NPgN'!AM176</f>
        <v>4</v>
      </c>
      <c r="AN179" s="54">
        <f>'[9]NAW4 - Refurb - NPgN'!AN176</f>
        <v>3</v>
      </c>
      <c r="AO179" s="54">
        <f>'[9]NAW4 - Refurb - NPgN'!AO176</f>
        <v>2</v>
      </c>
      <c r="AP179" s="53">
        <f>SUM(AK179:AO179)</f>
        <v>30</v>
      </c>
      <c r="BB179" s="6"/>
      <c r="BC179" s="6"/>
      <c r="BD179" s="51" t="s">
        <v>25</v>
      </c>
      <c r="BE179" s="172">
        <f>'NPgN - Probs. of Failure'!O$48</f>
        <v>2.4673744562989852E-3</v>
      </c>
      <c r="BF179" s="172">
        <f>'NPgN - Probs. of Failure'!P$48</f>
        <v>1.0612122147627433E-2</v>
      </c>
      <c r="BG179" s="172">
        <f>'NPgN - Probs. of Failure'!Q$48</f>
        <v>3.0629271846086888E-2</v>
      </c>
      <c r="BH179" s="172">
        <f>'NPgN - Probs. of Failure'!R$48</f>
        <v>6.8560400904418589E-2</v>
      </c>
      <c r="BI179" s="172">
        <f>'NPgN - Probs. of Failure'!S$48</f>
        <v>0.13044708667536375</v>
      </c>
      <c r="BJ179" s="175"/>
      <c r="BK179" s="6"/>
      <c r="BL179" s="51" t="s">
        <v>25</v>
      </c>
      <c r="BM179" s="194">
        <f>$BM2*'NPgN - Average Cons. of Failure'!$Q$48</f>
        <v>110661.23612565637</v>
      </c>
      <c r="BN179" s="194">
        <f>$BM2*'NPgN - Average Cons. of Failure'!$Q$48</f>
        <v>110661.23612565637</v>
      </c>
      <c r="BO179" s="194">
        <f>$BM2*'NPgN - Average Cons. of Failure'!$Q$48</f>
        <v>110661.23612565637</v>
      </c>
      <c r="BP179" s="194">
        <f>$BM2*'NPgN - Average Cons. of Failure'!$Q$48</f>
        <v>110661.23612565637</v>
      </c>
      <c r="BQ179" s="194">
        <f>$BM2*'NPgN - Average Cons. of Failure'!$Q$48</f>
        <v>110661.23612565637</v>
      </c>
      <c r="BR179" s="175"/>
      <c r="BS179" s="6"/>
      <c r="BT179" s="51" t="s">
        <v>25</v>
      </c>
      <c r="BU179" s="24">
        <f t="shared" ref="BU179:BY229" si="1046">IF(BM179&gt;0,BE179*BM179,"")</f>
        <v>273.04270731891501</v>
      </c>
      <c r="BV179" s="24">
        <f t="shared" si="1046"/>
        <v>1174.3505547729069</v>
      </c>
      <c r="BW179" s="24">
        <f t="shared" si="1046"/>
        <v>3389.4730841167402</v>
      </c>
      <c r="BX179" s="24">
        <f t="shared" si="1046"/>
        <v>7586.9787133535301</v>
      </c>
      <c r="BY179" s="24">
        <f t="shared" si="1046"/>
        <v>14435.435860486392</v>
      </c>
      <c r="BZ179" s="6"/>
      <c r="CA179" s="6"/>
      <c r="CB179" s="51" t="s">
        <v>25</v>
      </c>
      <c r="CC179" s="195">
        <f>IF(BU179="","",M179*BU179)</f>
        <v>4368.6833171026401</v>
      </c>
      <c r="CD179" s="195">
        <f t="shared" ref="CD179:CG182" si="1047">IF(BV179="","",N179*BV179)</f>
        <v>10569.154992956162</v>
      </c>
      <c r="CE179" s="195">
        <f t="shared" si="1047"/>
        <v>10168.419252350221</v>
      </c>
      <c r="CF179" s="195">
        <f t="shared" si="1047"/>
        <v>7586.9787133535301</v>
      </c>
      <c r="CG179" s="195">
        <f t="shared" si="1047"/>
        <v>14435.435860486392</v>
      </c>
      <c r="CH179" s="198">
        <f t="shared" si="872"/>
        <v>47128.672136248948</v>
      </c>
      <c r="CI179" s="68"/>
      <c r="CJ179" s="68"/>
      <c r="CK179" s="195">
        <f t="shared" ref="CK179:CO182" si="1048">IF(BU179="","",G179*BU179)</f>
        <v>4914.7687317404698</v>
      </c>
      <c r="CL179" s="195">
        <f t="shared" si="1048"/>
        <v>10569.154992956162</v>
      </c>
      <c r="CM179" s="195">
        <f t="shared" si="1048"/>
        <v>10168.419252350221</v>
      </c>
      <c r="CN179" s="195">
        <f t="shared" si="1048"/>
        <v>0</v>
      </c>
      <c r="CO179" s="195">
        <f t="shared" si="1048"/>
        <v>0</v>
      </c>
      <c r="CP179" s="198">
        <f t="shared" si="813"/>
        <v>25652.342977046854</v>
      </c>
      <c r="CS179" s="195">
        <f>IF(BU179="","",Y179*BU179)</f>
        <v>4095.6406097837253</v>
      </c>
      <c r="CT179" s="195">
        <f t="shared" ref="CT179:CW182" si="1049">IF(BV179="","",Z179*BV179)</f>
        <v>10569.154992956162</v>
      </c>
      <c r="CU179" s="195">
        <f t="shared" si="1049"/>
        <v>3389.4730841167402</v>
      </c>
      <c r="CV179" s="195">
        <f t="shared" si="1049"/>
        <v>22760.936140060592</v>
      </c>
      <c r="CW179" s="195">
        <f t="shared" si="1049"/>
        <v>28870.871720972784</v>
      </c>
      <c r="CX179" s="198">
        <f t="shared" si="815"/>
        <v>69686.076547889999</v>
      </c>
      <c r="CY179" s="6"/>
      <c r="CZ179" s="6"/>
      <c r="DA179" s="195">
        <f>IF(BU179="","",(S179+Y179)*BU179)</f>
        <v>4641.7260244215549</v>
      </c>
      <c r="DB179" s="195">
        <f t="shared" ref="DB179:DE182" si="1050">IF(BV179="","",(T179+Z179)*BV179)</f>
        <v>8220.4538834103478</v>
      </c>
      <c r="DC179" s="195">
        <f t="shared" si="1050"/>
        <v>3389.4730841167402</v>
      </c>
      <c r="DD179" s="195">
        <f t="shared" si="1050"/>
        <v>22760.936140060592</v>
      </c>
      <c r="DE179" s="195">
        <f t="shared" si="1050"/>
        <v>28870.871720972784</v>
      </c>
      <c r="DF179" s="198">
        <f t="shared" si="817"/>
        <v>67883.460852982011</v>
      </c>
      <c r="DG179" s="6"/>
      <c r="DH179" s="6"/>
      <c r="DI179" s="195">
        <f>IF(BU179="","",AK179*BU179)</f>
        <v>4095.6406097837253</v>
      </c>
      <c r="DJ179" s="195">
        <f t="shared" ref="DJ179:DM182" si="1051">IF(BV179="","",AL179*BV179)</f>
        <v>7046.1033286374413</v>
      </c>
      <c r="DK179" s="195">
        <f t="shared" si="1051"/>
        <v>13557.892336466961</v>
      </c>
      <c r="DL179" s="195">
        <f t="shared" si="1051"/>
        <v>22760.936140060592</v>
      </c>
      <c r="DM179" s="195">
        <f t="shared" si="1051"/>
        <v>28870.871720972784</v>
      </c>
      <c r="DN179" s="198">
        <f t="shared" si="826"/>
        <v>76331.444135921512</v>
      </c>
      <c r="DO179" s="6"/>
      <c r="DP179" s="6"/>
      <c r="DQ179" s="195">
        <f>IF(BU179="","",(AE179+AK179)*BU179)</f>
        <v>4641.7260244215549</v>
      </c>
      <c r="DR179" s="195">
        <f t="shared" ref="DR179:DU182" si="1052">IF(BV179="","",(AF179+AL179)*BV179)</f>
        <v>4697.4022190916276</v>
      </c>
      <c r="DS179" s="195">
        <f t="shared" si="1052"/>
        <v>13557.892336466961</v>
      </c>
      <c r="DT179" s="195">
        <f t="shared" si="1052"/>
        <v>22760.936140060592</v>
      </c>
      <c r="DU179" s="195">
        <f t="shared" si="1052"/>
        <v>28870.871720972784</v>
      </c>
      <c r="DV179" s="198">
        <f t="shared" si="820"/>
        <v>74528.828441013524</v>
      </c>
    </row>
    <row r="180" spans="1:126" ht="25.5" customHeight="1">
      <c r="A180" s="19"/>
      <c r="B180" s="55"/>
      <c r="C180" s="55"/>
      <c r="D180" s="56">
        <f t="shared" ref="D180:D182" si="1053">L180</f>
        <v>34</v>
      </c>
      <c r="E180" s="57">
        <f t="shared" ref="E180:E182" si="1054">D180+SUM(AE180:AI180)</f>
        <v>34</v>
      </c>
      <c r="F180" s="58" t="s">
        <v>27</v>
      </c>
      <c r="G180" s="52">
        <f>'[9]NAW4 - Refurb - NPgN'!G177</f>
        <v>12</v>
      </c>
      <c r="H180" s="52">
        <f>'[9]NAW4 - Refurb - NPgN'!H177</f>
        <v>10</v>
      </c>
      <c r="I180" s="52">
        <f>'[9]NAW4 - Refurb - NPgN'!I177</f>
        <v>8</v>
      </c>
      <c r="J180" s="52">
        <f>'[9]NAW4 - Refurb - NPgN'!J177</f>
        <v>4</v>
      </c>
      <c r="K180" s="52">
        <f>'[9]NAW4 - Refurb - NPgN'!K177</f>
        <v>0</v>
      </c>
      <c r="L180" s="59">
        <f t="shared" ref="L180:L182" si="1055">SUM(G180:K180)</f>
        <v>34</v>
      </c>
      <c r="M180" s="52">
        <f>'[9]NAW4 - Refurb - NPgN'!M177</f>
        <v>12</v>
      </c>
      <c r="N180" s="52">
        <f>'[9]NAW4 - Refurb - NPgN'!N177</f>
        <v>10</v>
      </c>
      <c r="O180" s="52">
        <f>'[9]NAW4 - Refurb - NPgN'!O177</f>
        <v>8</v>
      </c>
      <c r="P180" s="52">
        <f>'[9]NAW4 - Refurb - NPgN'!P177</f>
        <v>4</v>
      </c>
      <c r="Q180" s="52">
        <f>'[9]NAW4 - Refurb - NPgN'!Q177</f>
        <v>0</v>
      </c>
      <c r="R180" s="59">
        <f t="shared" ref="R180:R182" si="1056">SUM(M180:Q180)</f>
        <v>34</v>
      </c>
      <c r="S180" s="52">
        <f>'[9]NAW4 - Refurb - NPgN'!S177</f>
        <v>0</v>
      </c>
      <c r="T180" s="52">
        <f>'[9]NAW4 - Refurb - NPgN'!T177</f>
        <v>2</v>
      </c>
      <c r="U180" s="52">
        <f>'[9]NAW4 - Refurb - NPgN'!U177</f>
        <v>-2</v>
      </c>
      <c r="V180" s="52">
        <f>'[9]NAW4 - Refurb - NPgN'!V177</f>
        <v>0</v>
      </c>
      <c r="W180" s="52">
        <f>'[9]NAW4 - Refurb - NPgN'!W177</f>
        <v>0</v>
      </c>
      <c r="X180" s="59">
        <f t="shared" ref="X180:X182" si="1057">SUM(S180:W180)</f>
        <v>0</v>
      </c>
      <c r="Y180" s="52">
        <f>'[9]NAW4 - Refurb - NPgN'!Y177</f>
        <v>10</v>
      </c>
      <c r="Z180" s="52">
        <f>'[9]NAW4 - Refurb - NPgN'!Z177</f>
        <v>11</v>
      </c>
      <c r="AA180" s="52">
        <f>'[9]NAW4 - Refurb - NPgN'!AA177</f>
        <v>8</v>
      </c>
      <c r="AB180" s="52">
        <f>'[9]NAW4 - Refurb - NPgN'!AB177</f>
        <v>2</v>
      </c>
      <c r="AC180" s="52">
        <f>'[9]NAW4 - Refurb - NPgN'!AC177</f>
        <v>3</v>
      </c>
      <c r="AD180" s="59">
        <f t="shared" ref="AD180:AD182" si="1058">SUM(Y180:AC180)</f>
        <v>34</v>
      </c>
      <c r="AE180" s="52">
        <f>'[9]NAW4 - Refurb - NPgN'!AE177</f>
        <v>0</v>
      </c>
      <c r="AF180" s="52">
        <f>'[9]NAW4 - Refurb - NPgN'!AF177</f>
        <v>2</v>
      </c>
      <c r="AG180" s="52">
        <f>'[9]NAW4 - Refurb - NPgN'!AG177</f>
        <v>-2</v>
      </c>
      <c r="AH180" s="52">
        <f>'[9]NAW4 - Refurb - NPgN'!AH177</f>
        <v>1</v>
      </c>
      <c r="AI180" s="52">
        <f>'[9]NAW4 - Refurb - NPgN'!AI177</f>
        <v>-1</v>
      </c>
      <c r="AJ180" s="59">
        <f t="shared" ref="AJ180:AJ182" si="1059">SUM(AE180:AI180)</f>
        <v>0</v>
      </c>
      <c r="AK180" s="52">
        <f>'[9]NAW4 - Refurb - NPgN'!AK177</f>
        <v>8</v>
      </c>
      <c r="AL180" s="52">
        <f>'[9]NAW4 - Refurb - NPgN'!AL177</f>
        <v>11</v>
      </c>
      <c r="AM180" s="52">
        <f>'[9]NAW4 - Refurb - NPgN'!AM177</f>
        <v>8</v>
      </c>
      <c r="AN180" s="52">
        <f>'[9]NAW4 - Refurb - NPgN'!AN177</f>
        <v>3</v>
      </c>
      <c r="AO180" s="52">
        <f>'[9]NAW4 - Refurb - NPgN'!AO177</f>
        <v>4</v>
      </c>
      <c r="AP180" s="59">
        <f t="shared" ref="AP180:AP182" si="1060">SUM(AK180:AO180)</f>
        <v>34</v>
      </c>
      <c r="BB180" s="6"/>
      <c r="BC180" s="6"/>
      <c r="BD180" s="58" t="s">
        <v>27</v>
      </c>
      <c r="BE180" s="172">
        <f>'NPgN - Probs. of Failure'!O$48</f>
        <v>2.4673744562989852E-3</v>
      </c>
      <c r="BF180" s="172">
        <f>'NPgN - Probs. of Failure'!P$48</f>
        <v>1.0612122147627433E-2</v>
      </c>
      <c r="BG180" s="172">
        <f>'NPgN - Probs. of Failure'!Q$48</f>
        <v>3.0629271846086888E-2</v>
      </c>
      <c r="BH180" s="172">
        <f>'NPgN - Probs. of Failure'!R$48</f>
        <v>6.8560400904418589E-2</v>
      </c>
      <c r="BI180" s="172">
        <f>'NPgN - Probs. of Failure'!S$48</f>
        <v>0.13044708667536375</v>
      </c>
      <c r="BJ180" s="176"/>
      <c r="BK180" s="6"/>
      <c r="BL180" s="58" t="s">
        <v>27</v>
      </c>
      <c r="BM180" s="194">
        <f>$BM3*'NPgN - Average Cons. of Failure'!$Q$48</f>
        <v>158087.48017950912</v>
      </c>
      <c r="BN180" s="194">
        <f>$BM3*'NPgN - Average Cons. of Failure'!$Q$48</f>
        <v>158087.48017950912</v>
      </c>
      <c r="BO180" s="194">
        <f>$BM3*'NPgN - Average Cons. of Failure'!$Q$48</f>
        <v>158087.48017950912</v>
      </c>
      <c r="BP180" s="194">
        <f>$BM3*'NPgN - Average Cons. of Failure'!$Q$48</f>
        <v>158087.48017950912</v>
      </c>
      <c r="BQ180" s="194">
        <f>$BM3*'NPgN - Average Cons. of Failure'!$Q$48</f>
        <v>158087.48017950912</v>
      </c>
      <c r="BR180" s="176"/>
      <c r="BS180" s="6"/>
      <c r="BT180" s="58" t="s">
        <v>27</v>
      </c>
      <c r="BU180" s="24">
        <f t="shared" si="1046"/>
        <v>390.06101045559291</v>
      </c>
      <c r="BV180" s="24">
        <f t="shared" si="1046"/>
        <v>1677.6436496755816</v>
      </c>
      <c r="BW180" s="24">
        <f t="shared" si="1046"/>
        <v>4842.1044058810576</v>
      </c>
      <c r="BX180" s="24">
        <f t="shared" si="1046"/>
        <v>10838.541019076472</v>
      </c>
      <c r="BY180" s="24">
        <f t="shared" si="1046"/>
        <v>20622.051229266275</v>
      </c>
      <c r="BZ180" s="6"/>
      <c r="CA180" s="6"/>
      <c r="CB180" s="58" t="s">
        <v>27</v>
      </c>
      <c r="CC180" s="195">
        <f t="shared" ref="CC180:CC182" si="1061">IF(BU180="","",M180*BU180)</f>
        <v>4680.7321254671151</v>
      </c>
      <c r="CD180" s="195">
        <f t="shared" si="1047"/>
        <v>16776.436496755818</v>
      </c>
      <c r="CE180" s="195">
        <f t="shared" si="1047"/>
        <v>38736.835247048461</v>
      </c>
      <c r="CF180" s="195">
        <f t="shared" si="1047"/>
        <v>43354.164076305889</v>
      </c>
      <c r="CG180" s="195">
        <f t="shared" si="1047"/>
        <v>0</v>
      </c>
      <c r="CH180" s="198">
        <f t="shared" si="872"/>
        <v>103548.16794557728</v>
      </c>
      <c r="CI180" s="68"/>
      <c r="CJ180" s="68"/>
      <c r="CK180" s="195">
        <f t="shared" si="1048"/>
        <v>4680.7321254671151</v>
      </c>
      <c r="CL180" s="195">
        <f t="shared" si="1048"/>
        <v>16776.436496755818</v>
      </c>
      <c r="CM180" s="195">
        <f t="shared" si="1048"/>
        <v>38736.835247048461</v>
      </c>
      <c r="CN180" s="195">
        <f t="shared" si="1048"/>
        <v>43354.164076305889</v>
      </c>
      <c r="CO180" s="195">
        <f t="shared" si="1048"/>
        <v>0</v>
      </c>
      <c r="CP180" s="198">
        <f t="shared" si="813"/>
        <v>103548.16794557728</v>
      </c>
      <c r="CS180" s="195">
        <f t="shared" ref="CS180:CS182" si="1062">IF(BU180="","",Y180*BU180)</f>
        <v>3900.610104555929</v>
      </c>
      <c r="CT180" s="195">
        <f t="shared" si="1049"/>
        <v>18454.080146431399</v>
      </c>
      <c r="CU180" s="195">
        <f t="shared" si="1049"/>
        <v>38736.835247048461</v>
      </c>
      <c r="CV180" s="195">
        <f t="shared" si="1049"/>
        <v>21677.082038152945</v>
      </c>
      <c r="CW180" s="195">
        <f t="shared" si="1049"/>
        <v>61866.153687798826</v>
      </c>
      <c r="CX180" s="198">
        <f t="shared" si="815"/>
        <v>144634.76122398756</v>
      </c>
      <c r="CY180" s="6"/>
      <c r="CZ180" s="6"/>
      <c r="DA180" s="195">
        <f t="shared" ref="DA180:DA182" si="1063">IF(BU180="","",(S180+Y180)*BU180)</f>
        <v>3900.610104555929</v>
      </c>
      <c r="DB180" s="195">
        <f t="shared" si="1050"/>
        <v>21809.367445782562</v>
      </c>
      <c r="DC180" s="195">
        <f t="shared" si="1050"/>
        <v>29052.626435286344</v>
      </c>
      <c r="DD180" s="195">
        <f t="shared" si="1050"/>
        <v>21677.082038152945</v>
      </c>
      <c r="DE180" s="195">
        <f t="shared" si="1050"/>
        <v>61866.153687798826</v>
      </c>
      <c r="DF180" s="198">
        <f t="shared" si="817"/>
        <v>138305.83971157661</v>
      </c>
      <c r="DG180" s="6"/>
      <c r="DH180" s="6"/>
      <c r="DI180" s="195">
        <f t="shared" ref="DI180:DI182" si="1064">IF(BU180="","",AK180*BU180)</f>
        <v>3120.4880836447433</v>
      </c>
      <c r="DJ180" s="195">
        <f t="shared" si="1051"/>
        <v>18454.080146431399</v>
      </c>
      <c r="DK180" s="195">
        <f t="shared" si="1051"/>
        <v>38736.835247048461</v>
      </c>
      <c r="DL180" s="195">
        <f t="shared" si="1051"/>
        <v>32515.623057229415</v>
      </c>
      <c r="DM180" s="195">
        <f t="shared" si="1051"/>
        <v>82488.204917065101</v>
      </c>
      <c r="DN180" s="198">
        <f t="shared" si="826"/>
        <v>175315.23145141912</v>
      </c>
      <c r="DO180" s="6"/>
      <c r="DP180" s="6"/>
      <c r="DQ180" s="195">
        <f t="shared" ref="DQ180:DQ182" si="1065">IF(BU180="","",(AE180+AK180)*BU180)</f>
        <v>3120.4880836447433</v>
      </c>
      <c r="DR180" s="195">
        <f t="shared" si="1052"/>
        <v>21809.367445782562</v>
      </c>
      <c r="DS180" s="195">
        <f t="shared" si="1052"/>
        <v>29052.626435286344</v>
      </c>
      <c r="DT180" s="195">
        <f t="shared" si="1052"/>
        <v>43354.164076305889</v>
      </c>
      <c r="DU180" s="195">
        <f t="shared" si="1052"/>
        <v>61866.153687798826</v>
      </c>
      <c r="DV180" s="198">
        <f t="shared" si="820"/>
        <v>159202.79972881835</v>
      </c>
    </row>
    <row r="181" spans="1:126" ht="25.5" customHeight="1">
      <c r="A181" s="19"/>
      <c r="B181" s="55"/>
      <c r="C181" s="55"/>
      <c r="D181" s="56">
        <f t="shared" si="1053"/>
        <v>13</v>
      </c>
      <c r="E181" s="57">
        <f t="shared" si="1054"/>
        <v>13</v>
      </c>
      <c r="F181" s="58" t="s">
        <v>29</v>
      </c>
      <c r="G181" s="52">
        <f>'[9]NAW4 - Refurb - NPgN'!G178</f>
        <v>7</v>
      </c>
      <c r="H181" s="52">
        <f>'[9]NAW4 - Refurb - NPgN'!H178</f>
        <v>4</v>
      </c>
      <c r="I181" s="52">
        <f>'[9]NAW4 - Refurb - NPgN'!I178</f>
        <v>2</v>
      </c>
      <c r="J181" s="52">
        <f>'[9]NAW4 - Refurb - NPgN'!J178</f>
        <v>0</v>
      </c>
      <c r="K181" s="52">
        <f>'[9]NAW4 - Refurb - NPgN'!K178</f>
        <v>0</v>
      </c>
      <c r="L181" s="59">
        <f t="shared" si="1055"/>
        <v>13</v>
      </c>
      <c r="M181" s="52">
        <f>'[9]NAW4 - Refurb - NPgN'!M178</f>
        <v>5</v>
      </c>
      <c r="N181" s="52">
        <f>'[9]NAW4 - Refurb - NPgN'!N178</f>
        <v>4</v>
      </c>
      <c r="O181" s="52">
        <f>'[9]NAW4 - Refurb - NPgN'!O178</f>
        <v>2</v>
      </c>
      <c r="P181" s="52">
        <f>'[9]NAW4 - Refurb - NPgN'!P178</f>
        <v>2</v>
      </c>
      <c r="Q181" s="52">
        <f>'[9]NAW4 - Refurb - NPgN'!Q178</f>
        <v>0</v>
      </c>
      <c r="R181" s="59">
        <f t="shared" si="1056"/>
        <v>13</v>
      </c>
      <c r="S181" s="52">
        <f>'[9]NAW4 - Refurb - NPgN'!S178</f>
        <v>0</v>
      </c>
      <c r="T181" s="52">
        <f>'[9]NAW4 - Refurb - NPgN'!T178</f>
        <v>0</v>
      </c>
      <c r="U181" s="52">
        <f>'[9]NAW4 - Refurb - NPgN'!U178</f>
        <v>0</v>
      </c>
      <c r="V181" s="52">
        <f>'[9]NAW4 - Refurb - NPgN'!V178</f>
        <v>0</v>
      </c>
      <c r="W181" s="52">
        <f>'[9]NAW4 - Refurb - NPgN'!W178</f>
        <v>0</v>
      </c>
      <c r="X181" s="59">
        <f t="shared" si="1057"/>
        <v>0</v>
      </c>
      <c r="Y181" s="52">
        <f>'[9]NAW4 - Refurb - NPgN'!Y178</f>
        <v>5</v>
      </c>
      <c r="Z181" s="52">
        <f>'[9]NAW4 - Refurb - NPgN'!Z178</f>
        <v>4</v>
      </c>
      <c r="AA181" s="52">
        <f>'[9]NAW4 - Refurb - NPgN'!AA178</f>
        <v>2</v>
      </c>
      <c r="AB181" s="52">
        <f>'[9]NAW4 - Refurb - NPgN'!AB178</f>
        <v>0</v>
      </c>
      <c r="AC181" s="52">
        <f>'[9]NAW4 - Refurb - NPgN'!AC178</f>
        <v>2</v>
      </c>
      <c r="AD181" s="59">
        <f t="shared" si="1058"/>
        <v>13</v>
      </c>
      <c r="AE181" s="52">
        <f>'[9]NAW4 - Refurb - NPgN'!AE178</f>
        <v>0</v>
      </c>
      <c r="AF181" s="52">
        <f>'[9]NAW4 - Refurb - NPgN'!AF178</f>
        <v>0</v>
      </c>
      <c r="AG181" s="52">
        <f>'[9]NAW4 - Refurb - NPgN'!AG178</f>
        <v>0</v>
      </c>
      <c r="AH181" s="52">
        <f>'[9]NAW4 - Refurb - NPgN'!AH178</f>
        <v>0</v>
      </c>
      <c r="AI181" s="52">
        <f>'[9]NAW4 - Refurb - NPgN'!AI178</f>
        <v>0</v>
      </c>
      <c r="AJ181" s="59">
        <f t="shared" si="1059"/>
        <v>0</v>
      </c>
      <c r="AK181" s="52">
        <f>'[9]NAW4 - Refurb - NPgN'!AK178</f>
        <v>5</v>
      </c>
      <c r="AL181" s="52">
        <f>'[9]NAW4 - Refurb - NPgN'!AL178</f>
        <v>4</v>
      </c>
      <c r="AM181" s="52">
        <f>'[9]NAW4 - Refurb - NPgN'!AM178</f>
        <v>2</v>
      </c>
      <c r="AN181" s="52">
        <f>'[9]NAW4 - Refurb - NPgN'!AN178</f>
        <v>0</v>
      </c>
      <c r="AO181" s="52">
        <f>'[9]NAW4 - Refurb - NPgN'!AO178</f>
        <v>2</v>
      </c>
      <c r="AP181" s="59">
        <f t="shared" si="1060"/>
        <v>13</v>
      </c>
      <c r="BB181" s="6"/>
      <c r="BC181" s="6"/>
      <c r="BD181" s="58" t="s">
        <v>29</v>
      </c>
      <c r="BE181" s="172">
        <f>'NPgN - Probs. of Failure'!O$48</f>
        <v>2.4673744562989852E-3</v>
      </c>
      <c r="BF181" s="172">
        <f>'NPgN - Probs. of Failure'!P$48</f>
        <v>1.0612122147627433E-2</v>
      </c>
      <c r="BG181" s="172">
        <f>'NPgN - Probs. of Failure'!Q$48</f>
        <v>3.0629271846086888E-2</v>
      </c>
      <c r="BH181" s="172">
        <f>'NPgN - Probs. of Failure'!R$48</f>
        <v>6.8560400904418589E-2</v>
      </c>
      <c r="BI181" s="172">
        <f>'NPgN - Probs. of Failure'!S$48</f>
        <v>0.13044708667536375</v>
      </c>
      <c r="BJ181" s="176"/>
      <c r="BK181" s="6"/>
      <c r="BL181" s="58" t="s">
        <v>29</v>
      </c>
      <c r="BM181" s="194">
        <f>$BM4*'NPgN - Average Cons. of Failure'!$Q$48</f>
        <v>237131.22026926366</v>
      </c>
      <c r="BN181" s="194">
        <f>$BM4*'NPgN - Average Cons. of Failure'!$Q$48</f>
        <v>237131.22026926366</v>
      </c>
      <c r="BO181" s="194">
        <f>$BM4*'NPgN - Average Cons. of Failure'!$Q$48</f>
        <v>237131.22026926366</v>
      </c>
      <c r="BP181" s="194">
        <f>$BM4*'NPgN - Average Cons. of Failure'!$Q$48</f>
        <v>237131.22026926366</v>
      </c>
      <c r="BQ181" s="194">
        <f>$BM4*'NPgN - Average Cons. of Failure'!$Q$48</f>
        <v>237131.22026926366</v>
      </c>
      <c r="BR181" s="176"/>
      <c r="BS181" s="6"/>
      <c r="BT181" s="58" t="s">
        <v>29</v>
      </c>
      <c r="BU181" s="24">
        <f t="shared" si="1046"/>
        <v>585.09151568338928</v>
      </c>
      <c r="BV181" s="24">
        <f t="shared" si="1046"/>
        <v>2516.4654745133721</v>
      </c>
      <c r="BW181" s="24">
        <f t="shared" si="1046"/>
        <v>7263.1566088215859</v>
      </c>
      <c r="BX181" s="24">
        <f t="shared" si="1046"/>
        <v>16257.811528614708</v>
      </c>
      <c r="BY181" s="24">
        <f t="shared" si="1046"/>
        <v>30933.076843899413</v>
      </c>
      <c r="BZ181" s="6"/>
      <c r="CA181" s="6"/>
      <c r="CB181" s="58" t="s">
        <v>29</v>
      </c>
      <c r="CC181" s="195">
        <f t="shared" si="1061"/>
        <v>2925.4575784169465</v>
      </c>
      <c r="CD181" s="195">
        <f t="shared" si="1047"/>
        <v>10065.861898053488</v>
      </c>
      <c r="CE181" s="195">
        <f t="shared" si="1047"/>
        <v>14526.313217643172</v>
      </c>
      <c r="CF181" s="195">
        <f t="shared" si="1047"/>
        <v>32515.623057229415</v>
      </c>
      <c r="CG181" s="195">
        <f t="shared" si="1047"/>
        <v>0</v>
      </c>
      <c r="CH181" s="198">
        <f t="shared" si="872"/>
        <v>60033.255751343022</v>
      </c>
      <c r="CI181" s="68"/>
      <c r="CJ181" s="68"/>
      <c r="CK181" s="195">
        <f t="shared" si="1048"/>
        <v>4095.6406097837248</v>
      </c>
      <c r="CL181" s="195">
        <f t="shared" si="1048"/>
        <v>10065.861898053488</v>
      </c>
      <c r="CM181" s="195">
        <f t="shared" si="1048"/>
        <v>14526.313217643172</v>
      </c>
      <c r="CN181" s="195">
        <f t="shared" si="1048"/>
        <v>0</v>
      </c>
      <c r="CO181" s="195">
        <f t="shared" si="1048"/>
        <v>0</v>
      </c>
      <c r="CP181" s="198">
        <f t="shared" si="813"/>
        <v>28687.815725480385</v>
      </c>
      <c r="CS181" s="195">
        <f t="shared" si="1062"/>
        <v>2925.4575784169465</v>
      </c>
      <c r="CT181" s="195">
        <f t="shared" si="1049"/>
        <v>10065.861898053488</v>
      </c>
      <c r="CU181" s="195">
        <f t="shared" si="1049"/>
        <v>14526.313217643172</v>
      </c>
      <c r="CV181" s="195">
        <f t="shared" si="1049"/>
        <v>0</v>
      </c>
      <c r="CW181" s="195">
        <f t="shared" si="1049"/>
        <v>61866.153687798826</v>
      </c>
      <c r="CX181" s="198">
        <f t="shared" si="815"/>
        <v>89383.786381912432</v>
      </c>
      <c r="CY181" s="6"/>
      <c r="CZ181" s="6"/>
      <c r="DA181" s="195">
        <f t="shared" si="1063"/>
        <v>2925.4575784169465</v>
      </c>
      <c r="DB181" s="195">
        <f t="shared" si="1050"/>
        <v>10065.861898053488</v>
      </c>
      <c r="DC181" s="195">
        <f t="shared" si="1050"/>
        <v>14526.313217643172</v>
      </c>
      <c r="DD181" s="195">
        <f t="shared" si="1050"/>
        <v>0</v>
      </c>
      <c r="DE181" s="195">
        <f t="shared" si="1050"/>
        <v>61866.153687798826</v>
      </c>
      <c r="DF181" s="198">
        <f t="shared" si="817"/>
        <v>89383.786381912432</v>
      </c>
      <c r="DG181" s="6"/>
      <c r="DH181" s="6"/>
      <c r="DI181" s="195">
        <f t="shared" si="1064"/>
        <v>2925.4575784169465</v>
      </c>
      <c r="DJ181" s="195">
        <f t="shared" si="1051"/>
        <v>10065.861898053488</v>
      </c>
      <c r="DK181" s="195">
        <f t="shared" si="1051"/>
        <v>14526.313217643172</v>
      </c>
      <c r="DL181" s="195">
        <f t="shared" si="1051"/>
        <v>0</v>
      </c>
      <c r="DM181" s="195">
        <f t="shared" si="1051"/>
        <v>61866.153687798826</v>
      </c>
      <c r="DN181" s="198">
        <f t="shared" si="826"/>
        <v>89383.786381912432</v>
      </c>
      <c r="DO181" s="6"/>
      <c r="DP181" s="6"/>
      <c r="DQ181" s="195">
        <f t="shared" si="1065"/>
        <v>2925.4575784169465</v>
      </c>
      <c r="DR181" s="195">
        <f t="shared" si="1052"/>
        <v>10065.861898053488</v>
      </c>
      <c r="DS181" s="195">
        <f t="shared" si="1052"/>
        <v>14526.313217643172</v>
      </c>
      <c r="DT181" s="195">
        <f t="shared" si="1052"/>
        <v>0</v>
      </c>
      <c r="DU181" s="195">
        <f t="shared" si="1052"/>
        <v>61866.153687798826</v>
      </c>
      <c r="DV181" s="198">
        <f t="shared" si="820"/>
        <v>89383.786381912432</v>
      </c>
    </row>
    <row r="182" spans="1:126" ht="25.5" customHeight="1">
      <c r="A182" s="19"/>
      <c r="B182" s="55"/>
      <c r="C182" s="55"/>
      <c r="D182" s="56">
        <f t="shared" si="1053"/>
        <v>2</v>
      </c>
      <c r="E182" s="57">
        <f t="shared" si="1054"/>
        <v>2</v>
      </c>
      <c r="F182" s="58" t="s">
        <v>30</v>
      </c>
      <c r="G182" s="52">
        <f>'[9]NAW4 - Refurb - NPgN'!G179</f>
        <v>2</v>
      </c>
      <c r="H182" s="52">
        <f>'[9]NAW4 - Refurb - NPgN'!H179</f>
        <v>0</v>
      </c>
      <c r="I182" s="52">
        <f>'[9]NAW4 - Refurb - NPgN'!I179</f>
        <v>0</v>
      </c>
      <c r="J182" s="52">
        <f>'[9]NAW4 - Refurb - NPgN'!J179</f>
        <v>0</v>
      </c>
      <c r="K182" s="52">
        <f>'[9]NAW4 - Refurb - NPgN'!K179</f>
        <v>0</v>
      </c>
      <c r="L182" s="59">
        <f t="shared" si="1055"/>
        <v>2</v>
      </c>
      <c r="M182" s="52">
        <f>'[9]NAW4 - Refurb - NPgN'!M179</f>
        <v>2</v>
      </c>
      <c r="N182" s="52">
        <f>'[9]NAW4 - Refurb - NPgN'!N179</f>
        <v>0</v>
      </c>
      <c r="O182" s="52">
        <f>'[9]NAW4 - Refurb - NPgN'!O179</f>
        <v>0</v>
      </c>
      <c r="P182" s="52">
        <f>'[9]NAW4 - Refurb - NPgN'!P179</f>
        <v>0</v>
      </c>
      <c r="Q182" s="52">
        <f>'[9]NAW4 - Refurb - NPgN'!Q179</f>
        <v>0</v>
      </c>
      <c r="R182" s="59">
        <f t="shared" si="1056"/>
        <v>2</v>
      </c>
      <c r="S182" s="52">
        <f>'[9]NAW4 - Refurb - NPgN'!S179</f>
        <v>0</v>
      </c>
      <c r="T182" s="52">
        <f>'[9]NAW4 - Refurb - NPgN'!T179</f>
        <v>0</v>
      </c>
      <c r="U182" s="52">
        <f>'[9]NAW4 - Refurb - NPgN'!U179</f>
        <v>0</v>
      </c>
      <c r="V182" s="52">
        <f>'[9]NAW4 - Refurb - NPgN'!V179</f>
        <v>0</v>
      </c>
      <c r="W182" s="52">
        <f>'[9]NAW4 - Refurb - NPgN'!W179</f>
        <v>0</v>
      </c>
      <c r="X182" s="59">
        <f t="shared" si="1057"/>
        <v>0</v>
      </c>
      <c r="Y182" s="52">
        <f>'[9]NAW4 - Refurb - NPgN'!Y179</f>
        <v>2</v>
      </c>
      <c r="Z182" s="52">
        <f>'[9]NAW4 - Refurb - NPgN'!Z179</f>
        <v>0</v>
      </c>
      <c r="AA182" s="52">
        <f>'[9]NAW4 - Refurb - NPgN'!AA179</f>
        <v>0</v>
      </c>
      <c r="AB182" s="52">
        <f>'[9]NAW4 - Refurb - NPgN'!AB179</f>
        <v>0</v>
      </c>
      <c r="AC182" s="52">
        <f>'[9]NAW4 - Refurb - NPgN'!AC179</f>
        <v>0</v>
      </c>
      <c r="AD182" s="59">
        <f t="shared" si="1058"/>
        <v>2</v>
      </c>
      <c r="AE182" s="52">
        <f>'[9]NAW4 - Refurb - NPgN'!AE179</f>
        <v>0</v>
      </c>
      <c r="AF182" s="52">
        <f>'[9]NAW4 - Refurb - NPgN'!AF179</f>
        <v>0</v>
      </c>
      <c r="AG182" s="52">
        <f>'[9]NAW4 - Refurb - NPgN'!AG179</f>
        <v>0</v>
      </c>
      <c r="AH182" s="52">
        <f>'[9]NAW4 - Refurb - NPgN'!AH179</f>
        <v>0</v>
      </c>
      <c r="AI182" s="52">
        <f>'[9]NAW4 - Refurb - NPgN'!AI179</f>
        <v>0</v>
      </c>
      <c r="AJ182" s="59">
        <f t="shared" si="1059"/>
        <v>0</v>
      </c>
      <c r="AK182" s="52">
        <f>'[9]NAW4 - Refurb - NPgN'!AK179</f>
        <v>2</v>
      </c>
      <c r="AL182" s="52">
        <f>'[9]NAW4 - Refurb - NPgN'!AL179</f>
        <v>0</v>
      </c>
      <c r="AM182" s="52">
        <f>'[9]NAW4 - Refurb - NPgN'!AM179</f>
        <v>0</v>
      </c>
      <c r="AN182" s="52">
        <f>'[9]NAW4 - Refurb - NPgN'!AN179</f>
        <v>0</v>
      </c>
      <c r="AO182" s="52">
        <f>'[9]NAW4 - Refurb - NPgN'!AO179</f>
        <v>0</v>
      </c>
      <c r="AP182" s="59">
        <f t="shared" si="1060"/>
        <v>2</v>
      </c>
      <c r="BB182" s="6"/>
      <c r="BC182" s="6"/>
      <c r="BD182" s="58" t="s">
        <v>30</v>
      </c>
      <c r="BE182" s="172">
        <f>'NPgN - Probs. of Failure'!O$48</f>
        <v>2.4673744562989852E-3</v>
      </c>
      <c r="BF182" s="172">
        <f>'NPgN - Probs. of Failure'!P$48</f>
        <v>1.0612122147627433E-2</v>
      </c>
      <c r="BG182" s="172">
        <f>'NPgN - Probs. of Failure'!Q$48</f>
        <v>3.0629271846086888E-2</v>
      </c>
      <c r="BH182" s="172">
        <f>'NPgN - Probs. of Failure'!R$48</f>
        <v>6.8560400904418589E-2</v>
      </c>
      <c r="BI182" s="172">
        <f>'NPgN - Probs. of Failure'!S$48</f>
        <v>0.13044708667536375</v>
      </c>
      <c r="BJ182" s="176"/>
      <c r="BK182" s="6"/>
      <c r="BL182" s="58" t="s">
        <v>30</v>
      </c>
      <c r="BM182" s="194">
        <f>$BM5*'NPgN - Average Cons. of Failure'!$Q$48</f>
        <v>395218.70044877281</v>
      </c>
      <c r="BN182" s="194">
        <f>$BM5*'NPgN - Average Cons. of Failure'!$Q$48</f>
        <v>395218.70044877281</v>
      </c>
      <c r="BO182" s="194">
        <f>$BM5*'NPgN - Average Cons. of Failure'!$Q$48</f>
        <v>395218.70044877281</v>
      </c>
      <c r="BP182" s="194">
        <f>$BM5*'NPgN - Average Cons. of Failure'!$Q$48</f>
        <v>395218.70044877281</v>
      </c>
      <c r="BQ182" s="194">
        <f>$BM5*'NPgN - Average Cons. of Failure'!$Q$48</f>
        <v>395218.70044877281</v>
      </c>
      <c r="BR182" s="176"/>
      <c r="BS182" s="6"/>
      <c r="BT182" s="58" t="s">
        <v>30</v>
      </c>
      <c r="BU182" s="24">
        <f t="shared" si="1046"/>
        <v>975.15252613898235</v>
      </c>
      <c r="BV182" s="24">
        <f t="shared" si="1046"/>
        <v>4194.1091241889535</v>
      </c>
      <c r="BW182" s="24">
        <f t="shared" si="1046"/>
        <v>12105.261014702644</v>
      </c>
      <c r="BX182" s="24">
        <f t="shared" si="1046"/>
        <v>27096.352547691182</v>
      </c>
      <c r="BY182" s="24">
        <f t="shared" si="1046"/>
        <v>51555.128073165688</v>
      </c>
      <c r="BZ182" s="6"/>
      <c r="CA182" s="6"/>
      <c r="CB182" s="58" t="s">
        <v>30</v>
      </c>
      <c r="CC182" s="195">
        <f t="shared" si="1061"/>
        <v>1950.3050522779647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1950.3050522779647</v>
      </c>
      <c r="CI182" s="68"/>
      <c r="CJ182" s="68"/>
      <c r="CK182" s="195">
        <f t="shared" si="1048"/>
        <v>1950.3050522779647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1950.3050522779647</v>
      </c>
      <c r="CS182" s="195">
        <f t="shared" si="1062"/>
        <v>1950.3050522779647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1950.3050522779647</v>
      </c>
      <c r="CY182" s="6"/>
      <c r="CZ182" s="6"/>
      <c r="DA182" s="195">
        <f t="shared" si="1063"/>
        <v>1950.3050522779647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1950.3050522779647</v>
      </c>
      <c r="DG182" s="6"/>
      <c r="DH182" s="6"/>
      <c r="DI182" s="195">
        <f t="shared" si="1064"/>
        <v>1950.3050522779647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1950.3050522779647</v>
      </c>
      <c r="DO182" s="6"/>
      <c r="DP182" s="6"/>
      <c r="DQ182" s="195">
        <f t="shared" si="1065"/>
        <v>1950.3050522779647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1950.3050522779647</v>
      </c>
    </row>
    <row r="183" spans="1:126" ht="25.5" customHeight="1" thickBot="1">
      <c r="A183" s="19"/>
      <c r="B183" s="60"/>
      <c r="C183" s="61"/>
      <c r="D183" s="62">
        <f>SUM(D179:D182)</f>
        <v>79</v>
      </c>
      <c r="E183" s="63">
        <f>SUM(E179:E182)</f>
        <v>79</v>
      </c>
      <c r="F183" s="64"/>
      <c r="G183" s="65">
        <f>SUM(G179:G182)</f>
        <v>39</v>
      </c>
      <c r="H183" s="66">
        <f t="shared" ref="H183:K183" si="1066">SUM(H179:H182)</f>
        <v>23</v>
      </c>
      <c r="I183" s="66">
        <f t="shared" si="1066"/>
        <v>13</v>
      </c>
      <c r="J183" s="66">
        <f t="shared" si="1066"/>
        <v>4</v>
      </c>
      <c r="K183" s="66">
        <f t="shared" si="1066"/>
        <v>0</v>
      </c>
      <c r="L183" s="67"/>
      <c r="M183" s="65">
        <f>SUM(M179:M182)</f>
        <v>35</v>
      </c>
      <c r="N183" s="66">
        <f t="shared" ref="N183:Q183" si="1067">SUM(N179:N182)</f>
        <v>23</v>
      </c>
      <c r="O183" s="66">
        <f t="shared" si="1067"/>
        <v>13</v>
      </c>
      <c r="P183" s="66">
        <f t="shared" si="1067"/>
        <v>7</v>
      </c>
      <c r="Q183" s="66">
        <f t="shared" si="1067"/>
        <v>1</v>
      </c>
      <c r="R183" s="67"/>
      <c r="S183" s="65">
        <f>SUM(S179:S182)</f>
        <v>2</v>
      </c>
      <c r="T183" s="66">
        <f t="shared" ref="T183:W183" si="1068">SUM(T179:T182)</f>
        <v>0</v>
      </c>
      <c r="U183" s="66">
        <f t="shared" si="1068"/>
        <v>-2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32</v>
      </c>
      <c r="Z183" s="66">
        <f t="shared" ref="Z183:AC183" si="1069">SUM(Z179:Z182)</f>
        <v>24</v>
      </c>
      <c r="AA183" s="66">
        <f t="shared" si="1069"/>
        <v>11</v>
      </c>
      <c r="AB183" s="66">
        <f t="shared" si="1069"/>
        <v>5</v>
      </c>
      <c r="AC183" s="66">
        <f t="shared" si="1069"/>
        <v>7</v>
      </c>
      <c r="AD183" s="67"/>
      <c r="AE183" s="65">
        <f>SUM(AE179:AE182)</f>
        <v>2</v>
      </c>
      <c r="AF183" s="66">
        <f t="shared" ref="AF183:AI183" si="1070">SUM(AF179:AF182)</f>
        <v>0</v>
      </c>
      <c r="AG183" s="66">
        <f t="shared" si="1070"/>
        <v>-2</v>
      </c>
      <c r="AH183" s="66">
        <f t="shared" si="1070"/>
        <v>1</v>
      </c>
      <c r="AI183" s="66">
        <f t="shared" si="1070"/>
        <v>-1</v>
      </c>
      <c r="AJ183" s="67"/>
      <c r="AK183" s="65">
        <f>SUM(AK179:AK182)</f>
        <v>30</v>
      </c>
      <c r="AL183" s="66">
        <f t="shared" ref="AL183:AO183" si="1071">SUM(AL179:AL182)</f>
        <v>21</v>
      </c>
      <c r="AM183" s="66">
        <f t="shared" si="1071"/>
        <v>14</v>
      </c>
      <c r="AN183" s="66">
        <f t="shared" si="1071"/>
        <v>6</v>
      </c>
      <c r="AO183" s="66">
        <f t="shared" si="1071"/>
        <v>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13925.178073264668</v>
      </c>
      <c r="CD183" s="197">
        <f t="shared" ref="CD183:CG183" si="1072">SUM(CD179:CD182)</f>
        <v>37411.453387765469</v>
      </c>
      <c r="CE183" s="197">
        <f t="shared" si="1072"/>
        <v>63431.567717041849</v>
      </c>
      <c r="CF183" s="197">
        <f t="shared" si="1072"/>
        <v>83456.765846888826</v>
      </c>
      <c r="CG183" s="197">
        <f t="shared" si="1072"/>
        <v>14435.435860486392</v>
      </c>
      <c r="CH183" s="198">
        <f t="shared" si="872"/>
        <v>212660.40088544719</v>
      </c>
      <c r="CI183" s="68"/>
      <c r="CJ183" s="68"/>
      <c r="CK183" s="197">
        <f>SUM(CK179:CK182)</f>
        <v>15641.446519269275</v>
      </c>
      <c r="CL183" s="197">
        <f t="shared" ref="CL183:CO183" si="1073">SUM(CL179:CL182)</f>
        <v>37411.453387765469</v>
      </c>
      <c r="CM183" s="197">
        <f t="shared" si="1073"/>
        <v>63431.567717041849</v>
      </c>
      <c r="CN183" s="197">
        <f t="shared" si="1073"/>
        <v>43354.164076305889</v>
      </c>
      <c r="CO183" s="197">
        <f t="shared" si="1073"/>
        <v>0</v>
      </c>
      <c r="CP183" s="198">
        <f t="shared" si="813"/>
        <v>159838.63170038248</v>
      </c>
      <c r="CS183" s="197">
        <f>SUM(CS179:CS182)</f>
        <v>12872.013345034566</v>
      </c>
      <c r="CT183" s="197">
        <f t="shared" ref="CT183:CW183" si="1074">SUM(CT179:CT182)</f>
        <v>39089.097037441054</v>
      </c>
      <c r="CU183" s="197">
        <f t="shared" si="1074"/>
        <v>56652.621548808369</v>
      </c>
      <c r="CV183" s="197">
        <f t="shared" si="1074"/>
        <v>44438.018178213533</v>
      </c>
      <c r="CW183" s="197">
        <f t="shared" si="1074"/>
        <v>152603.17909657044</v>
      </c>
      <c r="CX183" s="198">
        <f t="shared" si="815"/>
        <v>305654.92920606793</v>
      </c>
      <c r="CY183" s="6"/>
      <c r="CZ183" s="6"/>
      <c r="DA183" s="197">
        <f>SUM(DA179:DA182)</f>
        <v>13418.098759672395</v>
      </c>
      <c r="DB183" s="197">
        <f t="shared" ref="DB183:DE183" si="1075">SUM(DB179:DB182)</f>
        <v>40095.683227246394</v>
      </c>
      <c r="DC183" s="197">
        <f t="shared" si="1075"/>
        <v>46968.412737046252</v>
      </c>
      <c r="DD183" s="197">
        <f t="shared" si="1075"/>
        <v>44438.018178213533</v>
      </c>
      <c r="DE183" s="197">
        <f t="shared" si="1075"/>
        <v>152603.17909657044</v>
      </c>
      <c r="DF183" s="198">
        <f t="shared" si="817"/>
        <v>297523.39199874899</v>
      </c>
      <c r="DG183" s="6"/>
      <c r="DH183" s="6"/>
      <c r="DI183" s="197">
        <f>SUM(DI179:DI182)</f>
        <v>12091.89132412338</v>
      </c>
      <c r="DJ183" s="197">
        <f t="shared" ref="DJ183:DM183" si="1076">SUM(DJ179:DJ182)</f>
        <v>35566.045373122324</v>
      </c>
      <c r="DK183" s="197">
        <f t="shared" si="1076"/>
        <v>66821.040801158597</v>
      </c>
      <c r="DL183" s="197">
        <f t="shared" si="1076"/>
        <v>55276.559197290007</v>
      </c>
      <c r="DM183" s="197">
        <f t="shared" si="1076"/>
        <v>173225.23032583672</v>
      </c>
      <c r="DN183" s="198">
        <f t="shared" si="826"/>
        <v>342980.76702153101</v>
      </c>
      <c r="DO183" s="6"/>
      <c r="DP183" s="6"/>
      <c r="DQ183" s="197">
        <f>SUM(DQ179:DQ182)</f>
        <v>12637.97673876121</v>
      </c>
      <c r="DR183" s="197">
        <f t="shared" ref="DR183:DU183" si="1077">SUM(DR179:DR182)</f>
        <v>36572.63156292768</v>
      </c>
      <c r="DS183" s="197">
        <f t="shared" si="1077"/>
        <v>57136.83198939648</v>
      </c>
      <c r="DT183" s="197">
        <f t="shared" si="1077"/>
        <v>66115.100216366482</v>
      </c>
      <c r="DU183" s="197">
        <f t="shared" si="1077"/>
        <v>152603.17909657044</v>
      </c>
      <c r="DV183" s="198">
        <f t="shared" si="820"/>
        <v>325065.71960402234</v>
      </c>
    </row>
    <row r="184" spans="1:126" ht="25.5" customHeight="1">
      <c r="A184" s="19"/>
      <c r="B184" s="48" t="s">
        <v>52</v>
      </c>
      <c r="C184" s="48"/>
      <c r="D184" s="49">
        <f>L184</f>
        <v>3.0333082314777382E-3</v>
      </c>
      <c r="E184" s="50">
        <f>D184+SUM(AE184:AI184)</f>
        <v>3.0333082314777382E-3</v>
      </c>
      <c r="F184" s="51" t="s">
        <v>25</v>
      </c>
      <c r="G184" s="52">
        <f>'[9]NAW4 - Refurb - NPgN'!G181</f>
        <v>0</v>
      </c>
      <c r="H184" s="52">
        <f>'[9]NAW4 - Refurb - NPgN'!H181</f>
        <v>0</v>
      </c>
      <c r="I184" s="52">
        <f>'[9]NAW4 - Refurb - NPgN'!I181</f>
        <v>0</v>
      </c>
      <c r="J184" s="52">
        <f>'[9]NAW4 - Refurb - NPgN'!J181</f>
        <v>0</v>
      </c>
      <c r="K184" s="52">
        <f>'[9]NAW4 - Refurb - NPgN'!K181</f>
        <v>3.0333082314777382E-3</v>
      </c>
      <c r="L184" s="53">
        <f>SUM(G184:K184)</f>
        <v>3.0333082314777382E-3</v>
      </c>
      <c r="M184" s="52">
        <f>'[9]NAW4 - Refurb - NPgN'!M181</f>
        <v>0</v>
      </c>
      <c r="N184" s="52">
        <f>'[9]NAW4 - Refurb - NPgN'!N181</f>
        <v>0</v>
      </c>
      <c r="O184" s="52">
        <f>'[9]NAW4 - Refurb - NPgN'!O181</f>
        <v>0</v>
      </c>
      <c r="P184" s="52">
        <f>'[9]NAW4 - Refurb - NPgN'!P181</f>
        <v>0</v>
      </c>
      <c r="Q184" s="52">
        <f>'[9]NAW4 - Refurb - NPgN'!Q181</f>
        <v>0.67969437525343213</v>
      </c>
      <c r="R184" s="53">
        <f>SUM(M184:Q184)</f>
        <v>0.67969437525343213</v>
      </c>
      <c r="S184" s="52">
        <f>'[9]NAW4 - Refurb - NPgN'!S181</f>
        <v>0</v>
      </c>
      <c r="T184" s="52">
        <f>'[9]NAW4 - Refurb - NPgN'!T181</f>
        <v>0</v>
      </c>
      <c r="U184" s="52">
        <f>'[9]NAW4 - Refurb - NPgN'!U181</f>
        <v>0</v>
      </c>
      <c r="V184" s="52">
        <f>'[9]NAW4 - Refurb - NPgN'!V181</f>
        <v>0</v>
      </c>
      <c r="W184" s="52">
        <f>'[9]NAW4 - Refurb - NPgN'!W181</f>
        <v>0</v>
      </c>
      <c r="X184" s="53">
        <f>SUM(S184:W184)</f>
        <v>0</v>
      </c>
      <c r="Y184" s="54">
        <f>'[9]NAW4 - Refurb - NPgN'!Y181</f>
        <v>0</v>
      </c>
      <c r="Z184" s="54">
        <f>'[9]NAW4 - Refurb - NPgN'!Z181</f>
        <v>0</v>
      </c>
      <c r="AA184" s="54">
        <f>'[9]NAW4 - Refurb - NPgN'!AA181</f>
        <v>0</v>
      </c>
      <c r="AB184" s="54">
        <f>'[9]NAW4 - Refurb - NPgN'!AB181</f>
        <v>0</v>
      </c>
      <c r="AC184" s="54">
        <f>'[9]NAW4 - Refurb - NPgN'!AC181</f>
        <v>3.0333082314777382E-3</v>
      </c>
      <c r="AD184" s="53">
        <f>SUM(Y184:AC184)</f>
        <v>3.0333082314777382E-3</v>
      </c>
      <c r="AE184" s="54">
        <f>'[9]NAW4 - Refurb - NPgN'!AE181</f>
        <v>0</v>
      </c>
      <c r="AF184" s="54">
        <f>'[9]NAW4 - Refurb - NPgN'!AF181</f>
        <v>0</v>
      </c>
      <c r="AG184" s="54">
        <f>'[9]NAW4 - Refurb - NPgN'!AG181</f>
        <v>0</v>
      </c>
      <c r="AH184" s="54">
        <f>'[9]NAW4 - Refurb - NPgN'!AH181</f>
        <v>0</v>
      </c>
      <c r="AI184" s="54">
        <f>'[9]NAW4 - Refurb - NPgN'!AI181</f>
        <v>0</v>
      </c>
      <c r="AJ184" s="53">
        <f>SUM(AE184:AI184)</f>
        <v>0</v>
      </c>
      <c r="AK184" s="54">
        <f>'[9]NAW4 - Refurb - NPgN'!AK181</f>
        <v>0</v>
      </c>
      <c r="AL184" s="54">
        <f>'[9]NAW4 - Refurb - NPgN'!AL181</f>
        <v>0</v>
      </c>
      <c r="AM184" s="54">
        <f>'[9]NAW4 - Refurb - NPgN'!AM181</f>
        <v>0</v>
      </c>
      <c r="AN184" s="54">
        <f>'[9]NAW4 - Refurb - NPgN'!AN181</f>
        <v>0</v>
      </c>
      <c r="AO184" s="54">
        <f>'[9]NAW4 - Refurb - NPgN'!AO181</f>
        <v>3.0333082314777382E-3</v>
      </c>
      <c r="AP184" s="53">
        <f>SUM(AK184:AO184)</f>
        <v>3.0333082314777382E-3</v>
      </c>
      <c r="BB184" s="6"/>
      <c r="BC184" s="6"/>
      <c r="BD184" s="51" t="s">
        <v>25</v>
      </c>
      <c r="BE184" s="172">
        <f>'NPgN - Probs. of Failure'!O$49</f>
        <v>0</v>
      </c>
      <c r="BF184" s="172">
        <f>'NPgN - Probs. of Failure'!P$49</f>
        <v>0</v>
      </c>
      <c r="BG184" s="172">
        <f>'NPgN - Probs. of Failure'!Q$49</f>
        <v>0</v>
      </c>
      <c r="BH184" s="172">
        <f>'NPgN - Probs. of Failure'!R$49</f>
        <v>0</v>
      </c>
      <c r="BI184" s="172">
        <f>'NPgN - Probs. of Failure'!S$49</f>
        <v>0</v>
      </c>
      <c r="BJ184" s="175"/>
      <c r="BK184" s="6"/>
      <c r="BL184" s="51" t="s">
        <v>25</v>
      </c>
      <c r="BM184" s="242">
        <f>IFERROR($BM2*'NPgN - Average Cons. of Failure'!$Q$49,0)</f>
        <v>208642.80956982411</v>
      </c>
      <c r="BN184" s="242">
        <f>IFERROR($BM2*'NPgN - Average Cons. of Failure'!$Q$49,0)</f>
        <v>208642.80956982411</v>
      </c>
      <c r="BO184" s="242">
        <f>IFERROR($BM2*'NPgN - Average Cons. of Failure'!$Q$49,0)</f>
        <v>208642.80956982411</v>
      </c>
      <c r="BP184" s="242">
        <f>IFERROR($BM2*'NPgN - Average Cons. of Failure'!$Q$49,0)</f>
        <v>208642.80956982411</v>
      </c>
      <c r="BQ184" s="242">
        <f>IFERROR($BM2*'NPgN - Average Cons. of Failure'!$Q$49,0)</f>
        <v>208642.80956982411</v>
      </c>
      <c r="BR184" s="175"/>
      <c r="BS184" s="6"/>
      <c r="BT184" s="51" t="s">
        <v>25</v>
      </c>
      <c r="BU184" s="24">
        <f t="shared" si="1046"/>
        <v>0</v>
      </c>
      <c r="BV184" s="24">
        <f t="shared" si="1046"/>
        <v>0</v>
      </c>
      <c r="BW184" s="24">
        <f t="shared" si="1046"/>
        <v>0</v>
      </c>
      <c r="BX184" s="24">
        <f t="shared" si="1046"/>
        <v>0</v>
      </c>
      <c r="BY184" s="24">
        <f t="shared" si="1046"/>
        <v>0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1.1431385043156883E-3</v>
      </c>
      <c r="E185" s="57">
        <f t="shared" ref="E185:E187" si="1085">D185+SUM(AE185:AI185)</f>
        <v>1.1431385043156883E-3</v>
      </c>
      <c r="F185" s="58" t="s">
        <v>27</v>
      </c>
      <c r="G185" s="52">
        <f>'[9]NAW4 - Refurb - NPgN'!G182</f>
        <v>0</v>
      </c>
      <c r="H185" s="52">
        <f>'[9]NAW4 - Refurb - NPgN'!H182</f>
        <v>0</v>
      </c>
      <c r="I185" s="52">
        <f>'[9]NAW4 - Refurb - NPgN'!I182</f>
        <v>0</v>
      </c>
      <c r="J185" s="52">
        <f>'[9]NAW4 - Refurb - NPgN'!J182</f>
        <v>0</v>
      </c>
      <c r="K185" s="52">
        <f>'[9]NAW4 - Refurb - NPgN'!K182</f>
        <v>1.1431385043156883E-3</v>
      </c>
      <c r="L185" s="59">
        <f t="shared" ref="L185:L187" si="1086">SUM(G185:K185)</f>
        <v>1.1431385043156883E-3</v>
      </c>
      <c r="M185" s="52">
        <f>'[9]NAW4 - Refurb - NPgN'!M182</f>
        <v>0</v>
      </c>
      <c r="N185" s="52">
        <f>'[9]NAW4 - Refurb - NPgN'!N182</f>
        <v>0</v>
      </c>
      <c r="O185" s="52">
        <f>'[9]NAW4 - Refurb - NPgN'!O182</f>
        <v>0</v>
      </c>
      <c r="P185" s="52">
        <f>'[9]NAW4 - Refurb - NPgN'!P182</f>
        <v>0</v>
      </c>
      <c r="Q185" s="52">
        <f>'[9]NAW4 - Refurb - NPgN'!Q182</f>
        <v>0.25615095869779281</v>
      </c>
      <c r="R185" s="59">
        <f t="shared" ref="R185:R187" si="1087">SUM(M185:Q185)</f>
        <v>0.25615095869779281</v>
      </c>
      <c r="S185" s="52">
        <f>'[9]NAW4 - Refurb - NPgN'!S182</f>
        <v>0</v>
      </c>
      <c r="T185" s="52">
        <f>'[9]NAW4 - Refurb - NPgN'!T182</f>
        <v>0</v>
      </c>
      <c r="U185" s="52">
        <f>'[9]NAW4 - Refurb - NPgN'!U182</f>
        <v>0</v>
      </c>
      <c r="V185" s="52">
        <f>'[9]NAW4 - Refurb - NPgN'!V182</f>
        <v>0</v>
      </c>
      <c r="W185" s="52">
        <f>'[9]NAW4 - Refurb - NPgN'!W182</f>
        <v>0</v>
      </c>
      <c r="X185" s="59">
        <f t="shared" ref="X185:X187" si="1088">SUM(S185:W185)</f>
        <v>0</v>
      </c>
      <c r="Y185" s="52">
        <f>'[9]NAW4 - Refurb - NPgN'!Y182</f>
        <v>0</v>
      </c>
      <c r="Z185" s="52">
        <f>'[9]NAW4 - Refurb - NPgN'!Z182</f>
        <v>0</v>
      </c>
      <c r="AA185" s="52">
        <f>'[9]NAW4 - Refurb - NPgN'!AA182</f>
        <v>0</v>
      </c>
      <c r="AB185" s="52">
        <f>'[9]NAW4 - Refurb - NPgN'!AB182</f>
        <v>0</v>
      </c>
      <c r="AC185" s="52">
        <f>'[9]NAW4 - Refurb - NPgN'!AC182</f>
        <v>1.1431385043156883E-3</v>
      </c>
      <c r="AD185" s="59">
        <f t="shared" ref="AD185:AD187" si="1089">SUM(Y185:AC185)</f>
        <v>1.1431385043156883E-3</v>
      </c>
      <c r="AE185" s="52">
        <f>'[9]NAW4 - Refurb - NPgN'!AE182</f>
        <v>0</v>
      </c>
      <c r="AF185" s="52">
        <f>'[9]NAW4 - Refurb - NPgN'!AF182</f>
        <v>0</v>
      </c>
      <c r="AG185" s="52">
        <f>'[9]NAW4 - Refurb - NPgN'!AG182</f>
        <v>0</v>
      </c>
      <c r="AH185" s="52">
        <f>'[9]NAW4 - Refurb - NPgN'!AH182</f>
        <v>0</v>
      </c>
      <c r="AI185" s="52">
        <f>'[9]NAW4 - Refurb - NPgN'!AI182</f>
        <v>0</v>
      </c>
      <c r="AJ185" s="59">
        <f t="shared" ref="AJ185:AJ187" si="1090">SUM(AE185:AI185)</f>
        <v>0</v>
      </c>
      <c r="AK185" s="52">
        <f>'[9]NAW4 - Refurb - NPgN'!AK182</f>
        <v>0</v>
      </c>
      <c r="AL185" s="52">
        <f>'[9]NAW4 - Refurb - NPgN'!AL182</f>
        <v>0</v>
      </c>
      <c r="AM185" s="52">
        <f>'[9]NAW4 - Refurb - NPgN'!AM182</f>
        <v>0</v>
      </c>
      <c r="AN185" s="52">
        <f>'[9]NAW4 - Refurb - NPgN'!AN182</f>
        <v>0</v>
      </c>
      <c r="AO185" s="52">
        <f>'[9]NAW4 - Refurb - NPgN'!AO182</f>
        <v>1.1431385043156883E-3</v>
      </c>
      <c r="AP185" s="59">
        <f t="shared" ref="AP185:AP187" si="1091">SUM(AK185:AO185)</f>
        <v>1.1431385043156883E-3</v>
      </c>
      <c r="BB185" s="6"/>
      <c r="BC185" s="6"/>
      <c r="BD185" s="58" t="s">
        <v>27</v>
      </c>
      <c r="BE185" s="172">
        <f>'NPgN - Probs. of Failure'!O$49</f>
        <v>0</v>
      </c>
      <c r="BF185" s="172">
        <f>'NPgN - Probs. of Failure'!P$49</f>
        <v>0</v>
      </c>
      <c r="BG185" s="172">
        <f>'NPgN - Probs. of Failure'!Q$49</f>
        <v>0</v>
      </c>
      <c r="BH185" s="172">
        <f>'NPgN - Probs. of Failure'!R$49</f>
        <v>0</v>
      </c>
      <c r="BI185" s="172">
        <f>'NPgN - Probs. of Failure'!S$49</f>
        <v>0</v>
      </c>
      <c r="BJ185" s="176"/>
      <c r="BK185" s="6"/>
      <c r="BL185" s="58" t="s">
        <v>27</v>
      </c>
      <c r="BM185" s="242">
        <f>IFERROR($BM3*'NPgN - Average Cons. of Failure'!$Q$49,0)</f>
        <v>298061.15652832016</v>
      </c>
      <c r="BN185" s="242">
        <f>IFERROR($BM3*'NPgN - Average Cons. of Failure'!$Q$49,0)</f>
        <v>298061.15652832016</v>
      </c>
      <c r="BO185" s="242">
        <f>IFERROR($BM3*'NPgN - Average Cons. of Failure'!$Q$49,0)</f>
        <v>298061.15652832016</v>
      </c>
      <c r="BP185" s="242">
        <f>IFERROR($BM3*'NPgN - Average Cons. of Failure'!$Q$49,0)</f>
        <v>298061.15652832016</v>
      </c>
      <c r="BQ185" s="242">
        <f>IFERROR($BM3*'NPgN - Average Cons. of Failure'!$Q$49,0)</f>
        <v>298061.15652832016</v>
      </c>
      <c r="BR185" s="176"/>
      <c r="BS185" s="6"/>
      <c r="BT185" s="58" t="s">
        <v>27</v>
      </c>
      <c r="BU185" s="24">
        <f t="shared" si="1046"/>
        <v>0</v>
      </c>
      <c r="BV185" s="24">
        <f t="shared" si="1046"/>
        <v>0</v>
      </c>
      <c r="BW185" s="24">
        <f t="shared" si="1046"/>
        <v>0</v>
      </c>
      <c r="BX185" s="24">
        <f t="shared" si="1046"/>
        <v>0</v>
      </c>
      <c r="BY185" s="24">
        <f t="shared" si="1046"/>
        <v>0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1.6356369113132097E-2</v>
      </c>
      <c r="E186" s="57">
        <f t="shared" si="1085"/>
        <v>1.6356369113132097E-2</v>
      </c>
      <c r="F186" s="58" t="s">
        <v>29</v>
      </c>
      <c r="G186" s="52">
        <f>'[9]NAW4 - Refurb - NPgN'!G183</f>
        <v>0</v>
      </c>
      <c r="H186" s="52">
        <f>'[9]NAW4 - Refurb - NPgN'!H183</f>
        <v>0</v>
      </c>
      <c r="I186" s="52">
        <f>'[9]NAW4 - Refurb - NPgN'!I183</f>
        <v>0</v>
      </c>
      <c r="J186" s="52">
        <f>'[9]NAW4 - Refurb - NPgN'!J183</f>
        <v>0</v>
      </c>
      <c r="K186" s="52">
        <f>'[9]NAW4 - Refurb - NPgN'!K183</f>
        <v>1.6356369113132097E-2</v>
      </c>
      <c r="L186" s="59">
        <f t="shared" si="1086"/>
        <v>1.6356369113132097E-2</v>
      </c>
      <c r="M186" s="52">
        <f>'[9]NAW4 - Refurb - NPgN'!M183</f>
        <v>0</v>
      </c>
      <c r="N186" s="52">
        <f>'[9]NAW4 - Refurb - NPgN'!N183</f>
        <v>0</v>
      </c>
      <c r="O186" s="52">
        <f>'[9]NAW4 - Refurb - NPgN'!O183</f>
        <v>0</v>
      </c>
      <c r="P186" s="52">
        <f>'[9]NAW4 - Refurb - NPgN'!P183</f>
        <v>0</v>
      </c>
      <c r="Q186" s="52">
        <f>'[9]NAW4 - Refurb - NPgN'!Q183</f>
        <v>3.6650848635810696</v>
      </c>
      <c r="R186" s="59">
        <f t="shared" si="1087"/>
        <v>3.6650848635810696</v>
      </c>
      <c r="S186" s="52">
        <f>'[9]NAW4 - Refurb - NPgN'!S183</f>
        <v>0</v>
      </c>
      <c r="T186" s="52">
        <f>'[9]NAW4 - Refurb - NPgN'!T183</f>
        <v>0</v>
      </c>
      <c r="U186" s="52">
        <f>'[9]NAW4 - Refurb - NPgN'!U183</f>
        <v>0</v>
      </c>
      <c r="V186" s="52">
        <f>'[9]NAW4 - Refurb - NPgN'!V183</f>
        <v>0</v>
      </c>
      <c r="W186" s="52">
        <f>'[9]NAW4 - Refurb - NPgN'!W183</f>
        <v>0</v>
      </c>
      <c r="X186" s="59">
        <f t="shared" si="1088"/>
        <v>0</v>
      </c>
      <c r="Y186" s="52">
        <f>'[9]NAW4 - Refurb - NPgN'!Y183</f>
        <v>0</v>
      </c>
      <c r="Z186" s="52">
        <f>'[9]NAW4 - Refurb - NPgN'!Z183</f>
        <v>0</v>
      </c>
      <c r="AA186" s="52">
        <f>'[9]NAW4 - Refurb - NPgN'!AA183</f>
        <v>0</v>
      </c>
      <c r="AB186" s="52">
        <f>'[9]NAW4 - Refurb - NPgN'!AB183</f>
        <v>0</v>
      </c>
      <c r="AC186" s="52">
        <f>'[9]NAW4 - Refurb - NPgN'!AC183</f>
        <v>1.6356369113132097E-2</v>
      </c>
      <c r="AD186" s="59">
        <f t="shared" si="1089"/>
        <v>1.6356369113132097E-2</v>
      </c>
      <c r="AE186" s="52">
        <f>'[9]NAW4 - Refurb - NPgN'!AE183</f>
        <v>0</v>
      </c>
      <c r="AF186" s="52">
        <f>'[9]NAW4 - Refurb - NPgN'!AF183</f>
        <v>0</v>
      </c>
      <c r="AG186" s="52">
        <f>'[9]NAW4 - Refurb - NPgN'!AG183</f>
        <v>0</v>
      </c>
      <c r="AH186" s="52">
        <f>'[9]NAW4 - Refurb - NPgN'!AH183</f>
        <v>0</v>
      </c>
      <c r="AI186" s="52">
        <f>'[9]NAW4 - Refurb - NPgN'!AI183</f>
        <v>0</v>
      </c>
      <c r="AJ186" s="59">
        <f t="shared" si="1090"/>
        <v>0</v>
      </c>
      <c r="AK186" s="52">
        <f>'[9]NAW4 - Refurb - NPgN'!AK183</f>
        <v>0</v>
      </c>
      <c r="AL186" s="52">
        <f>'[9]NAW4 - Refurb - NPgN'!AL183</f>
        <v>0</v>
      </c>
      <c r="AM186" s="52">
        <f>'[9]NAW4 - Refurb - NPgN'!AM183</f>
        <v>0</v>
      </c>
      <c r="AN186" s="52">
        <f>'[9]NAW4 - Refurb - NPgN'!AN183</f>
        <v>0</v>
      </c>
      <c r="AO186" s="52">
        <f>'[9]NAW4 - Refurb - NPgN'!AO183</f>
        <v>1.6356369113132097E-2</v>
      </c>
      <c r="AP186" s="59">
        <f t="shared" si="1091"/>
        <v>1.6356369113132097E-2</v>
      </c>
      <c r="BB186" s="6"/>
      <c r="BC186" s="6"/>
      <c r="BD186" s="58" t="s">
        <v>29</v>
      </c>
      <c r="BE186" s="172">
        <f>'NPgN - Probs. of Failure'!O$49</f>
        <v>0</v>
      </c>
      <c r="BF186" s="172">
        <f>'NPgN - Probs. of Failure'!P$49</f>
        <v>0</v>
      </c>
      <c r="BG186" s="172">
        <f>'NPgN - Probs. of Failure'!Q$49</f>
        <v>0</v>
      </c>
      <c r="BH186" s="172">
        <f>'NPgN - Probs. of Failure'!R$49</f>
        <v>0</v>
      </c>
      <c r="BI186" s="172">
        <f>'NPgN - Probs. of Failure'!S$49</f>
        <v>0</v>
      </c>
      <c r="BJ186" s="176"/>
      <c r="BK186" s="6"/>
      <c r="BL186" s="58" t="s">
        <v>29</v>
      </c>
      <c r="BM186" s="242">
        <f>IFERROR($BM4*'NPgN - Average Cons. of Failure'!$Q$49,0)</f>
        <v>447091.73479248025</v>
      </c>
      <c r="BN186" s="242">
        <f>IFERROR($BM4*'NPgN - Average Cons. of Failure'!$Q$49,0)</f>
        <v>447091.73479248025</v>
      </c>
      <c r="BO186" s="242">
        <f>IFERROR($BM4*'NPgN - Average Cons. of Failure'!$Q$49,0)</f>
        <v>447091.73479248025</v>
      </c>
      <c r="BP186" s="242">
        <f>IFERROR($BM4*'NPgN - Average Cons. of Failure'!$Q$49,0)</f>
        <v>447091.73479248025</v>
      </c>
      <c r="BQ186" s="242">
        <f>IFERROR($BM4*'NPgN - Average Cons. of Failure'!$Q$49,0)</f>
        <v>447091.73479248025</v>
      </c>
      <c r="BR186" s="176"/>
      <c r="BS186" s="6"/>
      <c r="BT186" s="58" t="s">
        <v>29</v>
      </c>
      <c r="BU186" s="24">
        <f t="shared" si="1046"/>
        <v>0</v>
      </c>
      <c r="BV186" s="24">
        <f t="shared" si="1046"/>
        <v>0</v>
      </c>
      <c r="BW186" s="24">
        <f t="shared" si="1046"/>
        <v>0</v>
      </c>
      <c r="BX186" s="24">
        <f t="shared" si="1046"/>
        <v>0</v>
      </c>
      <c r="BY186" s="24">
        <f t="shared" si="1046"/>
        <v>0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5.4671841510745001E-3</v>
      </c>
      <c r="E187" s="57">
        <f t="shared" si="1085"/>
        <v>5.4671841510745001E-3</v>
      </c>
      <c r="F187" s="58" t="s">
        <v>30</v>
      </c>
      <c r="G187" s="52">
        <f>'[9]NAW4 - Refurb - NPgN'!G184</f>
        <v>0</v>
      </c>
      <c r="H187" s="52">
        <f>'[9]NAW4 - Refurb - NPgN'!H184</f>
        <v>0</v>
      </c>
      <c r="I187" s="52">
        <f>'[9]NAW4 - Refurb - NPgN'!I184</f>
        <v>0</v>
      </c>
      <c r="J187" s="52">
        <f>'[9]NAW4 - Refurb - NPgN'!J184</f>
        <v>0</v>
      </c>
      <c r="K187" s="52">
        <f>'[9]NAW4 - Refurb - NPgN'!K184</f>
        <v>5.4671841510745001E-3</v>
      </c>
      <c r="L187" s="59">
        <f t="shared" si="1086"/>
        <v>5.4671841510745001E-3</v>
      </c>
      <c r="M187" s="52">
        <f>'[9]NAW4 - Refurb - NPgN'!M184</f>
        <v>0</v>
      </c>
      <c r="N187" s="52">
        <f>'[9]NAW4 - Refurb - NPgN'!N184</f>
        <v>0</v>
      </c>
      <c r="O187" s="52">
        <f>'[9]NAW4 - Refurb - NPgN'!O184</f>
        <v>0</v>
      </c>
      <c r="P187" s="52">
        <f>'[9]NAW4 - Refurb - NPgN'!P184</f>
        <v>0</v>
      </c>
      <c r="Q187" s="52">
        <f>'[9]NAW4 - Refurb - NPgN'!Q184</f>
        <v>1.2250698024677054</v>
      </c>
      <c r="R187" s="59">
        <f t="shared" si="1087"/>
        <v>1.2250698024677054</v>
      </c>
      <c r="S187" s="52">
        <f>'[9]NAW4 - Refurb - NPgN'!S184</f>
        <v>0</v>
      </c>
      <c r="T187" s="52">
        <f>'[9]NAW4 - Refurb - NPgN'!T184</f>
        <v>0</v>
      </c>
      <c r="U187" s="52">
        <f>'[9]NAW4 - Refurb - NPgN'!U184</f>
        <v>0</v>
      </c>
      <c r="V187" s="52">
        <f>'[9]NAW4 - Refurb - NPgN'!V184</f>
        <v>0</v>
      </c>
      <c r="W187" s="52">
        <f>'[9]NAW4 - Refurb - NPgN'!W184</f>
        <v>0</v>
      </c>
      <c r="X187" s="59">
        <f t="shared" si="1088"/>
        <v>0</v>
      </c>
      <c r="Y187" s="52">
        <f>'[9]NAW4 - Refurb - NPgN'!Y184</f>
        <v>0</v>
      </c>
      <c r="Z187" s="52">
        <f>'[9]NAW4 - Refurb - NPgN'!Z184</f>
        <v>0</v>
      </c>
      <c r="AA187" s="52">
        <f>'[9]NAW4 - Refurb - NPgN'!AA184</f>
        <v>0</v>
      </c>
      <c r="AB187" s="52">
        <f>'[9]NAW4 - Refurb - NPgN'!AB184</f>
        <v>0</v>
      </c>
      <c r="AC187" s="52">
        <f>'[9]NAW4 - Refurb - NPgN'!AC184</f>
        <v>5.4671841510745001E-3</v>
      </c>
      <c r="AD187" s="59">
        <f t="shared" si="1089"/>
        <v>5.4671841510745001E-3</v>
      </c>
      <c r="AE187" s="52">
        <f>'[9]NAW4 - Refurb - NPgN'!AE184</f>
        <v>0</v>
      </c>
      <c r="AF187" s="52">
        <f>'[9]NAW4 - Refurb - NPgN'!AF184</f>
        <v>0</v>
      </c>
      <c r="AG187" s="52">
        <f>'[9]NAW4 - Refurb - NPgN'!AG184</f>
        <v>0</v>
      </c>
      <c r="AH187" s="52">
        <f>'[9]NAW4 - Refurb - NPgN'!AH184</f>
        <v>0</v>
      </c>
      <c r="AI187" s="52">
        <f>'[9]NAW4 - Refurb - NPgN'!AI184</f>
        <v>0</v>
      </c>
      <c r="AJ187" s="59">
        <f t="shared" si="1090"/>
        <v>0</v>
      </c>
      <c r="AK187" s="52">
        <f>'[9]NAW4 - Refurb - NPgN'!AK184</f>
        <v>0</v>
      </c>
      <c r="AL187" s="52">
        <f>'[9]NAW4 - Refurb - NPgN'!AL184</f>
        <v>0</v>
      </c>
      <c r="AM187" s="52">
        <f>'[9]NAW4 - Refurb - NPgN'!AM184</f>
        <v>0</v>
      </c>
      <c r="AN187" s="52">
        <f>'[9]NAW4 - Refurb - NPgN'!AN184</f>
        <v>0</v>
      </c>
      <c r="AO187" s="52">
        <f>'[9]NAW4 - Refurb - NPgN'!AO184</f>
        <v>5.4671841510745001E-3</v>
      </c>
      <c r="AP187" s="59">
        <f t="shared" si="1091"/>
        <v>5.4671841510745001E-3</v>
      </c>
      <c r="BB187" s="6"/>
      <c r="BC187" s="6"/>
      <c r="BD187" s="58" t="s">
        <v>30</v>
      </c>
      <c r="BE187" s="172">
        <f>'NPgN - Probs. of Failure'!O$49</f>
        <v>0</v>
      </c>
      <c r="BF187" s="172">
        <f>'NPgN - Probs. of Failure'!P$49</f>
        <v>0</v>
      </c>
      <c r="BG187" s="172">
        <f>'NPgN - Probs. of Failure'!Q$49</f>
        <v>0</v>
      </c>
      <c r="BH187" s="172">
        <f>'NPgN - Probs. of Failure'!R$49</f>
        <v>0</v>
      </c>
      <c r="BI187" s="172">
        <f>'NPgN - Probs. of Failure'!S$49</f>
        <v>0</v>
      </c>
      <c r="BJ187" s="176"/>
      <c r="BK187" s="6"/>
      <c r="BL187" s="58" t="s">
        <v>30</v>
      </c>
      <c r="BM187" s="242">
        <f>IFERROR($BM5*'NPgN - Average Cons. of Failure'!$Q$49,0)</f>
        <v>745152.89132080041</v>
      </c>
      <c r="BN187" s="242">
        <f>IFERROR($BM5*'NPgN - Average Cons. of Failure'!$Q$49,0)</f>
        <v>745152.89132080041</v>
      </c>
      <c r="BO187" s="242">
        <f>IFERROR($BM5*'NPgN - Average Cons. of Failure'!$Q$49,0)</f>
        <v>745152.89132080041</v>
      </c>
      <c r="BP187" s="242">
        <f>IFERROR($BM5*'NPgN - Average Cons. of Failure'!$Q$49,0)</f>
        <v>745152.89132080041</v>
      </c>
      <c r="BQ187" s="242">
        <f>IFERROR($BM5*'NPgN - Average Cons. of Failure'!$Q$49,0)</f>
        <v>745152.89132080041</v>
      </c>
      <c r="BR187" s="176"/>
      <c r="BS187" s="6"/>
      <c r="BT187" s="58" t="s">
        <v>30</v>
      </c>
      <c r="BU187" s="24">
        <f t="shared" si="1046"/>
        <v>0</v>
      </c>
      <c r="BV187" s="24">
        <f t="shared" si="1046"/>
        <v>0</v>
      </c>
      <c r="BW187" s="24">
        <f t="shared" si="1046"/>
        <v>0</v>
      </c>
      <c r="BX187" s="24">
        <f t="shared" si="1046"/>
        <v>0</v>
      </c>
      <c r="BY187" s="24">
        <f t="shared" si="1046"/>
        <v>0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2.6000000000000023E-2</v>
      </c>
      <c r="E188" s="63">
        <f>SUM(E184:E187)</f>
        <v>2.6000000000000023E-2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2.6000000000000023E-2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5.8259999999999996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2.6000000000000023E-2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2.6000000000000023E-2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6.9437438431607985</v>
      </c>
      <c r="E189" s="50">
        <f>D189+SUM(AE189:AI189)</f>
        <v>6.9437438431607985</v>
      </c>
      <c r="F189" s="51" t="s">
        <v>25</v>
      </c>
      <c r="G189" s="52">
        <f>'[9]NAW4 - Refurb - NPgN'!G186</f>
        <v>0</v>
      </c>
      <c r="H189" s="52">
        <f>'[9]NAW4 - Refurb - NPgN'!H186</f>
        <v>2.942222035540432</v>
      </c>
      <c r="I189" s="52">
        <f>'[9]NAW4 - Refurb - NPgN'!I186</f>
        <v>0.71401294875671217</v>
      </c>
      <c r="J189" s="52">
        <f>'[9]NAW4 - Refurb - NPgN'!J186</f>
        <v>1.603310538170112</v>
      </c>
      <c r="K189" s="52">
        <f>'[9]NAW4 - Refurb - NPgN'!K186</f>
        <v>1.684198320693542</v>
      </c>
      <c r="L189" s="53">
        <f>SUM(G189:K189)</f>
        <v>6.9437438431607985</v>
      </c>
      <c r="M189" s="52">
        <f>'[9]NAW4 - Refurb - NPgN'!M186</f>
        <v>0</v>
      </c>
      <c r="N189" s="52">
        <f>'[9]NAW4 - Refurb - NPgN'!N186</f>
        <v>2.942222035540432</v>
      </c>
      <c r="O189" s="52">
        <f>'[9]NAW4 - Refurb - NPgN'!O186</f>
        <v>0.71401294875671217</v>
      </c>
      <c r="P189" s="52">
        <f>'[9]NAW4 - Refurb - NPgN'!P186</f>
        <v>1.603310538170112</v>
      </c>
      <c r="Q189" s="52">
        <f>'[9]NAW4 - Refurb - NPgN'!Q186</f>
        <v>1.684198320693542</v>
      </c>
      <c r="R189" s="53">
        <f>SUM(M189:Q189)</f>
        <v>6.9437438431607985</v>
      </c>
      <c r="S189" s="52">
        <f>'[9]NAW4 - Refurb - NPgN'!S186</f>
        <v>0</v>
      </c>
      <c r="T189" s="52">
        <f>'[9]NAW4 - Refurb - NPgN'!T186</f>
        <v>0</v>
      </c>
      <c r="U189" s="52">
        <f>'[9]NAW4 - Refurb - NPgN'!U186</f>
        <v>0</v>
      </c>
      <c r="V189" s="52">
        <f>'[9]NAW4 - Refurb - NPgN'!V186</f>
        <v>0</v>
      </c>
      <c r="W189" s="52">
        <f>'[9]NAW4 - Refurb - NPgN'!W186</f>
        <v>0</v>
      </c>
      <c r="X189" s="53">
        <f>SUM(S189:W189)</f>
        <v>0</v>
      </c>
      <c r="Y189" s="54">
        <f>'[9]NAW4 - Refurb - NPgN'!Y186</f>
        <v>0</v>
      </c>
      <c r="Z189" s="54">
        <f>'[9]NAW4 - Refurb - NPgN'!Z186</f>
        <v>2.7908419356811178</v>
      </c>
      <c r="AA189" s="54">
        <f>'[9]NAW4 - Refurb - NPgN'!AA186</f>
        <v>0.70586990050062048</v>
      </c>
      <c r="AB189" s="54">
        <f>'[9]NAW4 - Refurb - NPgN'!AB186</f>
        <v>1.9907043737865506</v>
      </c>
      <c r="AC189" s="54">
        <f>'[9]NAW4 - Refurb - NPgN'!AC186</f>
        <v>1.698242414500956</v>
      </c>
      <c r="AD189" s="53">
        <f>SUM(Y189:AC189)</f>
        <v>7.1856586244692453</v>
      </c>
      <c r="AE189" s="54">
        <f>'[9]NAW4 - Refurb - NPgN'!AE186</f>
        <v>0</v>
      </c>
      <c r="AF189" s="54">
        <f>'[9]NAW4 - Refurb - NPgN'!AF186</f>
        <v>0</v>
      </c>
      <c r="AG189" s="54">
        <f>'[9]NAW4 - Refurb - NPgN'!AG186</f>
        <v>0</v>
      </c>
      <c r="AH189" s="54">
        <f>'[9]NAW4 - Refurb - NPgN'!AH186</f>
        <v>0</v>
      </c>
      <c r="AI189" s="54">
        <f>'[9]NAW4 - Refurb - NPgN'!AI186</f>
        <v>0</v>
      </c>
      <c r="AJ189" s="53">
        <f>SUM(AE189:AI189)</f>
        <v>0</v>
      </c>
      <c r="AK189" s="54">
        <f>'[9]NAW4 - Refurb - NPgN'!AK186</f>
        <v>0</v>
      </c>
      <c r="AL189" s="54">
        <f>'[9]NAW4 - Refurb - NPgN'!AL186</f>
        <v>0.64752996762930815</v>
      </c>
      <c r="AM189" s="54">
        <f>'[9]NAW4 - Refurb - NPgN'!AM186</f>
        <v>1.6511239186563784</v>
      </c>
      <c r="AN189" s="54">
        <f>'[9]NAW4 - Refurb - NPgN'!AN186</f>
        <v>1.1275879354303862</v>
      </c>
      <c r="AO189" s="54">
        <f>'[9]NAW4 - Refurb - NPgN'!AO186</f>
        <v>4.3904951973821831</v>
      </c>
      <c r="AP189" s="53">
        <f>SUM(AK189:AO189)</f>
        <v>7.8167370190982552</v>
      </c>
      <c r="BB189" s="6"/>
      <c r="BC189" s="6"/>
      <c r="BD189" s="51" t="s">
        <v>25</v>
      </c>
      <c r="BE189" s="172">
        <f>'NPgN - Probs. of Failure'!O$50</f>
        <v>0</v>
      </c>
      <c r="BF189" s="172">
        <f>'NPgN - Probs. of Failure'!P$50</f>
        <v>0</v>
      </c>
      <c r="BG189" s="172">
        <f>'NPgN - Probs. of Failure'!Q$50</f>
        <v>0</v>
      </c>
      <c r="BH189" s="172">
        <f>'NPgN - Probs. of Failure'!R$50</f>
        <v>0</v>
      </c>
      <c r="BI189" s="172">
        <f>'NPgN - Probs. of Failure'!S$50</f>
        <v>0</v>
      </c>
      <c r="BJ189" s="175"/>
      <c r="BK189" s="6"/>
      <c r="BL189" s="51" t="s">
        <v>25</v>
      </c>
      <c r="BM189" s="194">
        <f>$BM2*'NPgN - Average Cons. of Failure'!$Q$50</f>
        <v>280678.87275880773</v>
      </c>
      <c r="BN189" s="194">
        <f>$BM2*'NPgN - Average Cons. of Failure'!$Q$50</f>
        <v>280678.87275880773</v>
      </c>
      <c r="BO189" s="194">
        <f>$BM2*'NPgN - Average Cons. of Failure'!$Q$50</f>
        <v>280678.87275880773</v>
      </c>
      <c r="BP189" s="194">
        <f>$BM2*'NPgN - Average Cons. of Failure'!$Q$50</f>
        <v>280678.87275880773</v>
      </c>
      <c r="BQ189" s="194">
        <f>$BM2*'NPgN - Average Cons. of Failure'!$Q$50</f>
        <v>280678.87275880773</v>
      </c>
      <c r="BR189" s="175"/>
      <c r="BS189" s="6"/>
      <c r="BT189" s="51" t="s">
        <v>25</v>
      </c>
      <c r="BU189" s="24">
        <f t="shared" si="1046"/>
        <v>0</v>
      </c>
      <c r="BV189" s="24">
        <f t="shared" si="1046"/>
        <v>0</v>
      </c>
      <c r="BW189" s="24">
        <f t="shared" si="1046"/>
        <v>0</v>
      </c>
      <c r="BX189" s="24">
        <f t="shared" si="1046"/>
        <v>0</v>
      </c>
      <c r="BY189" s="24">
        <f t="shared" si="1046"/>
        <v>0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23.629096152814913</v>
      </c>
      <c r="E190" s="57">
        <f t="shared" ref="E190:E192" si="1116">D190+SUM(AE190:AI190)</f>
        <v>23.629096152814913</v>
      </c>
      <c r="F190" s="58" t="s">
        <v>27</v>
      </c>
      <c r="G190" s="52">
        <f>'[9]NAW4 - Refurb - NPgN'!G187</f>
        <v>3.756132859760493</v>
      </c>
      <c r="H190" s="52">
        <f>'[9]NAW4 - Refurb - NPgN'!H187</f>
        <v>3.3857256778444715</v>
      </c>
      <c r="I190" s="52">
        <f>'[9]NAW4 - Refurb - NPgN'!I187</f>
        <v>4.3750584781121038</v>
      </c>
      <c r="J190" s="52">
        <f>'[9]NAW4 - Refurb - NPgN'!J187</f>
        <v>9.878461702919072</v>
      </c>
      <c r="K190" s="52">
        <f>'[9]NAW4 - Refurb - NPgN'!K187</f>
        <v>2.2337174341787764</v>
      </c>
      <c r="L190" s="59">
        <f t="shared" ref="L190:L192" si="1117">SUM(G190:K190)</f>
        <v>23.629096152814913</v>
      </c>
      <c r="M190" s="52">
        <f>'[9]NAW4 - Refurb - NPgN'!M187</f>
        <v>3.756132859760493</v>
      </c>
      <c r="N190" s="52">
        <f>'[9]NAW4 - Refurb - NPgN'!N187</f>
        <v>3.3857256778444715</v>
      </c>
      <c r="O190" s="52">
        <f>'[9]NAW4 - Refurb - NPgN'!O187</f>
        <v>4.3750584781121038</v>
      </c>
      <c r="P190" s="52">
        <f>'[9]NAW4 - Refurb - NPgN'!P187</f>
        <v>9.878461702919072</v>
      </c>
      <c r="Q190" s="52">
        <f>'[9]NAW4 - Refurb - NPgN'!Q187</f>
        <v>2.2337174341787764</v>
      </c>
      <c r="R190" s="59">
        <f t="shared" ref="R190:R192" si="1118">SUM(M190:Q190)</f>
        <v>23.629096152814913</v>
      </c>
      <c r="S190" s="52">
        <f>'[9]NAW4 - Refurb - NPgN'!S187</f>
        <v>0</v>
      </c>
      <c r="T190" s="52">
        <f>'[9]NAW4 - Refurb - NPgN'!T187</f>
        <v>0</v>
      </c>
      <c r="U190" s="52">
        <f>'[9]NAW4 - Refurb - NPgN'!U187</f>
        <v>0</v>
      </c>
      <c r="V190" s="52">
        <f>'[9]NAW4 - Refurb - NPgN'!V187</f>
        <v>0</v>
      </c>
      <c r="W190" s="52">
        <f>'[9]NAW4 - Refurb - NPgN'!W187</f>
        <v>0</v>
      </c>
      <c r="X190" s="59">
        <f t="shared" ref="X190:X192" si="1119">SUM(S190:W190)</f>
        <v>0</v>
      </c>
      <c r="Y190" s="52">
        <f>'[9]NAW4 - Refurb - NPgN'!Y187</f>
        <v>1.3281328597604929</v>
      </c>
      <c r="Z190" s="52">
        <f>'[9]NAW4 - Refurb - NPgN'!Z187</f>
        <v>3.2115268971211814</v>
      </c>
      <c r="AA190" s="52">
        <f>'[9]NAW4 - Refurb - NPgN'!AA187</f>
        <v>4.3251625870466484</v>
      </c>
      <c r="AB190" s="52">
        <f>'[9]NAW4 - Refurb - NPgN'!AB187</f>
        <v>12.265307593330032</v>
      </c>
      <c r="AC190" s="52">
        <f>'[9]NAW4 - Refurb - NPgN'!AC187</f>
        <v>2.2523438256193904</v>
      </c>
      <c r="AD190" s="59">
        <f t="shared" ref="AD190:AD192" si="1120">SUM(Y190:AC190)</f>
        <v>23.382473762877744</v>
      </c>
      <c r="AE190" s="52">
        <f>'[9]NAW4 - Refurb - NPgN'!AE187</f>
        <v>0</v>
      </c>
      <c r="AF190" s="52">
        <f>'[9]NAW4 - Refurb - NPgN'!AF187</f>
        <v>0</v>
      </c>
      <c r="AG190" s="52">
        <f>'[9]NAW4 - Refurb - NPgN'!AG187</f>
        <v>0</v>
      </c>
      <c r="AH190" s="52">
        <f>'[9]NAW4 - Refurb - NPgN'!AH187</f>
        <v>0</v>
      </c>
      <c r="AI190" s="52">
        <f>'[9]NAW4 - Refurb - NPgN'!AI187</f>
        <v>0</v>
      </c>
      <c r="AJ190" s="59">
        <f t="shared" ref="AJ190:AJ192" si="1121">SUM(AE190:AI190)</f>
        <v>0</v>
      </c>
      <c r="AK190" s="52">
        <f>'[9]NAW4 - Refurb - NPgN'!AK187</f>
        <v>1.3281328597604929</v>
      </c>
      <c r="AL190" s="52">
        <f>'[9]NAW4 - Refurb - NPgN'!AL187</f>
        <v>0.74513711477035072</v>
      </c>
      <c r="AM190" s="52">
        <f>'[9]NAW4 - Refurb - NPgN'!AM187</f>
        <v>10.117132625269294</v>
      </c>
      <c r="AN190" s="52">
        <f>'[9]NAW4 - Refurb - NPgN'!AN187</f>
        <v>6.947396634425921</v>
      </c>
      <c r="AO190" s="52">
        <f>'[9]NAW4 - Refurb - NPgN'!AO187</f>
        <v>5.823023064785068</v>
      </c>
      <c r="AP190" s="59">
        <f t="shared" ref="AP190:AP192" si="1122">SUM(AK190:AO190)</f>
        <v>24.960822299011127</v>
      </c>
      <c r="BB190" s="6"/>
      <c r="BC190" s="6"/>
      <c r="BD190" s="58" t="s">
        <v>27</v>
      </c>
      <c r="BE190" s="172">
        <f>'NPgN - Probs. of Failure'!O$50</f>
        <v>0</v>
      </c>
      <c r="BF190" s="172">
        <f>'NPgN - Probs. of Failure'!P$50</f>
        <v>0</v>
      </c>
      <c r="BG190" s="172">
        <f>'NPgN - Probs. of Failure'!Q$50</f>
        <v>0</v>
      </c>
      <c r="BH190" s="172">
        <f>'NPgN - Probs. of Failure'!R$50</f>
        <v>0</v>
      </c>
      <c r="BI190" s="172">
        <f>'NPgN - Probs. of Failure'!S$50</f>
        <v>0</v>
      </c>
      <c r="BJ190" s="176"/>
      <c r="BK190" s="6"/>
      <c r="BL190" s="58" t="s">
        <v>27</v>
      </c>
      <c r="BM190" s="194">
        <f>$BM3*'NPgN - Average Cons. of Failure'!$Q$50</f>
        <v>400969.81822686823</v>
      </c>
      <c r="BN190" s="194">
        <f>$BM3*'NPgN - Average Cons. of Failure'!$Q$50</f>
        <v>400969.81822686823</v>
      </c>
      <c r="BO190" s="194">
        <f>$BM3*'NPgN - Average Cons. of Failure'!$Q$50</f>
        <v>400969.81822686823</v>
      </c>
      <c r="BP190" s="194">
        <f>$BM3*'NPgN - Average Cons. of Failure'!$Q$50</f>
        <v>400969.81822686823</v>
      </c>
      <c r="BQ190" s="194">
        <f>$BM3*'NPgN - Average Cons. of Failure'!$Q$50</f>
        <v>400969.81822686823</v>
      </c>
      <c r="BR190" s="176"/>
      <c r="BS190" s="6"/>
      <c r="BT190" s="58" t="s">
        <v>27</v>
      </c>
      <c r="BU190" s="24">
        <f t="shared" si="1046"/>
        <v>0</v>
      </c>
      <c r="BV190" s="24">
        <f t="shared" si="1046"/>
        <v>0</v>
      </c>
      <c r="BW190" s="24">
        <f t="shared" si="1046"/>
        <v>0</v>
      </c>
      <c r="BX190" s="24">
        <f t="shared" si="1046"/>
        <v>0</v>
      </c>
      <c r="BY190" s="24">
        <f t="shared" si="1046"/>
        <v>0</v>
      </c>
      <c r="BZ190" s="6"/>
      <c r="CA190" s="6"/>
      <c r="CB190" s="58" t="s">
        <v>27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26.675036553799082</v>
      </c>
      <c r="E191" s="57">
        <f t="shared" si="1116"/>
        <v>26.675036553799082</v>
      </c>
      <c r="F191" s="58" t="s">
        <v>29</v>
      </c>
      <c r="G191" s="52">
        <f>'[9]NAW4 - Refurb - NPgN'!G188</f>
        <v>0</v>
      </c>
      <c r="H191" s="52">
        <f>'[9]NAW4 - Refurb - NPgN'!H188</f>
        <v>14.929700855871811</v>
      </c>
      <c r="I191" s="52">
        <f>'[9]NAW4 - Refurb - NPgN'!I188</f>
        <v>6.0467639065723056</v>
      </c>
      <c r="J191" s="52">
        <f>'[9]NAW4 - Refurb - NPgN'!J188</f>
        <v>3.620378634577671</v>
      </c>
      <c r="K191" s="52">
        <f>'[9]NAW4 - Refurb - NPgN'!K188</f>
        <v>2.0781931567772953</v>
      </c>
      <c r="L191" s="59">
        <f t="shared" si="1117"/>
        <v>26.675036553799082</v>
      </c>
      <c r="M191" s="52">
        <f>'[9]NAW4 - Refurb - NPgN'!M188</f>
        <v>0</v>
      </c>
      <c r="N191" s="52">
        <f>'[9]NAW4 - Refurb - NPgN'!N188</f>
        <v>14.929700855871811</v>
      </c>
      <c r="O191" s="52">
        <f>'[9]NAW4 - Refurb - NPgN'!O188</f>
        <v>6.0467639065723056</v>
      </c>
      <c r="P191" s="52">
        <f>'[9]NAW4 - Refurb - NPgN'!P188</f>
        <v>3.620378634577671</v>
      </c>
      <c r="Q191" s="52">
        <f>'[9]NAW4 - Refurb - NPgN'!Q188</f>
        <v>2.0781931567772953</v>
      </c>
      <c r="R191" s="59">
        <f t="shared" si="1118"/>
        <v>26.675036553799082</v>
      </c>
      <c r="S191" s="52">
        <f>'[9]NAW4 - Refurb - NPgN'!S188</f>
        <v>0</v>
      </c>
      <c r="T191" s="52">
        <f>'[9]NAW4 - Refurb - NPgN'!T188</f>
        <v>0</v>
      </c>
      <c r="U191" s="52">
        <f>'[9]NAW4 - Refurb - NPgN'!U188</f>
        <v>0</v>
      </c>
      <c r="V191" s="52">
        <f>'[9]NAW4 - Refurb - NPgN'!V188</f>
        <v>0</v>
      </c>
      <c r="W191" s="52">
        <f>'[9]NAW4 - Refurb - NPgN'!W188</f>
        <v>0</v>
      </c>
      <c r="X191" s="59">
        <f t="shared" si="1119"/>
        <v>0</v>
      </c>
      <c r="Y191" s="52">
        <f>'[9]NAW4 - Refurb - NPgN'!Y188</f>
        <v>0</v>
      </c>
      <c r="Z191" s="52">
        <f>'[9]NAW4 - Refurb - NPgN'!Z188</f>
        <v>14.161553659932387</v>
      </c>
      <c r="AA191" s="52">
        <f>'[9]NAW4 - Refurb - NPgN'!AA188</f>
        <v>5.9778028458938541</v>
      </c>
      <c r="AB191" s="52">
        <f>'[9]NAW4 - Refurb - NPgN'!AB188</f>
        <v>4.495138908550274</v>
      </c>
      <c r="AC191" s="52">
        <f>'[9]NAW4 - Refurb - NPgN'!AC188</f>
        <v>2.0955226715292681</v>
      </c>
      <c r="AD191" s="59">
        <f t="shared" si="1120"/>
        <v>26.730018085905783</v>
      </c>
      <c r="AE191" s="52">
        <f>'[9]NAW4 - Refurb - NPgN'!AE188</f>
        <v>0</v>
      </c>
      <c r="AF191" s="52">
        <f>'[9]NAW4 - Refurb - NPgN'!AF188</f>
        <v>0</v>
      </c>
      <c r="AG191" s="52">
        <f>'[9]NAW4 - Refurb - NPgN'!AG188</f>
        <v>0</v>
      </c>
      <c r="AH191" s="52">
        <f>'[9]NAW4 - Refurb - NPgN'!AH188</f>
        <v>0</v>
      </c>
      <c r="AI191" s="52">
        <f>'[9]NAW4 - Refurb - NPgN'!AI188</f>
        <v>0</v>
      </c>
      <c r="AJ191" s="59">
        <f t="shared" si="1121"/>
        <v>0</v>
      </c>
      <c r="AK191" s="52">
        <f>'[9]NAW4 - Refurb - NPgN'!AK188</f>
        <v>0</v>
      </c>
      <c r="AL191" s="52">
        <f>'[9]NAW4 - Refurb - NPgN'!AL188</f>
        <v>3.2857577012002084</v>
      </c>
      <c r="AM191" s="52">
        <f>'[9]NAW4 - Refurb - NPgN'!AM188</f>
        <v>13.982878789515452</v>
      </c>
      <c r="AN191" s="52">
        <f>'[9]NAW4 - Refurb - NPgN'!AN188</f>
        <v>2.546166305810547</v>
      </c>
      <c r="AO191" s="52">
        <f>'[9]NAW4 - Refurb - NPgN'!AO188</f>
        <v>5.4175906494823645</v>
      </c>
      <c r="AP191" s="59">
        <f t="shared" si="1122"/>
        <v>25.232393446008572</v>
      </c>
      <c r="BB191" s="6"/>
      <c r="BC191" s="6"/>
      <c r="BD191" s="58" t="s">
        <v>29</v>
      </c>
      <c r="BE191" s="172">
        <f>'NPgN - Probs. of Failure'!O$50</f>
        <v>0</v>
      </c>
      <c r="BF191" s="172">
        <f>'NPgN - Probs. of Failure'!P$50</f>
        <v>0</v>
      </c>
      <c r="BG191" s="172">
        <f>'NPgN - Probs. of Failure'!Q$50</f>
        <v>0</v>
      </c>
      <c r="BH191" s="172">
        <f>'NPgN - Probs. of Failure'!R$50</f>
        <v>0</v>
      </c>
      <c r="BI191" s="172">
        <f>'NPgN - Probs. of Failure'!S$50</f>
        <v>0</v>
      </c>
      <c r="BJ191" s="176"/>
      <c r="BK191" s="6"/>
      <c r="BL191" s="58" t="s">
        <v>29</v>
      </c>
      <c r="BM191" s="194">
        <f>$BM4*'NPgN - Average Cons. of Failure'!$Q$50</f>
        <v>601454.72734030231</v>
      </c>
      <c r="BN191" s="194">
        <f>$BM4*'NPgN - Average Cons. of Failure'!$Q$50</f>
        <v>601454.72734030231</v>
      </c>
      <c r="BO191" s="194">
        <f>$BM4*'NPgN - Average Cons. of Failure'!$Q$50</f>
        <v>601454.72734030231</v>
      </c>
      <c r="BP191" s="194">
        <f>$BM4*'NPgN - Average Cons. of Failure'!$Q$50</f>
        <v>601454.72734030231</v>
      </c>
      <c r="BQ191" s="194">
        <f>$BM4*'NPgN - Average Cons. of Failure'!$Q$50</f>
        <v>601454.72734030231</v>
      </c>
      <c r="BR191" s="176"/>
      <c r="BS191" s="6"/>
      <c r="BT191" s="58" t="s">
        <v>29</v>
      </c>
      <c r="BU191" s="24">
        <f t="shared" si="1046"/>
        <v>0</v>
      </c>
      <c r="BV191" s="24">
        <f t="shared" si="1046"/>
        <v>0</v>
      </c>
      <c r="BW191" s="24">
        <f t="shared" si="1046"/>
        <v>0</v>
      </c>
      <c r="BX191" s="24">
        <f t="shared" si="1046"/>
        <v>0</v>
      </c>
      <c r="BY191" s="24">
        <f t="shared" si="1046"/>
        <v>0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0.97712345022518243</v>
      </c>
      <c r="E192" s="57">
        <f t="shared" si="1116"/>
        <v>0.97712345022518243</v>
      </c>
      <c r="F192" s="58" t="s">
        <v>30</v>
      </c>
      <c r="G192" s="52">
        <f>'[9]NAW4 - Refurb - NPgN'!G189</f>
        <v>0</v>
      </c>
      <c r="H192" s="52">
        <f>'[9]NAW4 - Refurb - NPgN'!H189</f>
        <v>0.97712345022518243</v>
      </c>
      <c r="I192" s="52">
        <f>'[9]NAW4 - Refurb - NPgN'!I189</f>
        <v>0</v>
      </c>
      <c r="J192" s="52">
        <f>'[9]NAW4 - Refurb - NPgN'!J189</f>
        <v>0</v>
      </c>
      <c r="K192" s="52">
        <f>'[9]NAW4 - Refurb - NPgN'!K189</f>
        <v>0</v>
      </c>
      <c r="L192" s="59">
        <f t="shared" si="1117"/>
        <v>0.97712345022518243</v>
      </c>
      <c r="M192" s="52">
        <f>'[9]NAW4 - Refurb - NPgN'!M189</f>
        <v>0</v>
      </c>
      <c r="N192" s="52">
        <f>'[9]NAW4 - Refurb - NPgN'!N189</f>
        <v>0.97712345022518243</v>
      </c>
      <c r="O192" s="52">
        <f>'[9]NAW4 - Refurb - NPgN'!O189</f>
        <v>0</v>
      </c>
      <c r="P192" s="52">
        <f>'[9]NAW4 - Refurb - NPgN'!P189</f>
        <v>0</v>
      </c>
      <c r="Q192" s="52">
        <f>'[9]NAW4 - Refurb - NPgN'!Q189</f>
        <v>0</v>
      </c>
      <c r="R192" s="59">
        <f t="shared" si="1118"/>
        <v>0.97712345022518243</v>
      </c>
      <c r="S192" s="52">
        <f>'[9]NAW4 - Refurb - NPgN'!S189</f>
        <v>0</v>
      </c>
      <c r="T192" s="52">
        <f>'[9]NAW4 - Refurb - NPgN'!T189</f>
        <v>0</v>
      </c>
      <c r="U192" s="52">
        <f>'[9]NAW4 - Refurb - NPgN'!U189</f>
        <v>0</v>
      </c>
      <c r="V192" s="52">
        <f>'[9]NAW4 - Refurb - NPgN'!V189</f>
        <v>0</v>
      </c>
      <c r="W192" s="52">
        <f>'[9]NAW4 - Refurb - NPgN'!W189</f>
        <v>0</v>
      </c>
      <c r="X192" s="59">
        <f t="shared" si="1119"/>
        <v>0</v>
      </c>
      <c r="Y192" s="52">
        <f>'[9]NAW4 - Refurb - NPgN'!Y189</f>
        <v>0</v>
      </c>
      <c r="Z192" s="52">
        <f>'[9]NAW4 - Refurb - NPgN'!Z189</f>
        <v>0.92684952674720944</v>
      </c>
      <c r="AA192" s="52">
        <f>'[9]NAW4 - Refurb - NPgN'!AA189</f>
        <v>0</v>
      </c>
      <c r="AB192" s="52">
        <f>'[9]NAW4 - Refurb - NPgN'!AB189</f>
        <v>0</v>
      </c>
      <c r="AC192" s="52">
        <f>'[9]NAW4 - Refurb - NPgN'!AC189</f>
        <v>0</v>
      </c>
      <c r="AD192" s="59">
        <f t="shared" si="1120"/>
        <v>0.92684952674720944</v>
      </c>
      <c r="AE192" s="52">
        <f>'[9]NAW4 - Refurb - NPgN'!AE189</f>
        <v>0</v>
      </c>
      <c r="AF192" s="52">
        <f>'[9]NAW4 - Refurb - NPgN'!AF189</f>
        <v>0</v>
      </c>
      <c r="AG192" s="52">
        <f>'[9]NAW4 - Refurb - NPgN'!AG189</f>
        <v>0</v>
      </c>
      <c r="AH192" s="52">
        <f>'[9]NAW4 - Refurb - NPgN'!AH189</f>
        <v>0</v>
      </c>
      <c r="AI192" s="52">
        <f>'[9]NAW4 - Refurb - NPgN'!AI189</f>
        <v>0</v>
      </c>
      <c r="AJ192" s="59">
        <f t="shared" si="1121"/>
        <v>0</v>
      </c>
      <c r="AK192" s="52">
        <f>'[9]NAW4 - Refurb - NPgN'!AK189</f>
        <v>0</v>
      </c>
      <c r="AL192" s="52">
        <f>'[9]NAW4 - Refurb - NPgN'!AL189</f>
        <v>0.21504723588202346</v>
      </c>
      <c r="AM192" s="52">
        <f>'[9]NAW4 - Refurb - NPgN'!AM189</f>
        <v>0</v>
      </c>
      <c r="AN192" s="52">
        <f>'[9]NAW4 - Refurb - NPgN'!AN189</f>
        <v>0</v>
      </c>
      <c r="AO192" s="52">
        <f>'[9]NAW4 - Refurb - NPgN'!AO189</f>
        <v>0</v>
      </c>
      <c r="AP192" s="59">
        <f t="shared" si="1122"/>
        <v>0.21504723588202346</v>
      </c>
      <c r="BB192" s="6"/>
      <c r="BC192" s="6"/>
      <c r="BD192" s="58" t="s">
        <v>30</v>
      </c>
      <c r="BE192" s="172">
        <f>'NPgN - Probs. of Failure'!O$50</f>
        <v>0</v>
      </c>
      <c r="BF192" s="172">
        <f>'NPgN - Probs. of Failure'!P$50</f>
        <v>0</v>
      </c>
      <c r="BG192" s="172">
        <f>'NPgN - Probs. of Failure'!Q$50</f>
        <v>0</v>
      </c>
      <c r="BH192" s="172">
        <f>'NPgN - Probs. of Failure'!R$50</f>
        <v>0</v>
      </c>
      <c r="BI192" s="172">
        <f>'NPgN - Probs. of Failure'!S$50</f>
        <v>0</v>
      </c>
      <c r="BJ192" s="176"/>
      <c r="BK192" s="6"/>
      <c r="BL192" s="58" t="s">
        <v>30</v>
      </c>
      <c r="BM192" s="194">
        <f>$BM5*'NPgN - Average Cons. of Failure'!$Q$50</f>
        <v>1002424.5455671706</v>
      </c>
      <c r="BN192" s="194">
        <f>$BM5*'NPgN - Average Cons. of Failure'!$Q$50</f>
        <v>1002424.5455671706</v>
      </c>
      <c r="BO192" s="194">
        <f>$BM5*'NPgN - Average Cons. of Failure'!$Q$50</f>
        <v>1002424.5455671706</v>
      </c>
      <c r="BP192" s="194">
        <f>$BM5*'NPgN - Average Cons. of Failure'!$Q$50</f>
        <v>1002424.5455671706</v>
      </c>
      <c r="BQ192" s="194">
        <f>$BM5*'NPgN - Average Cons. of Failure'!$Q$50</f>
        <v>1002424.5455671706</v>
      </c>
      <c r="BR192" s="176"/>
      <c r="BS192" s="6"/>
      <c r="BT192" s="58" t="s">
        <v>30</v>
      </c>
      <c r="BU192" s="24">
        <f t="shared" si="1046"/>
        <v>0</v>
      </c>
      <c r="BV192" s="24">
        <f t="shared" si="1046"/>
        <v>0</v>
      </c>
      <c r="BW192" s="24">
        <f t="shared" si="1046"/>
        <v>0</v>
      </c>
      <c r="BX192" s="24">
        <f t="shared" si="1046"/>
        <v>0</v>
      </c>
      <c r="BY192" s="24">
        <f t="shared" si="1046"/>
        <v>0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58.22499999999998</v>
      </c>
      <c r="E193" s="63">
        <f>SUM(E189:E192)</f>
        <v>58.22499999999998</v>
      </c>
      <c r="F193" s="64"/>
      <c r="G193" s="65">
        <f>SUM(G189:G192)</f>
        <v>3.756132859760493</v>
      </c>
      <c r="H193" s="66">
        <f t="shared" ref="H193:K193" si="1128">SUM(H189:H192)</f>
        <v>22.234772019481898</v>
      </c>
      <c r="I193" s="66">
        <f t="shared" si="1128"/>
        <v>11.135835333441122</v>
      </c>
      <c r="J193" s="66">
        <f t="shared" si="1128"/>
        <v>15.102150875666855</v>
      </c>
      <c r="K193" s="66">
        <f t="shared" si="1128"/>
        <v>5.996108911649614</v>
      </c>
      <c r="L193" s="67"/>
      <c r="M193" s="65">
        <f>SUM(M189:M192)</f>
        <v>3.756132859760493</v>
      </c>
      <c r="N193" s="66">
        <f t="shared" ref="N193:Q193" si="1129">SUM(N189:N192)</f>
        <v>22.234772019481898</v>
      </c>
      <c r="O193" s="66">
        <f t="shared" si="1129"/>
        <v>11.135835333441122</v>
      </c>
      <c r="P193" s="66">
        <f t="shared" si="1129"/>
        <v>15.102150875666855</v>
      </c>
      <c r="Q193" s="66">
        <f t="shared" si="1129"/>
        <v>5.996108911649614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1.3281328597604929</v>
      </c>
      <c r="Z193" s="66">
        <f t="shared" ref="Z193:AC193" si="1131">SUM(Z189:Z192)</f>
        <v>21.090772019481893</v>
      </c>
      <c r="AA193" s="66">
        <f t="shared" si="1131"/>
        <v>11.008835333441123</v>
      </c>
      <c r="AB193" s="66">
        <f t="shared" si="1131"/>
        <v>18.751150875666859</v>
      </c>
      <c r="AC193" s="66">
        <f t="shared" si="1131"/>
        <v>6.0461089116496147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1.3281328597604929</v>
      </c>
      <c r="AL193" s="66">
        <f t="shared" ref="AL193:AO193" si="1133">SUM(AL189:AL192)</f>
        <v>4.8934720194818908</v>
      </c>
      <c r="AM193" s="66">
        <f t="shared" si="1133"/>
        <v>25.751135333441123</v>
      </c>
      <c r="AN193" s="66">
        <f t="shared" si="1133"/>
        <v>10.621150875666853</v>
      </c>
      <c r="AO193" s="66">
        <f t="shared" si="1133"/>
        <v>15.631108911649616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32.194604157364566</v>
      </c>
      <c r="E194" s="50">
        <f>D194+SUM(AE194:AI194)</f>
        <v>32.194604157364566</v>
      </c>
      <c r="F194" s="51" t="s">
        <v>25</v>
      </c>
      <c r="G194" s="52">
        <f>'[9]NAW4 - Refurb - NPgN'!G191</f>
        <v>30.57027863254304</v>
      </c>
      <c r="H194" s="52">
        <f>'[9]NAW4 - Refurb - NPgN'!H191</f>
        <v>1.624325524821524</v>
      </c>
      <c r="I194" s="52">
        <f>'[9]NAW4 - Refurb - NPgN'!I191</f>
        <v>0</v>
      </c>
      <c r="J194" s="52">
        <f>'[9]NAW4 - Refurb - NPgN'!J191</f>
        <v>0</v>
      </c>
      <c r="K194" s="52">
        <f>'[9]NAW4 - Refurb - NPgN'!K191</f>
        <v>0</v>
      </c>
      <c r="L194" s="53">
        <f>SUM(G194:K194)</f>
        <v>32.194604157364566</v>
      </c>
      <c r="M194" s="52">
        <f>'[9]NAW4 - Refurb - NPgN'!M191</f>
        <v>24.670278632543038</v>
      </c>
      <c r="N194" s="52">
        <f>'[9]NAW4 - Refurb - NPgN'!N191</f>
        <v>1.624325524821524</v>
      </c>
      <c r="O194" s="52">
        <f>'[9]NAW4 - Refurb - NPgN'!O191</f>
        <v>0</v>
      </c>
      <c r="P194" s="52">
        <f>'[9]NAW4 - Refurb - NPgN'!P191</f>
        <v>0</v>
      </c>
      <c r="Q194" s="52">
        <f>'[9]NAW4 - Refurb - NPgN'!Q191</f>
        <v>0</v>
      </c>
      <c r="R194" s="53">
        <f>SUM(M194:Q194)</f>
        <v>26.294604157364564</v>
      </c>
      <c r="S194" s="52">
        <f>'[9]NAW4 - Refurb - NPgN'!S191</f>
        <v>0</v>
      </c>
      <c r="T194" s="52">
        <f>'[9]NAW4 - Refurb - NPgN'!T191</f>
        <v>0</v>
      </c>
      <c r="U194" s="52">
        <f>'[9]NAW4 - Refurb - NPgN'!U191</f>
        <v>0</v>
      </c>
      <c r="V194" s="52">
        <f>'[9]NAW4 - Refurb - NPgN'!V191</f>
        <v>0</v>
      </c>
      <c r="W194" s="52">
        <f>'[9]NAW4 - Refurb - NPgN'!W191</f>
        <v>0</v>
      </c>
      <c r="X194" s="53">
        <f>SUM(S194:W194)</f>
        <v>0</v>
      </c>
      <c r="Y194" s="54">
        <f>'[9]NAW4 - Refurb - NPgN'!Y191</f>
        <v>30.57027863254304</v>
      </c>
      <c r="Z194" s="54">
        <f>'[9]NAW4 - Refurb - NPgN'!Z191</f>
        <v>1.624325524821524</v>
      </c>
      <c r="AA194" s="54">
        <f>'[9]NAW4 - Refurb - NPgN'!AA191</f>
        <v>0</v>
      </c>
      <c r="AB194" s="54">
        <f>'[9]NAW4 - Refurb - NPgN'!AB191</f>
        <v>0</v>
      </c>
      <c r="AC194" s="54">
        <f>'[9]NAW4 - Refurb - NPgN'!AC191</f>
        <v>0</v>
      </c>
      <c r="AD194" s="53">
        <f>SUM(Y194:AC194)</f>
        <v>32.194604157364566</v>
      </c>
      <c r="AE194" s="54">
        <f>'[9]NAW4 - Refurb - NPgN'!AE191</f>
        <v>0</v>
      </c>
      <c r="AF194" s="54">
        <f>'[9]NAW4 - Refurb - NPgN'!AF191</f>
        <v>0</v>
      </c>
      <c r="AG194" s="54">
        <f>'[9]NAW4 - Refurb - NPgN'!AG191</f>
        <v>0</v>
      </c>
      <c r="AH194" s="54">
        <f>'[9]NAW4 - Refurb - NPgN'!AH191</f>
        <v>0</v>
      </c>
      <c r="AI194" s="54">
        <f>'[9]NAW4 - Refurb - NPgN'!AI191</f>
        <v>0</v>
      </c>
      <c r="AJ194" s="53">
        <f>SUM(AE194:AI194)</f>
        <v>0</v>
      </c>
      <c r="AK194" s="54">
        <f>'[9]NAW4 - Refurb - NPgN'!AK191</f>
        <v>30.57027863254304</v>
      </c>
      <c r="AL194" s="54">
        <f>'[9]NAW4 - Refurb - NPgN'!AL191</f>
        <v>1.624325524821524</v>
      </c>
      <c r="AM194" s="54">
        <f>'[9]NAW4 - Refurb - NPgN'!AM191</f>
        <v>0</v>
      </c>
      <c r="AN194" s="54">
        <f>'[9]NAW4 - Refurb - NPgN'!AN191</f>
        <v>0</v>
      </c>
      <c r="AO194" s="54">
        <f>'[9]NAW4 - Refurb - NPgN'!AO191</f>
        <v>0</v>
      </c>
      <c r="AP194" s="53">
        <f>SUM(AK194:AO194)</f>
        <v>32.194604157364566</v>
      </c>
      <c r="BB194" s="6"/>
      <c r="BC194" s="6"/>
      <c r="BD194" s="51" t="s">
        <v>25</v>
      </c>
      <c r="BE194" s="172">
        <f>'NPgN - Probs. of Failure'!O$51</f>
        <v>1.9832758371742098E-2</v>
      </c>
      <c r="BF194" s="172">
        <f>'NPgN - Probs. of Failure'!P$51</f>
        <v>8.530024854071204E-2</v>
      </c>
      <c r="BG194" s="172">
        <f>'NPgN - Probs. of Failure'!Q$51</f>
        <v>0.24619811803394737</v>
      </c>
      <c r="BH194" s="172">
        <f>'NPgN - Probs. of Failure'!R$51</f>
        <v>0.55108857171468384</v>
      </c>
      <c r="BI194" s="172">
        <f>'NPgN - Probs. of Failure'!S$51</f>
        <v>0.8728011101049159</v>
      </c>
      <c r="BJ194" s="175"/>
      <c r="BK194" s="6"/>
      <c r="BL194" s="51" t="s">
        <v>25</v>
      </c>
      <c r="BM194" s="242">
        <f>IFERROR($BM2*'NPgN - Average Cons. of Failure'!$Q$51,0)</f>
        <v>108378.05257059252</v>
      </c>
      <c r="BN194" s="242">
        <f>IFERROR($BM2*'NPgN - Average Cons. of Failure'!$Q$51,0)</f>
        <v>108378.05257059252</v>
      </c>
      <c r="BO194" s="242">
        <f>IFERROR($BM2*'NPgN - Average Cons. of Failure'!$Q$51,0)</f>
        <v>108378.05257059252</v>
      </c>
      <c r="BP194" s="242">
        <f>IFERROR($BM2*'NPgN - Average Cons. of Failure'!$Q$51,0)</f>
        <v>108378.05257059252</v>
      </c>
      <c r="BQ194" s="242">
        <f>IFERROR($BM2*'NPgN - Average Cons. of Failure'!$Q$51,0)</f>
        <v>108378.05257059252</v>
      </c>
      <c r="BR194" s="175"/>
      <c r="BS194" s="6"/>
      <c r="BT194" s="51" t="s">
        <v>25</v>
      </c>
      <c r="BU194" s="24">
        <f t="shared" si="1046"/>
        <v>2149.4357294325241</v>
      </c>
      <c r="BV194" s="24">
        <f t="shared" si="1046"/>
        <v>9244.674820629898</v>
      </c>
      <c r="BW194" s="24">
        <f t="shared" si="1046"/>
        <v>26682.472579064091</v>
      </c>
      <c r="BX194" s="24">
        <f t="shared" si="1046"/>
        <v>59725.906196346754</v>
      </c>
      <c r="BY194" s="24">
        <f t="shared" si="1046"/>
        <v>94592.484594622088</v>
      </c>
      <c r="BZ194" s="6"/>
      <c r="CA194" s="6"/>
      <c r="CB194" s="51" t="s">
        <v>25</v>
      </c>
      <c r="CC194" s="195">
        <f>IF(BU194="","",M194*BU194)</f>
        <v>53027.178347843757</v>
      </c>
      <c r="CD194" s="195">
        <f t="shared" ref="CD194:CG197" si="1140">IF(BV194="","",N194*BV194)</f>
        <v>15016.361279823988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68043.539627667749</v>
      </c>
      <c r="CI194" s="68"/>
      <c r="CJ194" s="68"/>
      <c r="CK194" s="195">
        <f t="shared" ref="CK194:CO197" si="1141">IF(BU194="","",G194*BU194)</f>
        <v>65708.849151495655</v>
      </c>
      <c r="CL194" s="195">
        <f t="shared" si="1141"/>
        <v>15016.361279823988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80725.210431319647</v>
      </c>
      <c r="CS194" s="195">
        <f>IF(BU194="","",Y194*BU194)</f>
        <v>65708.849151495655</v>
      </c>
      <c r="CT194" s="195">
        <f t="shared" ref="CT194:CW197" si="1142">IF(BV194="","",Z194*BV194)</f>
        <v>15016.361279823988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80725.210431319647</v>
      </c>
      <c r="CY194" s="6"/>
      <c r="CZ194" s="6"/>
      <c r="DA194" s="195">
        <f>IF(BU194="","",(S194+Y194)*BU194)</f>
        <v>65708.849151495655</v>
      </c>
      <c r="DB194" s="195">
        <f t="shared" ref="DB194:DE197" si="1143">IF(BV194="","",(T194+Z194)*BV194)</f>
        <v>15016.361279823988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80725.210431319647</v>
      </c>
      <c r="DG194" s="6"/>
      <c r="DH194" s="6"/>
      <c r="DI194" s="195">
        <f>IF(BU194="","",AK194*BU194)</f>
        <v>65708.849151495655</v>
      </c>
      <c r="DJ194" s="195">
        <f t="shared" ref="DJ194:DM197" si="1144">IF(BV194="","",AL194*BV194)</f>
        <v>15016.361279823988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80725.210431319647</v>
      </c>
      <c r="DO194" s="6"/>
      <c r="DP194" s="6"/>
      <c r="DQ194" s="195">
        <f>IF(BU194="","",(AE194+AK194)*BU194)</f>
        <v>65708.849151495655</v>
      </c>
      <c r="DR194" s="195">
        <f t="shared" ref="DR194:DU197" si="1145">IF(BV194="","",(AF194+AL194)*BV194)</f>
        <v>15016.361279823988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80725.210431319647</v>
      </c>
    </row>
    <row r="195" spans="1:126" ht="25.5" customHeight="1">
      <c r="A195" s="19"/>
      <c r="B195" s="55"/>
      <c r="C195" s="55"/>
      <c r="D195" s="56">
        <f t="shared" ref="D195:D197" si="1146">L195</f>
        <v>0.61927452394844051</v>
      </c>
      <c r="E195" s="57">
        <f t="shared" ref="E195:E197" si="1147">D195+SUM(AE195:AI195)</f>
        <v>0.61927452394844051</v>
      </c>
      <c r="F195" s="58" t="s">
        <v>27</v>
      </c>
      <c r="G195" s="52">
        <f>'[9]NAW4 - Refurb - NPgN'!G192</f>
        <v>0</v>
      </c>
      <c r="H195" s="52">
        <f>'[9]NAW4 - Refurb - NPgN'!H192</f>
        <v>0.52771866128994216</v>
      </c>
      <c r="I195" s="52">
        <f>'[9]NAW4 - Refurb - NPgN'!I192</f>
        <v>1E-3</v>
      </c>
      <c r="J195" s="52">
        <f>'[9]NAW4 - Refurb - NPgN'!J192</f>
        <v>8.3555862658498389E-2</v>
      </c>
      <c r="K195" s="52">
        <f>'[9]NAW4 - Refurb - NPgN'!K192</f>
        <v>6.9999999999999993E-3</v>
      </c>
      <c r="L195" s="59">
        <f t="shared" ref="L195:L197" si="1148">SUM(G195:K195)</f>
        <v>0.61927452394844051</v>
      </c>
      <c r="M195" s="52">
        <f>'[9]NAW4 - Refurb - NPgN'!M192</f>
        <v>0</v>
      </c>
      <c r="N195" s="52">
        <f>'[9]NAW4 - Refurb - NPgN'!N192</f>
        <v>0.52771866128994216</v>
      </c>
      <c r="O195" s="52">
        <f>'[9]NAW4 - Refurb - NPgN'!O192</f>
        <v>1E-3</v>
      </c>
      <c r="P195" s="52">
        <f>'[9]NAW4 - Refurb - NPgN'!P192</f>
        <v>8.3555862658498389E-2</v>
      </c>
      <c r="Q195" s="52">
        <f>'[9]NAW4 - Refurb - NPgN'!Q192</f>
        <v>6.9999999999999993E-3</v>
      </c>
      <c r="R195" s="59">
        <f t="shared" ref="R195:R197" si="1149">SUM(M195:Q195)</f>
        <v>0.61927452394844051</v>
      </c>
      <c r="S195" s="52">
        <f>'[9]NAW4 - Refurb - NPgN'!S192</f>
        <v>0</v>
      </c>
      <c r="T195" s="52">
        <f>'[9]NAW4 - Refurb - NPgN'!T192</f>
        <v>0</v>
      </c>
      <c r="U195" s="52">
        <f>'[9]NAW4 - Refurb - NPgN'!U192</f>
        <v>0</v>
      </c>
      <c r="V195" s="52">
        <f>'[9]NAW4 - Refurb - NPgN'!V192</f>
        <v>0</v>
      </c>
      <c r="W195" s="52">
        <f>'[9]NAW4 - Refurb - NPgN'!W192</f>
        <v>0</v>
      </c>
      <c r="X195" s="59">
        <f t="shared" ref="X195:X197" si="1150">SUM(S195:W195)</f>
        <v>0</v>
      </c>
      <c r="Y195" s="52">
        <f>'[9]NAW4 - Refurb - NPgN'!Y192</f>
        <v>0</v>
      </c>
      <c r="Z195" s="52">
        <f>'[9]NAW4 - Refurb - NPgN'!Z192</f>
        <v>0.52771866128994216</v>
      </c>
      <c r="AA195" s="52">
        <f>'[9]NAW4 - Refurb - NPgN'!AA192</f>
        <v>1E-3</v>
      </c>
      <c r="AB195" s="52">
        <f>'[9]NAW4 - Refurb - NPgN'!AB192</f>
        <v>8.3555862658498389E-2</v>
      </c>
      <c r="AC195" s="52">
        <f>'[9]NAW4 - Refurb - NPgN'!AC192</f>
        <v>6.9999999999999993E-3</v>
      </c>
      <c r="AD195" s="59">
        <f t="shared" ref="AD195:AD197" si="1151">SUM(Y195:AC195)</f>
        <v>0.61927452394844051</v>
      </c>
      <c r="AE195" s="52">
        <f>'[9]NAW4 - Refurb - NPgN'!AE192</f>
        <v>0</v>
      </c>
      <c r="AF195" s="52">
        <f>'[9]NAW4 - Refurb - NPgN'!AF192</f>
        <v>0</v>
      </c>
      <c r="AG195" s="52">
        <f>'[9]NAW4 - Refurb - NPgN'!AG192</f>
        <v>0</v>
      </c>
      <c r="AH195" s="52">
        <f>'[9]NAW4 - Refurb - NPgN'!AH192</f>
        <v>0</v>
      </c>
      <c r="AI195" s="52">
        <f>'[9]NAW4 - Refurb - NPgN'!AI192</f>
        <v>0</v>
      </c>
      <c r="AJ195" s="59">
        <f t="shared" ref="AJ195:AJ197" si="1152">SUM(AE195:AI195)</f>
        <v>0</v>
      </c>
      <c r="AK195" s="52">
        <f>'[9]NAW4 - Refurb - NPgN'!AK192</f>
        <v>0</v>
      </c>
      <c r="AL195" s="52">
        <f>'[9]NAW4 - Refurb - NPgN'!AL192</f>
        <v>0.52771866128994216</v>
      </c>
      <c r="AM195" s="52">
        <f>'[9]NAW4 - Refurb - NPgN'!AM192</f>
        <v>1E-3</v>
      </c>
      <c r="AN195" s="52">
        <f>'[9]NAW4 - Refurb - NPgN'!AN192</f>
        <v>8.3555862658498389E-2</v>
      </c>
      <c r="AO195" s="52">
        <f>'[9]NAW4 - Refurb - NPgN'!AO192</f>
        <v>6.9999999999999993E-3</v>
      </c>
      <c r="AP195" s="59">
        <f t="shared" ref="AP195:AP197" si="1153">SUM(AK195:AO195)</f>
        <v>0.61927452394844051</v>
      </c>
      <c r="BB195" s="6"/>
      <c r="BC195" s="6"/>
      <c r="BD195" s="58" t="s">
        <v>27</v>
      </c>
      <c r="BE195" s="172">
        <f>'NPgN - Probs. of Failure'!O$51</f>
        <v>1.9832758371742098E-2</v>
      </c>
      <c r="BF195" s="172">
        <f>'NPgN - Probs. of Failure'!P$51</f>
        <v>8.530024854071204E-2</v>
      </c>
      <c r="BG195" s="172">
        <f>'NPgN - Probs. of Failure'!Q$51</f>
        <v>0.24619811803394737</v>
      </c>
      <c r="BH195" s="172">
        <f>'NPgN - Probs. of Failure'!R$51</f>
        <v>0.55108857171468384</v>
      </c>
      <c r="BI195" s="172">
        <f>'NPgN - Probs. of Failure'!S$51</f>
        <v>0.8728011101049159</v>
      </c>
      <c r="BJ195" s="176"/>
      <c r="BK195" s="6"/>
      <c r="BL195" s="58" t="s">
        <v>27</v>
      </c>
      <c r="BM195" s="242">
        <f>IFERROR($BM3*'NPgN - Average Cons. of Failure'!$Q$51,0)</f>
        <v>154825.78938656076</v>
      </c>
      <c r="BN195" s="242">
        <f>IFERROR($BM3*'NPgN - Average Cons. of Failure'!$Q$51,0)</f>
        <v>154825.78938656076</v>
      </c>
      <c r="BO195" s="242">
        <f>IFERROR($BM3*'NPgN - Average Cons. of Failure'!$Q$51,0)</f>
        <v>154825.78938656076</v>
      </c>
      <c r="BP195" s="242">
        <f>IFERROR($BM3*'NPgN - Average Cons. of Failure'!$Q$51,0)</f>
        <v>154825.78938656076</v>
      </c>
      <c r="BQ195" s="242">
        <f>IFERROR($BM3*'NPgN - Average Cons. of Failure'!$Q$51,0)</f>
        <v>154825.78938656076</v>
      </c>
      <c r="BR195" s="176"/>
      <c r="BS195" s="6"/>
      <c r="BT195" s="58" t="s">
        <v>27</v>
      </c>
      <c r="BU195" s="24">
        <f t="shared" si="1046"/>
        <v>3070.6224706178918</v>
      </c>
      <c r="BV195" s="24">
        <f t="shared" si="1046"/>
        <v>13206.678315185569</v>
      </c>
      <c r="BW195" s="24">
        <f t="shared" si="1046"/>
        <v>38117.817970091564</v>
      </c>
      <c r="BX195" s="24">
        <f t="shared" si="1046"/>
        <v>85322.723137638226</v>
      </c>
      <c r="BY195" s="24">
        <f t="shared" si="1046"/>
        <v>135132.12084946013</v>
      </c>
      <c r="BZ195" s="6"/>
      <c r="CA195" s="6"/>
      <c r="CB195" s="58" t="s">
        <v>27</v>
      </c>
      <c r="CC195" s="195">
        <f t="shared" ref="CC195:CC197" si="1154">IF(BU195="","",M195*BU195)</f>
        <v>0</v>
      </c>
      <c r="CD195" s="195">
        <f t="shared" si="1140"/>
        <v>6969.4106005766371</v>
      </c>
      <c r="CE195" s="195">
        <f t="shared" si="1140"/>
        <v>38.117817970091565</v>
      </c>
      <c r="CF195" s="195">
        <f t="shared" si="1140"/>
        <v>7129.2137361375826</v>
      </c>
      <c r="CG195" s="195">
        <f t="shared" si="1140"/>
        <v>945.92484594622078</v>
      </c>
      <c r="CH195" s="198">
        <f t="shared" si="872"/>
        <v>15082.667000630532</v>
      </c>
      <c r="CI195" s="68"/>
      <c r="CJ195" s="68"/>
      <c r="CK195" s="195">
        <f t="shared" si="1141"/>
        <v>0</v>
      </c>
      <c r="CL195" s="195">
        <f t="shared" si="1141"/>
        <v>6969.4106005766371</v>
      </c>
      <c r="CM195" s="195">
        <f t="shared" si="1141"/>
        <v>38.117817970091565</v>
      </c>
      <c r="CN195" s="195">
        <f t="shared" si="1141"/>
        <v>7129.2137361375826</v>
      </c>
      <c r="CO195" s="195">
        <f t="shared" si="1141"/>
        <v>945.92484594622078</v>
      </c>
      <c r="CP195" s="198">
        <f t="shared" si="813"/>
        <v>15082.667000630532</v>
      </c>
      <c r="CS195" s="195">
        <f t="shared" ref="CS195:CS197" si="1155">IF(BU195="","",Y195*BU195)</f>
        <v>0</v>
      </c>
      <c r="CT195" s="195">
        <f t="shared" si="1142"/>
        <v>6969.4106005766371</v>
      </c>
      <c r="CU195" s="195">
        <f t="shared" si="1142"/>
        <v>38.117817970091565</v>
      </c>
      <c r="CV195" s="195">
        <f t="shared" si="1142"/>
        <v>7129.2137361375826</v>
      </c>
      <c r="CW195" s="195">
        <f t="shared" si="1142"/>
        <v>945.92484594622078</v>
      </c>
      <c r="CX195" s="198">
        <f t="shared" si="815"/>
        <v>15082.667000630532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6969.4106005766371</v>
      </c>
      <c r="DC195" s="195">
        <f t="shared" si="1143"/>
        <v>38.117817970091565</v>
      </c>
      <c r="DD195" s="195">
        <f t="shared" si="1143"/>
        <v>7129.2137361375826</v>
      </c>
      <c r="DE195" s="195">
        <f t="shared" si="1143"/>
        <v>945.92484594622078</v>
      </c>
      <c r="DF195" s="198">
        <f t="shared" si="817"/>
        <v>15082.667000630532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6969.4106005766371</v>
      </c>
      <c r="DK195" s="195">
        <f t="shared" si="1144"/>
        <v>38.117817970091565</v>
      </c>
      <c r="DL195" s="195">
        <f t="shared" si="1144"/>
        <v>7129.2137361375826</v>
      </c>
      <c r="DM195" s="195">
        <f t="shared" si="1144"/>
        <v>945.92484594622078</v>
      </c>
      <c r="DN195" s="198">
        <f t="shared" si="826"/>
        <v>15082.667000630532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6969.4106005766371</v>
      </c>
      <c r="DS195" s="195">
        <f t="shared" si="1145"/>
        <v>38.117817970091565</v>
      </c>
      <c r="DT195" s="195">
        <f t="shared" si="1145"/>
        <v>7129.2137361375826</v>
      </c>
      <c r="DU195" s="195">
        <f t="shared" si="1145"/>
        <v>945.92484594622078</v>
      </c>
      <c r="DV195" s="198">
        <f t="shared" si="820"/>
        <v>15082.667000630532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NPgN'!G193</f>
        <v>0</v>
      </c>
      <c r="H196" s="52">
        <f>'[9]NAW4 - Refurb - NPgN'!H193</f>
        <v>0</v>
      </c>
      <c r="I196" s="52">
        <f>'[9]NAW4 - Refurb - NPgN'!I193</f>
        <v>0</v>
      </c>
      <c r="J196" s="52">
        <f>'[9]NAW4 - Refurb - NPgN'!J193</f>
        <v>0</v>
      </c>
      <c r="K196" s="52">
        <f>'[9]NAW4 - Refurb - NPgN'!K193</f>
        <v>0</v>
      </c>
      <c r="L196" s="59">
        <f t="shared" si="1148"/>
        <v>0</v>
      </c>
      <c r="M196" s="52">
        <f>'[9]NAW4 - Refurb - NPgN'!M193</f>
        <v>0</v>
      </c>
      <c r="N196" s="52">
        <f>'[9]NAW4 - Refurb - NPgN'!N193</f>
        <v>0</v>
      </c>
      <c r="O196" s="52">
        <f>'[9]NAW4 - Refurb - NPgN'!O193</f>
        <v>0</v>
      </c>
      <c r="P196" s="52">
        <f>'[9]NAW4 - Refurb - NPgN'!P193</f>
        <v>0</v>
      </c>
      <c r="Q196" s="52">
        <f>'[9]NAW4 - Refurb - NPgN'!Q193</f>
        <v>0</v>
      </c>
      <c r="R196" s="59">
        <f t="shared" si="1149"/>
        <v>0</v>
      </c>
      <c r="S196" s="52">
        <f>'[9]NAW4 - Refurb - NPgN'!S193</f>
        <v>0</v>
      </c>
      <c r="T196" s="52">
        <f>'[9]NAW4 - Refurb - NPgN'!T193</f>
        <v>0</v>
      </c>
      <c r="U196" s="52">
        <f>'[9]NAW4 - Refurb - NPgN'!U193</f>
        <v>0</v>
      </c>
      <c r="V196" s="52">
        <f>'[9]NAW4 - Refurb - NPgN'!V193</f>
        <v>0</v>
      </c>
      <c r="W196" s="52">
        <f>'[9]NAW4 - Refurb - NPgN'!W193</f>
        <v>0</v>
      </c>
      <c r="X196" s="59">
        <f t="shared" si="1150"/>
        <v>0</v>
      </c>
      <c r="Y196" s="52">
        <f>'[9]NAW4 - Refurb - NPgN'!Y193</f>
        <v>0</v>
      </c>
      <c r="Z196" s="52">
        <f>'[9]NAW4 - Refurb - NPgN'!Z193</f>
        <v>0</v>
      </c>
      <c r="AA196" s="52">
        <f>'[9]NAW4 - Refurb - NPgN'!AA193</f>
        <v>0</v>
      </c>
      <c r="AB196" s="52">
        <f>'[9]NAW4 - Refurb - NPgN'!AB193</f>
        <v>0</v>
      </c>
      <c r="AC196" s="52">
        <f>'[9]NAW4 - Refurb - NPgN'!AC193</f>
        <v>0</v>
      </c>
      <c r="AD196" s="59">
        <f t="shared" si="1151"/>
        <v>0</v>
      </c>
      <c r="AE196" s="52">
        <f>'[9]NAW4 - Refurb - NPgN'!AE193</f>
        <v>0</v>
      </c>
      <c r="AF196" s="52">
        <f>'[9]NAW4 - Refurb - NPgN'!AF193</f>
        <v>0</v>
      </c>
      <c r="AG196" s="52">
        <f>'[9]NAW4 - Refurb - NPgN'!AG193</f>
        <v>0</v>
      </c>
      <c r="AH196" s="52">
        <f>'[9]NAW4 - Refurb - NPgN'!AH193</f>
        <v>0</v>
      </c>
      <c r="AI196" s="52">
        <f>'[9]NAW4 - Refurb - NPgN'!AI193</f>
        <v>0</v>
      </c>
      <c r="AJ196" s="59">
        <f t="shared" si="1152"/>
        <v>0</v>
      </c>
      <c r="AK196" s="52">
        <f>'[9]NAW4 - Refurb - NPgN'!AK193</f>
        <v>0</v>
      </c>
      <c r="AL196" s="52">
        <f>'[9]NAW4 - Refurb - NPgN'!AL193</f>
        <v>0</v>
      </c>
      <c r="AM196" s="52">
        <f>'[9]NAW4 - Refurb - NPgN'!AM193</f>
        <v>0</v>
      </c>
      <c r="AN196" s="52">
        <f>'[9]NAW4 - Refurb - NPgN'!AN193</f>
        <v>0</v>
      </c>
      <c r="AO196" s="52">
        <f>'[9]NAW4 - Refurb - NPgN'!AO193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'NPgN - Probs. of Failure'!O$51</f>
        <v>1.9832758371742098E-2</v>
      </c>
      <c r="BF196" s="172">
        <f>'NPgN - Probs. of Failure'!P$51</f>
        <v>8.530024854071204E-2</v>
      </c>
      <c r="BG196" s="172">
        <f>'NPgN - Probs. of Failure'!Q$51</f>
        <v>0.24619811803394737</v>
      </c>
      <c r="BH196" s="172">
        <f>'NPgN - Probs. of Failure'!R$51</f>
        <v>0.55108857171468384</v>
      </c>
      <c r="BI196" s="172">
        <f>'NPgN - Probs. of Failure'!S$51</f>
        <v>0.8728011101049159</v>
      </c>
      <c r="BJ196" s="176"/>
      <c r="BK196" s="6"/>
      <c r="BL196" s="58" t="s">
        <v>29</v>
      </c>
      <c r="BM196" s="242">
        <f>IFERROR($BM4*'NPgN - Average Cons. of Failure'!$Q$51,0)</f>
        <v>232238.68407984113</v>
      </c>
      <c r="BN196" s="242">
        <f>IFERROR($BM4*'NPgN - Average Cons. of Failure'!$Q$51,0)</f>
        <v>232238.68407984113</v>
      </c>
      <c r="BO196" s="242">
        <f>IFERROR($BM4*'NPgN - Average Cons. of Failure'!$Q$51,0)</f>
        <v>232238.68407984113</v>
      </c>
      <c r="BP196" s="242">
        <f>IFERROR($BM4*'NPgN - Average Cons. of Failure'!$Q$51,0)</f>
        <v>232238.68407984113</v>
      </c>
      <c r="BQ196" s="242">
        <f>IFERROR($BM4*'NPgN - Average Cons. of Failure'!$Q$51,0)</f>
        <v>232238.68407984113</v>
      </c>
      <c r="BR196" s="176"/>
      <c r="BS196" s="6"/>
      <c r="BT196" s="58" t="s">
        <v>29</v>
      </c>
      <c r="BU196" s="24">
        <f t="shared" si="1046"/>
        <v>4605.9337059268373</v>
      </c>
      <c r="BV196" s="24">
        <f t="shared" si="1046"/>
        <v>19810.017472778352</v>
      </c>
      <c r="BW196" s="24">
        <f t="shared" si="1046"/>
        <v>57176.726955137339</v>
      </c>
      <c r="BX196" s="24">
        <f t="shared" si="1046"/>
        <v>127984.08470645733</v>
      </c>
      <c r="BY196" s="24">
        <f t="shared" si="1046"/>
        <v>202698.1812741902</v>
      </c>
      <c r="BZ196" s="6"/>
      <c r="CA196" s="6"/>
      <c r="CB196" s="58" t="s">
        <v>29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6.0781213186869918</v>
      </c>
      <c r="E197" s="57">
        <f t="shared" si="1147"/>
        <v>6.0781213186869918</v>
      </c>
      <c r="F197" s="58" t="s">
        <v>30</v>
      </c>
      <c r="G197" s="52">
        <f>'[9]NAW4 - Refurb - NPgN'!G194</f>
        <v>0</v>
      </c>
      <c r="H197" s="52">
        <f>'[9]NAW4 - Refurb - NPgN'!H194</f>
        <v>6.0781213186869918</v>
      </c>
      <c r="I197" s="52">
        <f>'[9]NAW4 - Refurb - NPgN'!I194</f>
        <v>0</v>
      </c>
      <c r="J197" s="52">
        <f>'[9]NAW4 - Refurb - NPgN'!J194</f>
        <v>0</v>
      </c>
      <c r="K197" s="52">
        <f>'[9]NAW4 - Refurb - NPgN'!K194</f>
        <v>0</v>
      </c>
      <c r="L197" s="59">
        <f t="shared" si="1148"/>
        <v>6.0781213186869918</v>
      </c>
      <c r="M197" s="52">
        <f>'[9]NAW4 - Refurb - NPgN'!M194</f>
        <v>0</v>
      </c>
      <c r="N197" s="52">
        <f>'[9]NAW4 - Refurb - NPgN'!N194</f>
        <v>6.0781213186869918</v>
      </c>
      <c r="O197" s="52">
        <f>'[9]NAW4 - Refurb - NPgN'!O194</f>
        <v>0</v>
      </c>
      <c r="P197" s="52">
        <f>'[9]NAW4 - Refurb - NPgN'!P194</f>
        <v>0</v>
      </c>
      <c r="Q197" s="52">
        <f>'[9]NAW4 - Refurb - NPgN'!Q194</f>
        <v>0</v>
      </c>
      <c r="R197" s="59">
        <f t="shared" si="1149"/>
        <v>6.0781213186869918</v>
      </c>
      <c r="S197" s="52">
        <f>'[9]NAW4 - Refurb - NPgN'!S194</f>
        <v>0</v>
      </c>
      <c r="T197" s="52">
        <f>'[9]NAW4 - Refurb - NPgN'!T194</f>
        <v>0</v>
      </c>
      <c r="U197" s="52">
        <f>'[9]NAW4 - Refurb - NPgN'!U194</f>
        <v>0</v>
      </c>
      <c r="V197" s="52">
        <f>'[9]NAW4 - Refurb - NPgN'!V194</f>
        <v>0</v>
      </c>
      <c r="W197" s="52">
        <f>'[9]NAW4 - Refurb - NPgN'!W194</f>
        <v>0</v>
      </c>
      <c r="X197" s="59">
        <f t="shared" si="1150"/>
        <v>0</v>
      </c>
      <c r="Y197" s="52">
        <f>'[9]NAW4 - Refurb - NPgN'!Y194</f>
        <v>0</v>
      </c>
      <c r="Z197" s="52">
        <f>'[9]NAW4 - Refurb - NPgN'!Z194</f>
        <v>6.0781213186869918</v>
      </c>
      <c r="AA197" s="52">
        <f>'[9]NAW4 - Refurb - NPgN'!AA194</f>
        <v>0</v>
      </c>
      <c r="AB197" s="52">
        <f>'[9]NAW4 - Refurb - NPgN'!AB194</f>
        <v>0</v>
      </c>
      <c r="AC197" s="52">
        <f>'[9]NAW4 - Refurb - NPgN'!AC194</f>
        <v>0</v>
      </c>
      <c r="AD197" s="59">
        <f t="shared" si="1151"/>
        <v>6.0781213186869918</v>
      </c>
      <c r="AE197" s="52">
        <f>'[9]NAW4 - Refurb - NPgN'!AE194</f>
        <v>0</v>
      </c>
      <c r="AF197" s="52">
        <f>'[9]NAW4 - Refurb - NPgN'!AF194</f>
        <v>0</v>
      </c>
      <c r="AG197" s="52">
        <f>'[9]NAW4 - Refurb - NPgN'!AG194</f>
        <v>0</v>
      </c>
      <c r="AH197" s="52">
        <f>'[9]NAW4 - Refurb - NPgN'!AH194</f>
        <v>0</v>
      </c>
      <c r="AI197" s="52">
        <f>'[9]NAW4 - Refurb - NPgN'!AI194</f>
        <v>0</v>
      </c>
      <c r="AJ197" s="59">
        <f t="shared" si="1152"/>
        <v>0</v>
      </c>
      <c r="AK197" s="52">
        <f>'[9]NAW4 - Refurb - NPgN'!AK194</f>
        <v>0</v>
      </c>
      <c r="AL197" s="52">
        <f>'[9]NAW4 - Refurb - NPgN'!AL194</f>
        <v>6.0781213186869918</v>
      </c>
      <c r="AM197" s="52">
        <f>'[9]NAW4 - Refurb - NPgN'!AM194</f>
        <v>0</v>
      </c>
      <c r="AN197" s="52">
        <f>'[9]NAW4 - Refurb - NPgN'!AN194</f>
        <v>0</v>
      </c>
      <c r="AO197" s="52">
        <f>'[9]NAW4 - Refurb - NPgN'!AO194</f>
        <v>0</v>
      </c>
      <c r="AP197" s="59">
        <f t="shared" si="1153"/>
        <v>6.0781213186869918</v>
      </c>
      <c r="BB197" s="6"/>
      <c r="BC197" s="6"/>
      <c r="BD197" s="58" t="s">
        <v>30</v>
      </c>
      <c r="BE197" s="172">
        <f>'NPgN - Probs. of Failure'!O$51</f>
        <v>1.9832758371742098E-2</v>
      </c>
      <c r="BF197" s="172">
        <f>'NPgN - Probs. of Failure'!P$51</f>
        <v>8.530024854071204E-2</v>
      </c>
      <c r="BG197" s="172">
        <f>'NPgN - Probs. of Failure'!Q$51</f>
        <v>0.24619811803394737</v>
      </c>
      <c r="BH197" s="172">
        <f>'NPgN - Probs. of Failure'!R$51</f>
        <v>0.55108857171468384</v>
      </c>
      <c r="BI197" s="172">
        <f>'NPgN - Probs. of Failure'!S$51</f>
        <v>0.8728011101049159</v>
      </c>
      <c r="BJ197" s="176"/>
      <c r="BK197" s="6"/>
      <c r="BL197" s="58" t="s">
        <v>30</v>
      </c>
      <c r="BM197" s="242">
        <f>IFERROR($BM5*'NPgN - Average Cons. of Failure'!$Q$51,0)</f>
        <v>387064.47346640192</v>
      </c>
      <c r="BN197" s="242">
        <f>IFERROR($BM5*'NPgN - Average Cons. of Failure'!$Q$51,0)</f>
        <v>387064.47346640192</v>
      </c>
      <c r="BO197" s="242">
        <f>IFERROR($BM5*'NPgN - Average Cons. of Failure'!$Q$51,0)</f>
        <v>387064.47346640192</v>
      </c>
      <c r="BP197" s="242">
        <f>IFERROR($BM5*'NPgN - Average Cons. of Failure'!$Q$51,0)</f>
        <v>387064.47346640192</v>
      </c>
      <c r="BQ197" s="242">
        <f>IFERROR($BM5*'NPgN - Average Cons. of Failure'!$Q$51,0)</f>
        <v>387064.47346640192</v>
      </c>
      <c r="BR197" s="176"/>
      <c r="BS197" s="6"/>
      <c r="BT197" s="58" t="s">
        <v>30</v>
      </c>
      <c r="BU197" s="24">
        <f t="shared" si="1046"/>
        <v>7676.5561765447301</v>
      </c>
      <c r="BV197" s="24">
        <f t="shared" si="1046"/>
        <v>33016.695787963923</v>
      </c>
      <c r="BW197" s="24">
        <f t="shared" si="1046"/>
        <v>95294.544925228911</v>
      </c>
      <c r="BX197" s="24">
        <f t="shared" si="1046"/>
        <v>213306.80784409557</v>
      </c>
      <c r="BY197" s="24">
        <f t="shared" si="1046"/>
        <v>337830.30212365038</v>
      </c>
      <c r="BZ197" s="6"/>
      <c r="CA197" s="6"/>
      <c r="CB197" s="58" t="s">
        <v>30</v>
      </c>
      <c r="CC197" s="195">
        <f t="shared" si="1154"/>
        <v>0</v>
      </c>
      <c r="CD197" s="195">
        <f t="shared" si="1140"/>
        <v>200679.48254142652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200679.48254142652</v>
      </c>
      <c r="CI197" s="68"/>
      <c r="CJ197" s="68"/>
      <c r="CK197" s="195">
        <f t="shared" si="1141"/>
        <v>0</v>
      </c>
      <c r="CL197" s="195">
        <f t="shared" si="1141"/>
        <v>200679.48254142652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200679.48254142652</v>
      </c>
      <c r="CS197" s="195">
        <f t="shared" si="1155"/>
        <v>0</v>
      </c>
      <c r="CT197" s="195">
        <f t="shared" si="1142"/>
        <v>200679.48254142652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200679.48254142652</v>
      </c>
      <c r="CY197" s="6"/>
      <c r="CZ197" s="6"/>
      <c r="DA197" s="195">
        <f t="shared" si="1156"/>
        <v>0</v>
      </c>
      <c r="DB197" s="195">
        <f t="shared" si="1143"/>
        <v>200679.48254142652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200679.48254142652</v>
      </c>
      <c r="DG197" s="6"/>
      <c r="DH197" s="6"/>
      <c r="DI197" s="195">
        <f t="shared" si="1157"/>
        <v>0</v>
      </c>
      <c r="DJ197" s="195">
        <f t="shared" si="1144"/>
        <v>200679.48254142652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200679.48254142652</v>
      </c>
      <c r="DO197" s="6"/>
      <c r="DP197" s="6"/>
      <c r="DQ197" s="195">
        <f t="shared" si="1158"/>
        <v>0</v>
      </c>
      <c r="DR197" s="195">
        <f t="shared" si="1145"/>
        <v>200679.48254142652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200679.48254142652</v>
      </c>
    </row>
    <row r="198" spans="1:126" ht="25.5" customHeight="1" thickBot="1">
      <c r="A198" s="19"/>
      <c r="B198" s="60"/>
      <c r="C198" s="61"/>
      <c r="D198" s="62">
        <f>SUM(D194:D197)</f>
        <v>38.891999999999996</v>
      </c>
      <c r="E198" s="63">
        <f>SUM(E194:E197)</f>
        <v>38.891999999999996</v>
      </c>
      <c r="F198" s="64"/>
      <c r="G198" s="65">
        <f>SUM(G194:G197)</f>
        <v>30.57027863254304</v>
      </c>
      <c r="H198" s="66">
        <f t="shared" ref="H198:K198" si="1159">SUM(H194:H197)</f>
        <v>8.2301655047984585</v>
      </c>
      <c r="I198" s="66">
        <f t="shared" si="1159"/>
        <v>1E-3</v>
      </c>
      <c r="J198" s="66">
        <f t="shared" si="1159"/>
        <v>8.3555862658498389E-2</v>
      </c>
      <c r="K198" s="66">
        <f t="shared" si="1159"/>
        <v>6.9999999999999993E-3</v>
      </c>
      <c r="L198" s="67"/>
      <c r="M198" s="65">
        <f>SUM(M194:M197)</f>
        <v>24.670278632543038</v>
      </c>
      <c r="N198" s="66">
        <f t="shared" ref="N198:Q198" si="1160">SUM(N194:N197)</f>
        <v>8.2301655047984585</v>
      </c>
      <c r="O198" s="66">
        <f t="shared" si="1160"/>
        <v>1E-3</v>
      </c>
      <c r="P198" s="66">
        <f t="shared" si="1160"/>
        <v>8.3555862658498389E-2</v>
      </c>
      <c r="Q198" s="66">
        <f t="shared" si="1160"/>
        <v>6.9999999999999993E-3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30.57027863254304</v>
      </c>
      <c r="Z198" s="66">
        <f t="shared" ref="Z198:AC198" si="1162">SUM(Z194:Z197)</f>
        <v>8.2301655047984585</v>
      </c>
      <c r="AA198" s="66">
        <f t="shared" si="1162"/>
        <v>1E-3</v>
      </c>
      <c r="AB198" s="66">
        <f t="shared" si="1162"/>
        <v>8.3555862658498389E-2</v>
      </c>
      <c r="AC198" s="66">
        <f t="shared" si="1162"/>
        <v>6.9999999999999993E-3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30.57027863254304</v>
      </c>
      <c r="AL198" s="66">
        <f t="shared" ref="AL198:AO198" si="1164">SUM(AL194:AL197)</f>
        <v>8.2301655047984585</v>
      </c>
      <c r="AM198" s="66">
        <f t="shared" si="1164"/>
        <v>1E-3</v>
      </c>
      <c r="AN198" s="66">
        <f t="shared" si="1164"/>
        <v>8.3555862658498389E-2</v>
      </c>
      <c r="AO198" s="66">
        <f t="shared" si="1164"/>
        <v>6.9999999999999993E-3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53027.178347843757</v>
      </c>
      <c r="CD198" s="197">
        <f t="shared" ref="CD198:CG198" si="1165">SUM(CD194:CD197)</f>
        <v>222665.25442182715</v>
      </c>
      <c r="CE198" s="197">
        <f t="shared" si="1165"/>
        <v>38.117817970091565</v>
      </c>
      <c r="CF198" s="197">
        <f t="shared" si="1165"/>
        <v>7129.2137361375826</v>
      </c>
      <c r="CG198" s="197">
        <f t="shared" si="1165"/>
        <v>945.92484594622078</v>
      </c>
      <c r="CH198" s="198">
        <f t="shared" si="872"/>
        <v>283805.68916972482</v>
      </c>
      <c r="CI198" s="68"/>
      <c r="CJ198" s="68"/>
      <c r="CK198" s="197">
        <f>SUM(CK194:CK197)</f>
        <v>65708.849151495655</v>
      </c>
      <c r="CL198" s="197">
        <f t="shared" ref="CL198:CO198" si="1166">SUM(CL194:CL197)</f>
        <v>222665.25442182715</v>
      </c>
      <c r="CM198" s="197">
        <f t="shared" si="1166"/>
        <v>38.117817970091565</v>
      </c>
      <c r="CN198" s="197">
        <f t="shared" si="1166"/>
        <v>7129.2137361375826</v>
      </c>
      <c r="CO198" s="197">
        <f t="shared" si="1166"/>
        <v>945.92484594622078</v>
      </c>
      <c r="CP198" s="198">
        <f t="shared" si="813"/>
        <v>296487.35997337673</v>
      </c>
      <c r="CS198" s="197">
        <f>SUM(CS194:CS197)</f>
        <v>65708.849151495655</v>
      </c>
      <c r="CT198" s="197">
        <f t="shared" ref="CT198:CW198" si="1167">SUM(CT194:CT197)</f>
        <v>222665.25442182715</v>
      </c>
      <c r="CU198" s="197">
        <f t="shared" si="1167"/>
        <v>38.117817970091565</v>
      </c>
      <c r="CV198" s="197">
        <f t="shared" si="1167"/>
        <v>7129.2137361375826</v>
      </c>
      <c r="CW198" s="197">
        <f t="shared" si="1167"/>
        <v>945.92484594622078</v>
      </c>
      <c r="CX198" s="198">
        <f t="shared" si="815"/>
        <v>296487.35997337673</v>
      </c>
      <c r="CY198" s="6"/>
      <c r="CZ198" s="6"/>
      <c r="DA198" s="197">
        <f>SUM(DA194:DA197)</f>
        <v>65708.849151495655</v>
      </c>
      <c r="DB198" s="197">
        <f t="shared" ref="DB198:DE198" si="1168">SUM(DB194:DB197)</f>
        <v>222665.25442182715</v>
      </c>
      <c r="DC198" s="197">
        <f t="shared" si="1168"/>
        <v>38.117817970091565</v>
      </c>
      <c r="DD198" s="197">
        <f t="shared" si="1168"/>
        <v>7129.2137361375826</v>
      </c>
      <c r="DE198" s="197">
        <f t="shared" si="1168"/>
        <v>945.92484594622078</v>
      </c>
      <c r="DF198" s="198">
        <f t="shared" si="817"/>
        <v>296487.35997337673</v>
      </c>
      <c r="DG198" s="6"/>
      <c r="DH198" s="6"/>
      <c r="DI198" s="197">
        <f>SUM(DI194:DI197)</f>
        <v>65708.849151495655</v>
      </c>
      <c r="DJ198" s="197">
        <f t="shared" ref="DJ198:DM198" si="1169">SUM(DJ194:DJ197)</f>
        <v>222665.25442182715</v>
      </c>
      <c r="DK198" s="197">
        <f t="shared" si="1169"/>
        <v>38.117817970091565</v>
      </c>
      <c r="DL198" s="197">
        <f t="shared" si="1169"/>
        <v>7129.2137361375826</v>
      </c>
      <c r="DM198" s="197">
        <f t="shared" si="1169"/>
        <v>945.92484594622078</v>
      </c>
      <c r="DN198" s="198">
        <f t="shared" si="826"/>
        <v>296487.35997337673</v>
      </c>
      <c r="DO198" s="6"/>
      <c r="DP198" s="6"/>
      <c r="DQ198" s="197">
        <f>SUM(DQ194:DQ197)</f>
        <v>65708.849151495655</v>
      </c>
      <c r="DR198" s="197">
        <f t="shared" ref="DR198:DU198" si="1170">SUM(DR194:DR197)</f>
        <v>222665.25442182715</v>
      </c>
      <c r="DS198" s="197">
        <f t="shared" si="1170"/>
        <v>38.117817970091565</v>
      </c>
      <c r="DT198" s="197">
        <f t="shared" si="1170"/>
        <v>7129.2137361375826</v>
      </c>
      <c r="DU198" s="197">
        <f t="shared" si="1170"/>
        <v>945.92484594622078</v>
      </c>
      <c r="DV198" s="198">
        <f t="shared" si="820"/>
        <v>296487.35997337673</v>
      </c>
    </row>
    <row r="199" spans="1:126" ht="25.5" customHeight="1">
      <c r="A199" s="19"/>
      <c r="B199" s="48" t="s">
        <v>55</v>
      </c>
      <c r="C199" s="48"/>
      <c r="D199" s="49">
        <f>L199</f>
        <v>572</v>
      </c>
      <c r="E199" s="50">
        <f>D199+SUM(AE199:AI199)</f>
        <v>572</v>
      </c>
      <c r="F199" s="51" t="s">
        <v>25</v>
      </c>
      <c r="G199" s="52">
        <f>'[9]NAW4 - Refurb - NPgN'!G196</f>
        <v>145</v>
      </c>
      <c r="H199" s="52">
        <f>'[9]NAW4 - Refurb - NPgN'!H196</f>
        <v>227</v>
      </c>
      <c r="I199" s="52">
        <f>'[9]NAW4 - Refurb - NPgN'!I196</f>
        <v>58</v>
      </c>
      <c r="J199" s="52">
        <f>'[9]NAW4 - Refurb - NPgN'!J196</f>
        <v>28</v>
      </c>
      <c r="K199" s="52">
        <f>'[9]NAW4 - Refurb - NPgN'!K196</f>
        <v>114</v>
      </c>
      <c r="L199" s="53">
        <f>SUM(G199:K199)</f>
        <v>572</v>
      </c>
      <c r="M199" s="52">
        <f>'[9]NAW4 - Refurb - NPgN'!M196</f>
        <v>52</v>
      </c>
      <c r="N199" s="52">
        <f>'[9]NAW4 - Refurb - NPgN'!N196</f>
        <v>139</v>
      </c>
      <c r="O199" s="52">
        <f>'[9]NAW4 - Refurb - NPgN'!O196</f>
        <v>94</v>
      </c>
      <c r="P199" s="52">
        <f>'[9]NAW4 - Refurb - NPgN'!P196</f>
        <v>35</v>
      </c>
      <c r="Q199" s="52">
        <f>'[9]NAW4 - Refurb - NPgN'!Q196</f>
        <v>252</v>
      </c>
      <c r="R199" s="53">
        <f>SUM(M199:Q199)</f>
        <v>572</v>
      </c>
      <c r="S199" s="52">
        <f>'[9]NAW4 - Refurb - NPgN'!S196</f>
        <v>116</v>
      </c>
      <c r="T199" s="52">
        <f>'[9]NAW4 - Refurb - NPgN'!T196</f>
        <v>0</v>
      </c>
      <c r="U199" s="52">
        <f>'[9]NAW4 - Refurb - NPgN'!U196</f>
        <v>0</v>
      </c>
      <c r="V199" s="52">
        <f>'[9]NAW4 - Refurb - NPgN'!V196</f>
        <v>0</v>
      </c>
      <c r="W199" s="52">
        <f>'[9]NAW4 - Refurb - NPgN'!W196</f>
        <v>-116</v>
      </c>
      <c r="X199" s="53">
        <f>SUM(S199:W199)</f>
        <v>0</v>
      </c>
      <c r="Y199" s="54">
        <f>'[9]NAW4 - Refurb - NPgN'!Y196</f>
        <v>88</v>
      </c>
      <c r="Z199" s="54">
        <f>'[9]NAW4 - Refurb - NPgN'!Z196</f>
        <v>237</v>
      </c>
      <c r="AA199" s="54">
        <f>'[9]NAW4 - Refurb - NPgN'!AA196</f>
        <v>56</v>
      </c>
      <c r="AB199" s="54">
        <f>'[9]NAW4 - Refurb - NPgN'!AB196</f>
        <v>46</v>
      </c>
      <c r="AC199" s="54">
        <f>'[9]NAW4 - Refurb - NPgN'!AC196</f>
        <v>145</v>
      </c>
      <c r="AD199" s="53">
        <f>SUM(Y199:AC199)</f>
        <v>572</v>
      </c>
      <c r="AE199" s="54">
        <f>'[9]NAW4 - Refurb - NPgN'!AE196</f>
        <v>119</v>
      </c>
      <c r="AF199" s="54">
        <f>'[9]NAW4 - Refurb - NPgN'!AF196</f>
        <v>34</v>
      </c>
      <c r="AG199" s="54">
        <f>'[9]NAW4 - Refurb - NPgN'!AG196</f>
        <v>0</v>
      </c>
      <c r="AH199" s="54">
        <f>'[9]NAW4 - Refurb - NPgN'!AH196</f>
        <v>-21</v>
      </c>
      <c r="AI199" s="54">
        <f>'[9]NAW4 - Refurb - NPgN'!AI196</f>
        <v>-132</v>
      </c>
      <c r="AJ199" s="53">
        <f>SUM(AE199:AI199)</f>
        <v>0</v>
      </c>
      <c r="AK199" s="54">
        <f>'[9]NAW4 - Refurb - NPgN'!AK196</f>
        <v>34</v>
      </c>
      <c r="AL199" s="54">
        <f>'[9]NAW4 - Refurb - NPgN'!AL196</f>
        <v>111</v>
      </c>
      <c r="AM199" s="54">
        <f>'[9]NAW4 - Refurb - NPgN'!AM196</f>
        <v>180</v>
      </c>
      <c r="AN199" s="54">
        <f>'[9]NAW4 - Refurb - NPgN'!AN196</f>
        <v>56</v>
      </c>
      <c r="AO199" s="54">
        <f>'[9]NAW4 - Refurb - NPgN'!AO196</f>
        <v>191</v>
      </c>
      <c r="AP199" s="53">
        <f>SUM(AK199:AO199)</f>
        <v>572</v>
      </c>
      <c r="AW199" s="71"/>
      <c r="BB199" s="6"/>
      <c r="BC199" s="6"/>
      <c r="BD199" s="51" t="s">
        <v>25</v>
      </c>
      <c r="BE199" s="172">
        <f>'NPgN - Probs. of Failure'!O$52</f>
        <v>0</v>
      </c>
      <c r="BF199" s="172">
        <f>'NPgN - Probs. of Failure'!P$52</f>
        <v>0</v>
      </c>
      <c r="BG199" s="172">
        <f>'NPgN - Probs. of Failure'!Q$52</f>
        <v>0</v>
      </c>
      <c r="BH199" s="172">
        <f>'NPgN - Probs. of Failure'!R$52</f>
        <v>0</v>
      </c>
      <c r="BI199" s="172">
        <f>'NPgN - Probs. of Failure'!S$52</f>
        <v>0</v>
      </c>
      <c r="BJ199" s="175"/>
      <c r="BK199" s="6"/>
      <c r="BL199" s="51" t="s">
        <v>25</v>
      </c>
      <c r="BM199" s="194">
        <f>$BM2*'NPgN - Average Cons. of Failure'!$Q$52</f>
        <v>66033.559223763121</v>
      </c>
      <c r="BN199" s="194">
        <f>$BM2*'NPgN - Average Cons. of Failure'!$Q$52</f>
        <v>66033.559223763121</v>
      </c>
      <c r="BO199" s="194">
        <f>$BM2*'NPgN - Average Cons. of Failure'!$Q$52</f>
        <v>66033.559223763121</v>
      </c>
      <c r="BP199" s="194">
        <f>$BM2*'NPgN - Average Cons. of Failure'!$Q$52</f>
        <v>66033.559223763121</v>
      </c>
      <c r="BQ199" s="194">
        <f>$BM2*'NPgN - Average Cons. of Failure'!$Q$52</f>
        <v>66033.559223763121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0</v>
      </c>
      <c r="BX199" s="24">
        <f t="shared" si="1046"/>
        <v>0</v>
      </c>
      <c r="BY199" s="24">
        <f t="shared" si="1046"/>
        <v>0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363</v>
      </c>
      <c r="E200" s="57">
        <f t="shared" ref="E200:E202" si="1178">D200+SUM(AE200:AI200)</f>
        <v>363</v>
      </c>
      <c r="F200" s="58" t="s">
        <v>27</v>
      </c>
      <c r="G200" s="52">
        <f>'[9]NAW4 - Refurb - NPgN'!G197</f>
        <v>184</v>
      </c>
      <c r="H200" s="52">
        <f>'[9]NAW4 - Refurb - NPgN'!H197</f>
        <v>73</v>
      </c>
      <c r="I200" s="52">
        <f>'[9]NAW4 - Refurb - NPgN'!I197</f>
        <v>9</v>
      </c>
      <c r="J200" s="52">
        <f>'[9]NAW4 - Refurb - NPgN'!J197</f>
        <v>41</v>
      </c>
      <c r="K200" s="52">
        <f>'[9]NAW4 - Refurb - NPgN'!K197</f>
        <v>56</v>
      </c>
      <c r="L200" s="59">
        <f t="shared" ref="L200:L202" si="1179">SUM(G200:K200)</f>
        <v>363</v>
      </c>
      <c r="M200" s="52">
        <f>'[9]NAW4 - Refurb - NPgN'!M197</f>
        <v>17</v>
      </c>
      <c r="N200" s="52">
        <f>'[9]NAW4 - Refurb - NPgN'!N197</f>
        <v>67</v>
      </c>
      <c r="O200" s="52">
        <f>'[9]NAW4 - Refurb - NPgN'!O197</f>
        <v>23</v>
      </c>
      <c r="P200" s="52">
        <f>'[9]NAW4 - Refurb - NPgN'!P197</f>
        <v>48</v>
      </c>
      <c r="Q200" s="52">
        <f>'[9]NAW4 - Refurb - NPgN'!Q197</f>
        <v>208</v>
      </c>
      <c r="R200" s="59">
        <f t="shared" ref="R200:R202" si="1180">SUM(M200:Q200)</f>
        <v>363</v>
      </c>
      <c r="S200" s="52">
        <f>'[9]NAW4 - Refurb - NPgN'!S197</f>
        <v>18</v>
      </c>
      <c r="T200" s="52">
        <f>'[9]NAW4 - Refurb - NPgN'!T197</f>
        <v>0</v>
      </c>
      <c r="U200" s="52">
        <f>'[9]NAW4 - Refurb - NPgN'!U197</f>
        <v>0</v>
      </c>
      <c r="V200" s="52">
        <f>'[9]NAW4 - Refurb - NPgN'!V197</f>
        <v>0</v>
      </c>
      <c r="W200" s="52">
        <f>'[9]NAW4 - Refurb - NPgN'!W197</f>
        <v>-18</v>
      </c>
      <c r="X200" s="59">
        <f t="shared" ref="X200:X202" si="1181">SUM(S200:W200)</f>
        <v>0</v>
      </c>
      <c r="Y200" s="52">
        <f>'[9]NAW4 - Refurb - NPgN'!Y197</f>
        <v>115</v>
      </c>
      <c r="Z200" s="52">
        <f>'[9]NAW4 - Refurb - NPgN'!Z197</f>
        <v>88</v>
      </c>
      <c r="AA200" s="52">
        <f>'[9]NAW4 - Refurb - NPgN'!AA197</f>
        <v>56</v>
      </c>
      <c r="AB200" s="52">
        <f>'[9]NAW4 - Refurb - NPgN'!AB197</f>
        <v>7</v>
      </c>
      <c r="AC200" s="52">
        <f>'[9]NAW4 - Refurb - NPgN'!AC197</f>
        <v>97</v>
      </c>
      <c r="AD200" s="59">
        <f t="shared" ref="AD200:AD202" si="1182">SUM(Y200:AC200)</f>
        <v>363</v>
      </c>
      <c r="AE200" s="52">
        <f>'[9]NAW4 - Refurb - NPgN'!AE197</f>
        <v>96</v>
      </c>
      <c r="AF200" s="52">
        <f>'[9]NAW4 - Refurb - NPgN'!AF197</f>
        <v>36</v>
      </c>
      <c r="AG200" s="52">
        <f>'[9]NAW4 - Refurb - NPgN'!AG197</f>
        <v>0</v>
      </c>
      <c r="AH200" s="52">
        <f>'[9]NAW4 - Refurb - NPgN'!AH197</f>
        <v>-34</v>
      </c>
      <c r="AI200" s="52">
        <f>'[9]NAW4 - Refurb - NPgN'!AI197</f>
        <v>-98</v>
      </c>
      <c r="AJ200" s="59">
        <f t="shared" ref="AJ200:AJ202" si="1183">SUM(AE200:AI200)</f>
        <v>0</v>
      </c>
      <c r="AK200" s="52">
        <f>'[9]NAW4 - Refurb - NPgN'!AK197</f>
        <v>4</v>
      </c>
      <c r="AL200" s="52">
        <f>'[9]NAW4 - Refurb - NPgN'!AL197</f>
        <v>171</v>
      </c>
      <c r="AM200" s="52">
        <f>'[9]NAW4 - Refurb - NPgN'!AM197</f>
        <v>28</v>
      </c>
      <c r="AN200" s="52">
        <f>'[9]NAW4 - Refurb - NPgN'!AN197</f>
        <v>56</v>
      </c>
      <c r="AO200" s="52">
        <f>'[9]NAW4 - Refurb - NPgN'!AO197</f>
        <v>104</v>
      </c>
      <c r="AP200" s="59">
        <f t="shared" ref="AP200:AP202" si="1184">SUM(AK200:AO200)</f>
        <v>363</v>
      </c>
      <c r="AR200" s="88"/>
      <c r="BB200" s="6"/>
      <c r="BC200" s="6"/>
      <c r="BD200" s="58" t="s">
        <v>27</v>
      </c>
      <c r="BE200" s="172">
        <f>'NPgN - Probs. of Failure'!O$52</f>
        <v>0</v>
      </c>
      <c r="BF200" s="172">
        <f>'NPgN - Probs. of Failure'!P$52</f>
        <v>0</v>
      </c>
      <c r="BG200" s="172">
        <f>'NPgN - Probs. of Failure'!Q$52</f>
        <v>0</v>
      </c>
      <c r="BH200" s="172">
        <f>'NPgN - Probs. of Failure'!R$52</f>
        <v>0</v>
      </c>
      <c r="BI200" s="172">
        <f>'NPgN - Probs. of Failure'!S$52</f>
        <v>0</v>
      </c>
      <c r="BJ200" s="176"/>
      <c r="BK200" s="6"/>
      <c r="BL200" s="58" t="s">
        <v>27</v>
      </c>
      <c r="BM200" s="194">
        <f>$BM3*'NPgN - Average Cons. of Failure'!$Q$52</f>
        <v>94333.656033947322</v>
      </c>
      <c r="BN200" s="194">
        <f>$BM3*'NPgN - Average Cons. of Failure'!$Q$52</f>
        <v>94333.656033947322</v>
      </c>
      <c r="BO200" s="194">
        <f>$BM3*'NPgN - Average Cons. of Failure'!$Q$52</f>
        <v>94333.656033947322</v>
      </c>
      <c r="BP200" s="194">
        <f>$BM3*'NPgN - Average Cons. of Failure'!$Q$52</f>
        <v>94333.656033947322</v>
      </c>
      <c r="BQ200" s="194">
        <f>$BM3*'NPgN - Average Cons. of Failure'!$Q$52</f>
        <v>94333.656033947322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0</v>
      </c>
      <c r="BX200" s="24">
        <f t="shared" si="1046"/>
        <v>0</v>
      </c>
      <c r="BY200" s="24">
        <f t="shared" si="1046"/>
        <v>0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0</v>
      </c>
      <c r="CF200" s="195">
        <f t="shared" si="1171"/>
        <v>0</v>
      </c>
      <c r="CG200" s="195">
        <f t="shared" si="1171"/>
        <v>0</v>
      </c>
      <c r="CH200" s="198">
        <f t="shared" si="872"/>
        <v>0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0</v>
      </c>
      <c r="CN200" s="195">
        <f t="shared" si="1172"/>
        <v>0</v>
      </c>
      <c r="CO200" s="195">
        <f t="shared" si="1172"/>
        <v>0</v>
      </c>
      <c r="CP200" s="198">
        <f t="shared" si="813"/>
        <v>0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0</v>
      </c>
      <c r="CV200" s="195">
        <f t="shared" si="1173"/>
        <v>0</v>
      </c>
      <c r="CW200" s="195">
        <f t="shared" si="1173"/>
        <v>0</v>
      </c>
      <c r="CX200" s="198">
        <f t="shared" si="815"/>
        <v>0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0</v>
      </c>
      <c r="DD200" s="195">
        <f t="shared" si="1174"/>
        <v>0</v>
      </c>
      <c r="DE200" s="195">
        <f t="shared" si="1174"/>
        <v>0</v>
      </c>
      <c r="DF200" s="198">
        <f t="shared" si="817"/>
        <v>0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0</v>
      </c>
      <c r="DL200" s="195">
        <f t="shared" si="1175"/>
        <v>0</v>
      </c>
      <c r="DM200" s="195">
        <f t="shared" si="1175"/>
        <v>0</v>
      </c>
      <c r="DN200" s="198">
        <f t="shared" si="826"/>
        <v>0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0</v>
      </c>
      <c r="DT200" s="195">
        <f t="shared" si="1176"/>
        <v>0</v>
      </c>
      <c r="DU200" s="195">
        <f t="shared" si="1176"/>
        <v>0</v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122</v>
      </c>
      <c r="E201" s="57">
        <f t="shared" si="1178"/>
        <v>122</v>
      </c>
      <c r="F201" s="58" t="s">
        <v>29</v>
      </c>
      <c r="G201" s="52">
        <f>'[9]NAW4 - Refurb - NPgN'!G198</f>
        <v>28</v>
      </c>
      <c r="H201" s="52">
        <f>'[9]NAW4 - Refurb - NPgN'!H198</f>
        <v>66</v>
      </c>
      <c r="I201" s="52">
        <f>'[9]NAW4 - Refurb - NPgN'!I198</f>
        <v>0</v>
      </c>
      <c r="J201" s="52">
        <f>'[9]NAW4 - Refurb - NPgN'!J198</f>
        <v>23</v>
      </c>
      <c r="K201" s="52">
        <f>'[9]NAW4 - Refurb - NPgN'!K198</f>
        <v>5</v>
      </c>
      <c r="L201" s="59">
        <f t="shared" si="1179"/>
        <v>122</v>
      </c>
      <c r="M201" s="52">
        <f>'[9]NAW4 - Refurb - NPgN'!M198</f>
        <v>4</v>
      </c>
      <c r="N201" s="52">
        <f>'[9]NAW4 - Refurb - NPgN'!N198</f>
        <v>8</v>
      </c>
      <c r="O201" s="52">
        <f>'[9]NAW4 - Refurb - NPgN'!O198</f>
        <v>13</v>
      </c>
      <c r="P201" s="52">
        <f>'[9]NAW4 - Refurb - NPgN'!P198</f>
        <v>26</v>
      </c>
      <c r="Q201" s="52">
        <f>'[9]NAW4 - Refurb - NPgN'!Q198</f>
        <v>71</v>
      </c>
      <c r="R201" s="59">
        <f t="shared" si="1180"/>
        <v>122</v>
      </c>
      <c r="S201" s="52">
        <f>'[9]NAW4 - Refurb - NPgN'!S198</f>
        <v>2</v>
      </c>
      <c r="T201" s="52">
        <f>'[9]NAW4 - Refurb - NPgN'!T198</f>
        <v>0</v>
      </c>
      <c r="U201" s="52">
        <f>'[9]NAW4 - Refurb - NPgN'!U198</f>
        <v>0</v>
      </c>
      <c r="V201" s="52">
        <f>'[9]NAW4 - Refurb - NPgN'!V198</f>
        <v>0</v>
      </c>
      <c r="W201" s="52">
        <f>'[9]NAW4 - Refurb - NPgN'!W198</f>
        <v>-2</v>
      </c>
      <c r="X201" s="59">
        <f t="shared" si="1181"/>
        <v>0</v>
      </c>
      <c r="Y201" s="52">
        <f>'[9]NAW4 - Refurb - NPgN'!Y198</f>
        <v>10</v>
      </c>
      <c r="Z201" s="52">
        <f>'[9]NAW4 - Refurb - NPgN'!Z198</f>
        <v>82</v>
      </c>
      <c r="AA201" s="52">
        <f>'[9]NAW4 - Refurb - NPgN'!AA198</f>
        <v>2</v>
      </c>
      <c r="AB201" s="52">
        <f>'[9]NAW4 - Refurb - NPgN'!AB198</f>
        <v>0</v>
      </c>
      <c r="AC201" s="52">
        <f>'[9]NAW4 - Refurb - NPgN'!AC198</f>
        <v>28</v>
      </c>
      <c r="AD201" s="59">
        <f t="shared" si="1182"/>
        <v>122</v>
      </c>
      <c r="AE201" s="52">
        <f>'[9]NAW4 - Refurb - NPgN'!AE198</f>
        <v>5</v>
      </c>
      <c r="AF201" s="52">
        <f>'[9]NAW4 - Refurb - NPgN'!AF198</f>
        <v>1</v>
      </c>
      <c r="AG201" s="52">
        <f>'[9]NAW4 - Refurb - NPgN'!AG198</f>
        <v>0</v>
      </c>
      <c r="AH201" s="52">
        <f>'[9]NAW4 - Refurb - NPgN'!AH198</f>
        <v>0</v>
      </c>
      <c r="AI201" s="52">
        <f>'[9]NAW4 - Refurb - NPgN'!AI198</f>
        <v>-6</v>
      </c>
      <c r="AJ201" s="59">
        <f t="shared" si="1183"/>
        <v>0</v>
      </c>
      <c r="AK201" s="52">
        <f>'[9]NAW4 - Refurb - NPgN'!AK198</f>
        <v>2</v>
      </c>
      <c r="AL201" s="52">
        <f>'[9]NAW4 - Refurb - NPgN'!AL198</f>
        <v>26</v>
      </c>
      <c r="AM201" s="52">
        <f>'[9]NAW4 - Refurb - NPgN'!AM198</f>
        <v>64</v>
      </c>
      <c r="AN201" s="52">
        <f>'[9]NAW4 - Refurb - NPgN'!AN198</f>
        <v>2</v>
      </c>
      <c r="AO201" s="52">
        <f>'[9]NAW4 - Refurb - NPgN'!AO198</f>
        <v>28</v>
      </c>
      <c r="AP201" s="59">
        <f t="shared" si="1184"/>
        <v>122</v>
      </c>
      <c r="AR201" s="88"/>
      <c r="BB201" s="6"/>
      <c r="BC201" s="6"/>
      <c r="BD201" s="58" t="s">
        <v>29</v>
      </c>
      <c r="BE201" s="172">
        <f>'NPgN - Probs. of Failure'!O$52</f>
        <v>0</v>
      </c>
      <c r="BF201" s="172">
        <f>'NPgN - Probs. of Failure'!P$52</f>
        <v>0</v>
      </c>
      <c r="BG201" s="172">
        <f>'NPgN - Probs. of Failure'!Q$52</f>
        <v>0</v>
      </c>
      <c r="BH201" s="172">
        <f>'NPgN - Probs. of Failure'!R$52</f>
        <v>0</v>
      </c>
      <c r="BI201" s="172">
        <f>'NPgN - Probs. of Failure'!S$52</f>
        <v>0</v>
      </c>
      <c r="BJ201" s="176"/>
      <c r="BK201" s="6"/>
      <c r="BL201" s="58" t="s">
        <v>29</v>
      </c>
      <c r="BM201" s="194">
        <f>$BM4*'NPgN - Average Cons. of Failure'!$Q$52</f>
        <v>141500.48405092099</v>
      </c>
      <c r="BN201" s="194">
        <f>$BM4*'NPgN - Average Cons. of Failure'!$Q$52</f>
        <v>141500.48405092099</v>
      </c>
      <c r="BO201" s="194">
        <f>$BM4*'NPgN - Average Cons. of Failure'!$Q$52</f>
        <v>141500.48405092099</v>
      </c>
      <c r="BP201" s="194">
        <f>$BM4*'NPgN - Average Cons. of Failure'!$Q$52</f>
        <v>141500.48405092099</v>
      </c>
      <c r="BQ201" s="194">
        <f>$BM4*'NPgN - Average Cons. of Failure'!$Q$52</f>
        <v>141500.48405092099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0</v>
      </c>
      <c r="BX201" s="24">
        <f t="shared" si="1046"/>
        <v>0</v>
      </c>
      <c r="BY201" s="24">
        <f t="shared" si="1046"/>
        <v>0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0</v>
      </c>
      <c r="CF201" s="195">
        <f t="shared" si="1171"/>
        <v>0</v>
      </c>
      <c r="CG201" s="195">
        <f t="shared" si="1171"/>
        <v>0</v>
      </c>
      <c r="CH201" s="198">
        <f t="shared" si="872"/>
        <v>0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0</v>
      </c>
      <c r="CN201" s="195">
        <f t="shared" si="1172"/>
        <v>0</v>
      </c>
      <c r="CO201" s="195">
        <f t="shared" si="1172"/>
        <v>0</v>
      </c>
      <c r="CP201" s="198">
        <f t="shared" si="813"/>
        <v>0</v>
      </c>
      <c r="CS201" s="195">
        <f t="shared" si="1186"/>
        <v>0</v>
      </c>
      <c r="CT201" s="195">
        <f t="shared" si="1173"/>
        <v>0</v>
      </c>
      <c r="CU201" s="195">
        <f t="shared" si="1173"/>
        <v>0</v>
      </c>
      <c r="CV201" s="195">
        <f t="shared" si="1173"/>
        <v>0</v>
      </c>
      <c r="CW201" s="195">
        <f t="shared" si="1173"/>
        <v>0</v>
      </c>
      <c r="CX201" s="198">
        <f t="shared" si="815"/>
        <v>0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0</v>
      </c>
      <c r="DD201" s="195">
        <f t="shared" si="1174"/>
        <v>0</v>
      </c>
      <c r="DE201" s="195">
        <f t="shared" si="1174"/>
        <v>0</v>
      </c>
      <c r="DF201" s="198">
        <f t="shared" si="817"/>
        <v>0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0</v>
      </c>
      <c r="DL201" s="195">
        <f t="shared" si="1175"/>
        <v>0</v>
      </c>
      <c r="DM201" s="195">
        <f t="shared" si="1175"/>
        <v>0</v>
      </c>
      <c r="DN201" s="198">
        <f t="shared" si="826"/>
        <v>0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0</v>
      </c>
      <c r="DT201" s="195">
        <f t="shared" si="1176"/>
        <v>0</v>
      </c>
      <c r="DU201" s="195">
        <f t="shared" si="1176"/>
        <v>0</v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112</v>
      </c>
      <c r="E202" s="57">
        <f t="shared" si="1178"/>
        <v>112</v>
      </c>
      <c r="F202" s="58" t="s">
        <v>30</v>
      </c>
      <c r="G202" s="52">
        <f>'[9]NAW4 - Refurb - NPgN'!G199</f>
        <v>97</v>
      </c>
      <c r="H202" s="52">
        <f>'[9]NAW4 - Refurb - NPgN'!H199</f>
        <v>7</v>
      </c>
      <c r="I202" s="52">
        <f>'[9]NAW4 - Refurb - NPgN'!I199</f>
        <v>0</v>
      </c>
      <c r="J202" s="52">
        <f>'[9]NAW4 - Refurb - NPgN'!J199</f>
        <v>0</v>
      </c>
      <c r="K202" s="52">
        <f>'[9]NAW4 - Refurb - NPgN'!K199</f>
        <v>8</v>
      </c>
      <c r="L202" s="59">
        <f t="shared" si="1179"/>
        <v>112</v>
      </c>
      <c r="M202" s="52">
        <f>'[9]NAW4 - Refurb - NPgN'!M199</f>
        <v>1</v>
      </c>
      <c r="N202" s="52">
        <f>'[9]NAW4 - Refurb - NPgN'!N199</f>
        <v>2</v>
      </c>
      <c r="O202" s="52">
        <f>'[9]NAW4 - Refurb - NPgN'!O199</f>
        <v>4</v>
      </c>
      <c r="P202" s="52">
        <f>'[9]NAW4 - Refurb - NPgN'!P199</f>
        <v>22</v>
      </c>
      <c r="Q202" s="52">
        <f>'[9]NAW4 - Refurb - NPgN'!Q199</f>
        <v>83</v>
      </c>
      <c r="R202" s="59">
        <f t="shared" si="1180"/>
        <v>112</v>
      </c>
      <c r="S202" s="52">
        <f>'[9]NAW4 - Refurb - NPgN'!S199</f>
        <v>0</v>
      </c>
      <c r="T202" s="52">
        <f>'[9]NAW4 - Refurb - NPgN'!T199</f>
        <v>0</v>
      </c>
      <c r="U202" s="52">
        <f>'[9]NAW4 - Refurb - NPgN'!U199</f>
        <v>0</v>
      </c>
      <c r="V202" s="52">
        <f>'[9]NAW4 - Refurb - NPgN'!V199</f>
        <v>0</v>
      </c>
      <c r="W202" s="52">
        <f>'[9]NAW4 - Refurb - NPgN'!W199</f>
        <v>0</v>
      </c>
      <c r="X202" s="59">
        <f t="shared" si="1181"/>
        <v>0</v>
      </c>
      <c r="Y202" s="52">
        <f>'[9]NAW4 - Refurb - NPgN'!Y199</f>
        <v>96</v>
      </c>
      <c r="Z202" s="52">
        <f>'[9]NAW4 - Refurb - NPgN'!Z199</f>
        <v>7</v>
      </c>
      <c r="AA202" s="52">
        <f>'[9]NAW4 - Refurb - NPgN'!AA199</f>
        <v>1</v>
      </c>
      <c r="AB202" s="52">
        <f>'[9]NAW4 - Refurb - NPgN'!AB199</f>
        <v>0</v>
      </c>
      <c r="AC202" s="52">
        <f>'[9]NAW4 - Refurb - NPgN'!AC199</f>
        <v>8</v>
      </c>
      <c r="AD202" s="59">
        <f t="shared" si="1182"/>
        <v>112</v>
      </c>
      <c r="AE202" s="52">
        <f>'[9]NAW4 - Refurb - NPgN'!AE199</f>
        <v>9</v>
      </c>
      <c r="AF202" s="52">
        <f>'[9]NAW4 - Refurb - NPgN'!AF199</f>
        <v>0</v>
      </c>
      <c r="AG202" s="52">
        <f>'[9]NAW4 - Refurb - NPgN'!AG199</f>
        <v>0</v>
      </c>
      <c r="AH202" s="52">
        <f>'[9]NAW4 - Refurb - NPgN'!AH199</f>
        <v>-1</v>
      </c>
      <c r="AI202" s="52">
        <f>'[9]NAW4 - Refurb - NPgN'!AI199</f>
        <v>-8</v>
      </c>
      <c r="AJ202" s="59">
        <f t="shared" si="1183"/>
        <v>0</v>
      </c>
      <c r="AK202" s="52">
        <f>'[9]NAW4 - Refurb - NPgN'!AK199</f>
        <v>0</v>
      </c>
      <c r="AL202" s="52">
        <f>'[9]NAW4 - Refurb - NPgN'!AL199</f>
        <v>97</v>
      </c>
      <c r="AM202" s="52">
        <f>'[9]NAW4 - Refurb - NPgN'!AM199</f>
        <v>6</v>
      </c>
      <c r="AN202" s="52">
        <f>'[9]NAW4 - Refurb - NPgN'!AN199</f>
        <v>1</v>
      </c>
      <c r="AO202" s="52">
        <f>'[9]NAW4 - Refurb - NPgN'!AO199</f>
        <v>8</v>
      </c>
      <c r="AP202" s="59">
        <f t="shared" si="1184"/>
        <v>112</v>
      </c>
      <c r="AR202" s="88"/>
      <c r="BB202" s="6"/>
      <c r="BC202" s="6"/>
      <c r="BD202" s="58" t="s">
        <v>30</v>
      </c>
      <c r="BE202" s="172">
        <f>'NPgN - Probs. of Failure'!O$52</f>
        <v>0</v>
      </c>
      <c r="BF202" s="172">
        <f>'NPgN - Probs. of Failure'!P$52</f>
        <v>0</v>
      </c>
      <c r="BG202" s="172">
        <f>'NPgN - Probs. of Failure'!Q$52</f>
        <v>0</v>
      </c>
      <c r="BH202" s="172">
        <f>'NPgN - Probs. of Failure'!R$52</f>
        <v>0</v>
      </c>
      <c r="BI202" s="172">
        <f>'NPgN - Probs. of Failure'!S$52</f>
        <v>0</v>
      </c>
      <c r="BJ202" s="176"/>
      <c r="BK202" s="6"/>
      <c r="BL202" s="58" t="s">
        <v>30</v>
      </c>
      <c r="BM202" s="194">
        <f>$BM5*'NPgN - Average Cons. of Failure'!$Q$52</f>
        <v>235834.1400848683</v>
      </c>
      <c r="BN202" s="194">
        <f>$BM5*'NPgN - Average Cons. of Failure'!$Q$52</f>
        <v>235834.1400848683</v>
      </c>
      <c r="BO202" s="194">
        <f>$BM5*'NPgN - Average Cons. of Failure'!$Q$52</f>
        <v>235834.1400848683</v>
      </c>
      <c r="BP202" s="194">
        <f>$BM5*'NPgN - Average Cons. of Failure'!$Q$52</f>
        <v>235834.1400848683</v>
      </c>
      <c r="BQ202" s="194">
        <f>$BM5*'NPgN - Average Cons. of Failure'!$Q$52</f>
        <v>235834.1400848683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0</v>
      </c>
      <c r="BX202" s="24">
        <f t="shared" si="1046"/>
        <v>0</v>
      </c>
      <c r="BY202" s="24">
        <f t="shared" si="1046"/>
        <v>0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1169</v>
      </c>
      <c r="E203" s="63">
        <f>SUM(E199:E202)</f>
        <v>1169</v>
      </c>
      <c r="F203" s="64"/>
      <c r="G203" s="65">
        <f>SUM(G199:G202)</f>
        <v>454</v>
      </c>
      <c r="H203" s="66">
        <f t="shared" ref="H203:K203" si="1190">SUM(H199:H202)</f>
        <v>373</v>
      </c>
      <c r="I203" s="66">
        <f t="shared" si="1190"/>
        <v>67</v>
      </c>
      <c r="J203" s="66">
        <f t="shared" si="1190"/>
        <v>92</v>
      </c>
      <c r="K203" s="66">
        <f t="shared" si="1190"/>
        <v>183</v>
      </c>
      <c r="L203" s="67"/>
      <c r="M203" s="65">
        <f>SUM(M199:M202)</f>
        <v>74</v>
      </c>
      <c r="N203" s="66">
        <f t="shared" ref="N203:Q203" si="1191">SUM(N199:N202)</f>
        <v>216</v>
      </c>
      <c r="O203" s="66">
        <f t="shared" si="1191"/>
        <v>134</v>
      </c>
      <c r="P203" s="66">
        <f t="shared" si="1191"/>
        <v>131</v>
      </c>
      <c r="Q203" s="66">
        <f t="shared" si="1191"/>
        <v>614</v>
      </c>
      <c r="R203" s="67"/>
      <c r="S203" s="65">
        <f>SUM(S199:S202)</f>
        <v>136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-136</v>
      </c>
      <c r="X203" s="67"/>
      <c r="Y203" s="65">
        <f>SUM(Y199:Y202)</f>
        <v>309</v>
      </c>
      <c r="Z203" s="66">
        <f t="shared" ref="Z203:AC203" si="1193">SUM(Z199:Z202)</f>
        <v>414</v>
      </c>
      <c r="AA203" s="66">
        <f t="shared" si="1193"/>
        <v>115</v>
      </c>
      <c r="AB203" s="66">
        <f t="shared" si="1193"/>
        <v>53</v>
      </c>
      <c r="AC203" s="66">
        <f t="shared" si="1193"/>
        <v>278</v>
      </c>
      <c r="AD203" s="67"/>
      <c r="AE203" s="65">
        <f>SUM(AE199:AE202)</f>
        <v>229</v>
      </c>
      <c r="AF203" s="66">
        <f t="shared" ref="AF203:AI203" si="1194">SUM(AF199:AF202)</f>
        <v>71</v>
      </c>
      <c r="AG203" s="66">
        <f t="shared" si="1194"/>
        <v>0</v>
      </c>
      <c r="AH203" s="66">
        <f t="shared" si="1194"/>
        <v>-56</v>
      </c>
      <c r="AI203" s="66">
        <f t="shared" si="1194"/>
        <v>-244</v>
      </c>
      <c r="AJ203" s="67"/>
      <c r="AK203" s="65">
        <f>SUM(AK199:AK202)</f>
        <v>40</v>
      </c>
      <c r="AL203" s="66">
        <f t="shared" ref="AL203:AO203" si="1195">SUM(AL199:AL202)</f>
        <v>405</v>
      </c>
      <c r="AM203" s="66">
        <f t="shared" si="1195"/>
        <v>278</v>
      </c>
      <c r="AN203" s="66">
        <f t="shared" si="1195"/>
        <v>115</v>
      </c>
      <c r="AO203" s="66">
        <f t="shared" si="1195"/>
        <v>331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535.09687546209273</v>
      </c>
      <c r="E204" s="50">
        <f>D204+SUM(AE204:AI204)</f>
        <v>535.09687546209273</v>
      </c>
      <c r="F204" s="51" t="s">
        <v>25</v>
      </c>
      <c r="G204" s="52">
        <f>'[9]NAW4 - Refurb - NPgN'!G201</f>
        <v>59.425996833261024</v>
      </c>
      <c r="H204" s="52">
        <f>'[9]NAW4 - Refurb - NPgN'!H201</f>
        <v>153.59994251355323</v>
      </c>
      <c r="I204" s="52">
        <f>'[9]NAW4 - Refurb - NPgN'!I201</f>
        <v>184.08225031193862</v>
      </c>
      <c r="J204" s="52">
        <f>'[9]NAW4 - Refurb - NPgN'!J201</f>
        <v>56.042199703928176</v>
      </c>
      <c r="K204" s="52">
        <f>'[9]NAW4 - Refurb - NPgN'!K201</f>
        <v>81.946486099411715</v>
      </c>
      <c r="L204" s="53">
        <f>SUM(G204:K204)</f>
        <v>535.09687546209273</v>
      </c>
      <c r="M204" s="69">
        <f>'[9]NAW4 - Refurb - NPgN'!M201</f>
        <v>58.448110506894189</v>
      </c>
      <c r="N204" s="69">
        <f>'[9]NAW4 - Refurb - NPgN'!N201</f>
        <v>35.921800488800933</v>
      </c>
      <c r="O204" s="69">
        <f>'[9]NAW4 - Refurb - NPgN'!O201</f>
        <v>99.576573608404331</v>
      </c>
      <c r="P204" s="69">
        <f>'[9]NAW4 - Refurb - NPgN'!P201</f>
        <v>159.01906257216953</v>
      </c>
      <c r="Q204" s="69">
        <f>'[9]NAW4 - Refurb - NPgN'!Q201</f>
        <v>182.13132828582377</v>
      </c>
      <c r="R204" s="53">
        <f>SUM(M204:Q204)</f>
        <v>535.09687546209273</v>
      </c>
      <c r="S204" s="52">
        <f>'[9]NAW4 - Refurb - NPgN'!S201</f>
        <v>0</v>
      </c>
      <c r="T204" s="52">
        <f>'[9]NAW4 - Refurb - NPgN'!T201</f>
        <v>7.2837009309149119</v>
      </c>
      <c r="U204" s="52">
        <f>'[9]NAW4 - Refurb - NPgN'!U201</f>
        <v>70.971458311526689</v>
      </c>
      <c r="V204" s="52">
        <f>'[9]NAW4 - Refurb - NPgN'!V201</f>
        <v>-9.4693932853836529</v>
      </c>
      <c r="W204" s="52">
        <f>'[9]NAW4 - Refurb - NPgN'!W201</f>
        <v>-68.785765957057947</v>
      </c>
      <c r="X204" s="53">
        <f>SUM(S204:W204)</f>
        <v>0</v>
      </c>
      <c r="Y204" s="69">
        <f>'[9]NAW4 - Refurb - NPgN'!Y201</f>
        <v>55.970410429968688</v>
      </c>
      <c r="Z204" s="69">
        <f>'[9]NAW4 - Refurb - NPgN'!Z201</f>
        <v>21.893788306990906</v>
      </c>
      <c r="AA204" s="69">
        <f>'[9]NAW4 - Refurb - NPgN'!AA201</f>
        <v>243.60331942692969</v>
      </c>
      <c r="AB204" s="69">
        <f>'[9]NAW4 - Refurb - NPgN'!AB201</f>
        <v>80.015936705096138</v>
      </c>
      <c r="AC204" s="69">
        <f>'[9]NAW4 - Refurb - NPgN'!AC201</f>
        <v>133.61342059310732</v>
      </c>
      <c r="AD204" s="53">
        <f>SUM(Y204:AC204)</f>
        <v>535.09687546209273</v>
      </c>
      <c r="AE204" s="54">
        <f>'[9]NAW4 - Refurb - NPgN'!AE201</f>
        <v>0</v>
      </c>
      <c r="AF204" s="54">
        <f>'[9]NAW4 - Refurb - NPgN'!AF201</f>
        <v>11.709412657983883</v>
      </c>
      <c r="AG204" s="54">
        <f>'[9]NAW4 - Refurb - NPgN'!AG201</f>
        <v>73.107674274482818</v>
      </c>
      <c r="AH204" s="54">
        <f>'[9]NAW4 - Refurb - NPgN'!AH201</f>
        <v>-11.776351305324471</v>
      </c>
      <c r="AI204" s="54">
        <f>'[9]NAW4 - Refurb - NPgN'!AI201</f>
        <v>-73.040735627142226</v>
      </c>
      <c r="AJ204" s="53">
        <f>SUM(AE204:AI204)</f>
        <v>0</v>
      </c>
      <c r="AK204" s="69">
        <f>'[9]NAW4 - Refurb - NPgN'!AK201</f>
        <v>55.970410429968688</v>
      </c>
      <c r="AL204" s="69">
        <f>'[9]NAW4 - Refurb - NPgN'!AL201</f>
        <v>13.463399243372022</v>
      </c>
      <c r="AM204" s="69">
        <f>'[9]NAW4 - Refurb - NPgN'!AM201</f>
        <v>234.43272474126928</v>
      </c>
      <c r="AN204" s="69">
        <f>'[9]NAW4 - Refurb - NPgN'!AN201</f>
        <v>94.415506885912635</v>
      </c>
      <c r="AO204" s="69">
        <f>'[9]NAW4 - Refurb - NPgN'!AO201</f>
        <v>136.81483416157025</v>
      </c>
      <c r="AP204" s="53">
        <f>SUM(AK204:AO204)</f>
        <v>535.09687546209284</v>
      </c>
      <c r="AW204" s="91">
        <f>AG204+AM204</f>
        <v>307.54039901575209</v>
      </c>
      <c r="BB204" s="89"/>
      <c r="BC204" s="89"/>
      <c r="BD204" s="51" t="s">
        <v>25</v>
      </c>
      <c r="BE204" s="172">
        <f>'NPgN - Probs. of Failure'!O$53</f>
        <v>0</v>
      </c>
      <c r="BF204" s="172">
        <f>'NPgN - Probs. of Failure'!P$53</f>
        <v>0</v>
      </c>
      <c r="BG204" s="172">
        <f>'NPgN - Probs. of Failure'!Q$53</f>
        <v>0</v>
      </c>
      <c r="BH204" s="172">
        <f>'NPgN - Probs. of Failure'!R$53</f>
        <v>0</v>
      </c>
      <c r="BI204" s="172">
        <f>'NPgN - Probs. of Failure'!S$53</f>
        <v>0</v>
      </c>
      <c r="BJ204" s="175"/>
      <c r="BK204" s="89"/>
      <c r="BL204" s="51" t="s">
        <v>25</v>
      </c>
      <c r="BM204" s="194">
        <f>$BM2*'NPgN - Average Cons. of Failure'!$Q$53</f>
        <v>153343.67534747015</v>
      </c>
      <c r="BN204" s="194">
        <f>$BM2*'NPgN - Average Cons. of Failure'!$Q$53</f>
        <v>153343.67534747015</v>
      </c>
      <c r="BO204" s="194">
        <f>$BM2*'NPgN - Average Cons. of Failure'!$Q$53</f>
        <v>153343.67534747015</v>
      </c>
      <c r="BP204" s="194">
        <f>$BM2*'NPgN - Average Cons. of Failure'!$Q$53</f>
        <v>153343.67534747015</v>
      </c>
      <c r="BQ204" s="194">
        <f>$BM2*'NPgN - Average Cons. of Failure'!$Q$53</f>
        <v>153343.67534747015</v>
      </c>
      <c r="BR204" s="175"/>
      <c r="BS204" s="89"/>
      <c r="BT204" s="51" t="s">
        <v>25</v>
      </c>
      <c r="BU204" s="24">
        <f t="shared" si="1046"/>
        <v>0</v>
      </c>
      <c r="BV204" s="24">
        <f t="shared" si="1046"/>
        <v>0</v>
      </c>
      <c r="BW204" s="24">
        <f t="shared" si="1046"/>
        <v>0</v>
      </c>
      <c r="BX204" s="24">
        <f t="shared" si="1046"/>
        <v>0</v>
      </c>
      <c r="BY204" s="24">
        <f t="shared" si="1046"/>
        <v>0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40.137672812399778</v>
      </c>
      <c r="E205" s="57">
        <f t="shared" ref="E205:E207" si="1209">D205+SUM(AE205:AI205)</f>
        <v>40.137672812399778</v>
      </c>
      <c r="F205" s="58" t="s">
        <v>27</v>
      </c>
      <c r="G205" s="52">
        <f>'[9]NAW4 - Refurb - NPgN'!G202</f>
        <v>0.52192742419182503</v>
      </c>
      <c r="H205" s="52">
        <f>'[9]NAW4 - Refurb - NPgN'!H202</f>
        <v>3.2945455995454234</v>
      </c>
      <c r="I205" s="52">
        <f>'[9]NAW4 - Refurb - NPgN'!I202</f>
        <v>27.62140821856811</v>
      </c>
      <c r="J205" s="52">
        <f>'[9]NAW4 - Refurb - NPgN'!J202</f>
        <v>2.1808417278498564</v>
      </c>
      <c r="K205" s="52">
        <f>'[9]NAW4 - Refurb - NPgN'!K202</f>
        <v>6.5189498422445586</v>
      </c>
      <c r="L205" s="59">
        <f t="shared" ref="L205:L207" si="1210">SUM(G205:K205)</f>
        <v>40.137672812399778</v>
      </c>
      <c r="M205" s="52">
        <f>'[9]NAW4 - Refurb - NPgN'!M202</f>
        <v>0.52192742419182503</v>
      </c>
      <c r="N205" s="52">
        <f>'[9]NAW4 - Refurb - NPgN'!N202</f>
        <v>0</v>
      </c>
      <c r="O205" s="52">
        <f>'[9]NAW4 - Refurb - NPgN'!O202</f>
        <v>26.723072168750956</v>
      </c>
      <c r="P205" s="52">
        <f>'[9]NAW4 - Refurb - NPgN'!P202</f>
        <v>3.2693223411272312</v>
      </c>
      <c r="Q205" s="52">
        <f>'[9]NAW4 - Refurb - NPgN'!Q202</f>
        <v>9.6233508783297648</v>
      </c>
      <c r="R205" s="59">
        <f t="shared" ref="R205:R207" si="1211">SUM(M205:Q205)</f>
        <v>40.137672812399778</v>
      </c>
      <c r="S205" s="52">
        <f>'[9]NAW4 - Refurb - NPgN'!S202</f>
        <v>0</v>
      </c>
      <c r="T205" s="52">
        <f>'[9]NAW4 - Refurb - NPgN'!T202</f>
        <v>0</v>
      </c>
      <c r="U205" s="52">
        <f>'[9]NAW4 - Refurb - NPgN'!U202</f>
        <v>4.4489947348396086</v>
      </c>
      <c r="V205" s="52">
        <f>'[9]NAW4 - Refurb - NPgN'!V202</f>
        <v>-0.76251850448842839</v>
      </c>
      <c r="W205" s="52">
        <f>'[9]NAW4 - Refurb - NPgN'!W202</f>
        <v>-3.6864762303511807</v>
      </c>
      <c r="X205" s="59">
        <f t="shared" ref="X205:X207" si="1212">SUM(S205:W205)</f>
        <v>0</v>
      </c>
      <c r="Y205" s="52">
        <f>'[9]NAW4 - Refurb - NPgN'!Y202</f>
        <v>0.52192742419182503</v>
      </c>
      <c r="Z205" s="52">
        <f>'[9]NAW4 - Refurb - NPgN'!Z202</f>
        <v>0</v>
      </c>
      <c r="AA205" s="52">
        <f>'[9]NAW4 - Refurb - NPgN'!AA202</f>
        <v>29.301665279349226</v>
      </c>
      <c r="AB205" s="52">
        <f>'[9]NAW4 - Refurb - NPgN'!AB202</f>
        <v>1.6142885387643064</v>
      </c>
      <c r="AC205" s="52">
        <f>'[9]NAW4 - Refurb - NPgN'!AC202</f>
        <v>8.6997915700944173</v>
      </c>
      <c r="AD205" s="59">
        <f t="shared" ref="AD205:AD207" si="1213">SUM(Y205:AC205)</f>
        <v>40.137672812399778</v>
      </c>
      <c r="AE205" s="52">
        <f>'[9]NAW4 - Refurb - NPgN'!AE202</f>
        <v>0</v>
      </c>
      <c r="AF205" s="52">
        <f>'[9]NAW4 - Refurb - NPgN'!AF202</f>
        <v>0</v>
      </c>
      <c r="AG205" s="52">
        <f>'[9]NAW4 - Refurb - NPgN'!AG202</f>
        <v>28.599294544934949</v>
      </c>
      <c r="AH205" s="52">
        <f>'[9]NAW4 - Refurb - NPgN'!AH202</f>
        <v>-24.6916297407627</v>
      </c>
      <c r="AI205" s="52">
        <f>'[9]NAW4 - Refurb - NPgN'!AI202</f>
        <v>-3.9076648041722515</v>
      </c>
      <c r="AJ205" s="59">
        <f t="shared" ref="AJ205:AJ207" si="1214">SUM(AE205:AI205)</f>
        <v>0</v>
      </c>
      <c r="AK205" s="52">
        <f>'[9]NAW4 - Refurb - NPgN'!AK202</f>
        <v>0.52192742419182503</v>
      </c>
      <c r="AL205" s="52">
        <f>'[9]NAW4 - Refurb - NPgN'!AL202</f>
        <v>0</v>
      </c>
      <c r="AM205" s="52">
        <f>'[9]NAW4 - Refurb - NPgN'!AM202</f>
        <v>5.372554043074957</v>
      </c>
      <c r="AN205" s="52">
        <f>'[9]NAW4 - Refurb - NPgN'!AN202</f>
        <v>25.543399775038576</v>
      </c>
      <c r="AO205" s="52">
        <f>'[9]NAW4 - Refurb - NPgN'!AO202</f>
        <v>8.6997915700944173</v>
      </c>
      <c r="AP205" s="59">
        <f t="shared" ref="AP205:AP207" si="1215">SUM(AK205:AO205)</f>
        <v>40.137672812399778</v>
      </c>
      <c r="AR205" s="16"/>
      <c r="BB205" s="89"/>
      <c r="BC205" s="89"/>
      <c r="BD205" s="58" t="s">
        <v>27</v>
      </c>
      <c r="BE205" s="172">
        <f>'NPgN - Probs. of Failure'!O$53</f>
        <v>0</v>
      </c>
      <c r="BF205" s="172">
        <f>'NPgN - Probs. of Failure'!P$53</f>
        <v>0</v>
      </c>
      <c r="BG205" s="172">
        <f>'NPgN - Probs. of Failure'!Q$53</f>
        <v>0</v>
      </c>
      <c r="BH205" s="172">
        <f>'NPgN - Probs. of Failure'!R$53</f>
        <v>0</v>
      </c>
      <c r="BI205" s="172">
        <f>'NPgN - Probs. of Failure'!S$53</f>
        <v>0</v>
      </c>
      <c r="BJ205" s="176"/>
      <c r="BK205" s="89"/>
      <c r="BL205" s="58" t="s">
        <v>27</v>
      </c>
      <c r="BM205" s="194">
        <f>$BM3*'NPgN - Average Cons. of Failure'!$Q$53</f>
        <v>219062.39335352881</v>
      </c>
      <c r="BN205" s="194">
        <f>$BM3*'NPgN - Average Cons. of Failure'!$Q$53</f>
        <v>219062.39335352881</v>
      </c>
      <c r="BO205" s="194">
        <f>$BM3*'NPgN - Average Cons. of Failure'!$Q$53</f>
        <v>219062.39335352881</v>
      </c>
      <c r="BP205" s="194">
        <f>$BM3*'NPgN - Average Cons. of Failure'!$Q$53</f>
        <v>219062.39335352881</v>
      </c>
      <c r="BQ205" s="194">
        <f>$BM3*'NPgN - Average Cons. of Failure'!$Q$53</f>
        <v>219062.39335352881</v>
      </c>
      <c r="BR205" s="176"/>
      <c r="BS205" s="89"/>
      <c r="BT205" s="58" t="s">
        <v>27</v>
      </c>
      <c r="BU205" s="24">
        <f t="shared" si="1046"/>
        <v>0</v>
      </c>
      <c r="BV205" s="24">
        <f t="shared" si="1046"/>
        <v>0</v>
      </c>
      <c r="BW205" s="24">
        <f t="shared" si="1046"/>
        <v>0</v>
      </c>
      <c r="BX205" s="24">
        <f t="shared" si="1046"/>
        <v>0</v>
      </c>
      <c r="BY205" s="24">
        <f t="shared" si="1046"/>
        <v>0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0</v>
      </c>
      <c r="CF205" s="195">
        <f t="shared" si="1202"/>
        <v>0</v>
      </c>
      <c r="CG205" s="195">
        <f>IF(BY205="","",Q205*BY205)</f>
        <v>0</v>
      </c>
      <c r="CH205" s="198">
        <f t="shared" si="872"/>
        <v>0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0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0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0</v>
      </c>
      <c r="CV205" s="195">
        <f t="shared" si="1204"/>
        <v>0</v>
      </c>
      <c r="CW205" s="195">
        <f t="shared" si="1204"/>
        <v>0</v>
      </c>
      <c r="CX205" s="198">
        <f t="shared" ref="CX205:CX266" si="1219">SUM(CS205:CW205)</f>
        <v>0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0</v>
      </c>
      <c r="DD205" s="195">
        <f t="shared" si="1205"/>
        <v>0</v>
      </c>
      <c r="DE205" s="195">
        <f t="shared" si="1205"/>
        <v>0</v>
      </c>
      <c r="DF205" s="198">
        <f t="shared" ref="DF205:DF266" si="1221">SUM(DA205:DE205)</f>
        <v>0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0</v>
      </c>
      <c r="DL205" s="195">
        <f t="shared" si="1206"/>
        <v>0</v>
      </c>
      <c r="DM205" s="195">
        <f t="shared" si="1206"/>
        <v>0</v>
      </c>
      <c r="DN205" s="198">
        <f t="shared" si="826"/>
        <v>0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0</v>
      </c>
      <c r="DT205" s="195">
        <f t="shared" si="1207"/>
        <v>0</v>
      </c>
      <c r="DU205" s="195">
        <f t="shared" si="1207"/>
        <v>0</v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3.9076648041722519</v>
      </c>
      <c r="E206" s="57">
        <f t="shared" si="1209"/>
        <v>3.9076648041722519</v>
      </c>
      <c r="F206" s="58" t="s">
        <v>29</v>
      </c>
      <c r="G206" s="52">
        <f>'[9]NAW4 - Refurb - NPgN'!G203</f>
        <v>0</v>
      </c>
      <c r="H206" s="52">
        <f>'[9]NAW4 - Refurb - NPgN'!H203</f>
        <v>0</v>
      </c>
      <c r="I206" s="52">
        <f>'[9]NAW4 - Refurb - NPgN'!I203</f>
        <v>2.285615262817732</v>
      </c>
      <c r="J206" s="52">
        <f>'[9]NAW4 - Refurb - NPgN'!J203</f>
        <v>1.6220495413545197</v>
      </c>
      <c r="K206" s="52">
        <f>'[9]NAW4 - Refurb - NPgN'!K203</f>
        <v>0</v>
      </c>
      <c r="L206" s="59">
        <f t="shared" si="1210"/>
        <v>3.9076648041722519</v>
      </c>
      <c r="M206" s="52">
        <f>'[9]NAW4 - Refurb - NPgN'!M203</f>
        <v>0</v>
      </c>
      <c r="N206" s="52">
        <f>'[9]NAW4 - Refurb - NPgN'!N203</f>
        <v>0</v>
      </c>
      <c r="O206" s="52">
        <f>'[9]NAW4 - Refurb - NPgN'!O203</f>
        <v>2.285615262817732</v>
      </c>
      <c r="P206" s="52">
        <f>'[9]NAW4 - Refurb - NPgN'!P203</f>
        <v>1.6220495413545197</v>
      </c>
      <c r="Q206" s="52">
        <f>'[9]NAW4 - Refurb - NPgN'!Q203</f>
        <v>0</v>
      </c>
      <c r="R206" s="59">
        <f t="shared" si="1211"/>
        <v>3.9076648041722519</v>
      </c>
      <c r="S206" s="52">
        <f>'[9]NAW4 - Refurb - NPgN'!S203</f>
        <v>0</v>
      </c>
      <c r="T206" s="52">
        <f>'[9]NAW4 - Refurb - NPgN'!T203</f>
        <v>0</v>
      </c>
      <c r="U206" s="52">
        <f>'[9]NAW4 - Refurb - NPgN'!U203</f>
        <v>0.7489367499555557</v>
      </c>
      <c r="V206" s="52">
        <f>'[9]NAW4 - Refurb - NPgN'!V203</f>
        <v>-0.7489367499555557</v>
      </c>
      <c r="W206" s="52">
        <f>'[9]NAW4 - Refurb - NPgN'!W203</f>
        <v>0</v>
      </c>
      <c r="X206" s="59">
        <f t="shared" si="1212"/>
        <v>0</v>
      </c>
      <c r="Y206" s="52">
        <f>'[9]NAW4 - Refurb - NPgN'!Y203</f>
        <v>0</v>
      </c>
      <c r="Z206" s="52">
        <f>'[9]NAW4 - Refurb - NPgN'!Z203</f>
        <v>0</v>
      </c>
      <c r="AA206" s="52">
        <f>'[9]NAW4 - Refurb - NPgN'!AA203</f>
        <v>0.49864441642118601</v>
      </c>
      <c r="AB206" s="52">
        <f>'[9]NAW4 - Refurb - NPgN'!AB203</f>
        <v>2.6600836377955095</v>
      </c>
      <c r="AC206" s="52">
        <f>'[9]NAW4 - Refurb - NPgN'!AC203</f>
        <v>0.7489367499555557</v>
      </c>
      <c r="AD206" s="59">
        <f t="shared" si="1213"/>
        <v>3.907664804172251</v>
      </c>
      <c r="AE206" s="52">
        <f>'[9]NAW4 - Refurb - NPgN'!AE203</f>
        <v>0</v>
      </c>
      <c r="AF206" s="52">
        <f>'[9]NAW4 - Refurb - NPgN'!AF203</f>
        <v>0</v>
      </c>
      <c r="AG206" s="52">
        <f>'[9]NAW4 - Refurb - NPgN'!AG203</f>
        <v>1.5386187635097297</v>
      </c>
      <c r="AH206" s="52">
        <f>'[9]NAW4 - Refurb - NPgN'!AH203</f>
        <v>-1.2475811663767418</v>
      </c>
      <c r="AI206" s="52">
        <f>'[9]NAW4 - Refurb - NPgN'!AI203</f>
        <v>-0.29103759713298799</v>
      </c>
      <c r="AJ206" s="59">
        <f t="shared" si="1214"/>
        <v>0</v>
      </c>
      <c r="AK206" s="52">
        <f>'[9]NAW4 - Refurb - NPgN'!AK203</f>
        <v>0</v>
      </c>
      <c r="AL206" s="52">
        <f>'[9]NAW4 - Refurb - NPgN'!AL203</f>
        <v>0</v>
      </c>
      <c r="AM206" s="52">
        <f>'[9]NAW4 - Refurb - NPgN'!AM203</f>
        <v>0</v>
      </c>
      <c r="AN206" s="52">
        <f>'[9]NAW4 - Refurb - NPgN'!AN203</f>
        <v>2.285615262817732</v>
      </c>
      <c r="AO206" s="52">
        <f>'[9]NAW4 - Refurb - NPgN'!AO203</f>
        <v>1.6220495413545197</v>
      </c>
      <c r="AP206" s="59">
        <f t="shared" si="1215"/>
        <v>3.9076648041722519</v>
      </c>
      <c r="BB206" s="89"/>
      <c r="BC206" s="89"/>
      <c r="BD206" s="58" t="s">
        <v>29</v>
      </c>
      <c r="BE206" s="172">
        <f>'NPgN - Probs. of Failure'!O$53</f>
        <v>0</v>
      </c>
      <c r="BF206" s="172">
        <f>'NPgN - Probs. of Failure'!P$53</f>
        <v>0</v>
      </c>
      <c r="BG206" s="172">
        <f>'NPgN - Probs. of Failure'!Q$53</f>
        <v>0</v>
      </c>
      <c r="BH206" s="172">
        <f>'NPgN - Probs. of Failure'!R$53</f>
        <v>0</v>
      </c>
      <c r="BI206" s="172">
        <f>'NPgN - Probs. of Failure'!S$53</f>
        <v>0</v>
      </c>
      <c r="BJ206" s="176"/>
      <c r="BK206" s="89"/>
      <c r="BL206" s="58" t="s">
        <v>29</v>
      </c>
      <c r="BM206" s="194">
        <f>$BM4*'NPgN - Average Cons. of Failure'!$Q$53</f>
        <v>328593.59003029321</v>
      </c>
      <c r="BN206" s="194">
        <f>$BM4*'NPgN - Average Cons. of Failure'!$Q$53</f>
        <v>328593.59003029321</v>
      </c>
      <c r="BO206" s="194">
        <f>$BM4*'NPgN - Average Cons. of Failure'!$Q$53</f>
        <v>328593.59003029321</v>
      </c>
      <c r="BP206" s="194">
        <f>$BM4*'NPgN - Average Cons. of Failure'!$Q$53</f>
        <v>328593.59003029321</v>
      </c>
      <c r="BQ206" s="194">
        <f>$BM4*'NPgN - Average Cons. of Failure'!$Q$53</f>
        <v>328593.59003029321</v>
      </c>
      <c r="BR206" s="176"/>
      <c r="BS206" s="89"/>
      <c r="BT206" s="58" t="s">
        <v>29</v>
      </c>
      <c r="BU206" s="24">
        <f t="shared" si="1046"/>
        <v>0</v>
      </c>
      <c r="BV206" s="24">
        <f t="shared" si="1046"/>
        <v>0</v>
      </c>
      <c r="BW206" s="24">
        <f t="shared" si="1046"/>
        <v>0</v>
      </c>
      <c r="BX206" s="24">
        <f t="shared" si="1046"/>
        <v>0</v>
      </c>
      <c r="BY206" s="24">
        <f t="shared" si="1046"/>
        <v>0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0</v>
      </c>
      <c r="CN206" s="195">
        <f t="shared" si="1203"/>
        <v>0</v>
      </c>
      <c r="CO206" s="195">
        <f t="shared" si="1203"/>
        <v>0</v>
      </c>
      <c r="CP206" s="198">
        <f t="shared" si="1217"/>
        <v>0</v>
      </c>
      <c r="CS206" s="195">
        <f t="shared" si="1218"/>
        <v>0</v>
      </c>
      <c r="CT206" s="195">
        <f t="shared" si="1204"/>
        <v>0</v>
      </c>
      <c r="CU206" s="195">
        <f t="shared" si="1204"/>
        <v>0</v>
      </c>
      <c r="CV206" s="195">
        <f t="shared" si="1204"/>
        <v>0</v>
      </c>
      <c r="CW206" s="195">
        <f t="shared" si="1204"/>
        <v>0</v>
      </c>
      <c r="CX206" s="198">
        <f t="shared" si="1219"/>
        <v>0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0</v>
      </c>
      <c r="DD206" s="195">
        <f t="shared" si="1205"/>
        <v>0</v>
      </c>
      <c r="DE206" s="195">
        <f t="shared" si="1205"/>
        <v>0</v>
      </c>
      <c r="DF206" s="198">
        <f t="shared" si="1221"/>
        <v>0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0</v>
      </c>
      <c r="DL206" s="195">
        <f t="shared" si="1206"/>
        <v>0</v>
      </c>
      <c r="DM206" s="195">
        <f t="shared" si="1206"/>
        <v>0</v>
      </c>
      <c r="DN206" s="198">
        <f t="shared" ref="DN206:DN266" si="1225">SUM(DI206:DM206)</f>
        <v>0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0</v>
      </c>
      <c r="DT206" s="195">
        <f t="shared" si="1207"/>
        <v>0</v>
      </c>
      <c r="DU206" s="195">
        <f t="shared" si="1207"/>
        <v>0</v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4.7652555903907894</v>
      </c>
      <c r="E207" s="57">
        <f t="shared" si="1209"/>
        <v>4.7652555903907894</v>
      </c>
      <c r="F207" s="58" t="s">
        <v>30</v>
      </c>
      <c r="G207" s="52">
        <f>'[9]NAW4 - Refurb - NPgN'!G204</f>
        <v>0</v>
      </c>
      <c r="H207" s="52">
        <f>'[9]NAW4 - Refurb - NPgN'!H204</f>
        <v>0</v>
      </c>
      <c r="I207" s="52">
        <f>'[9]NAW4 - Refurb - NPgN'!I204</f>
        <v>2.8133634389522166</v>
      </c>
      <c r="J207" s="52">
        <f>'[9]NAW4 - Refurb - NPgN'!J204</f>
        <v>1.4503373590460567</v>
      </c>
      <c r="K207" s="52">
        <f>'[9]NAW4 - Refurb - NPgN'!K204</f>
        <v>0.50155479239251588</v>
      </c>
      <c r="L207" s="59">
        <f t="shared" si="1210"/>
        <v>4.7652555903907894</v>
      </c>
      <c r="M207" s="52">
        <f>'[9]NAW4 - Refurb - NPgN'!M204</f>
        <v>0</v>
      </c>
      <c r="N207" s="52">
        <f>'[9]NAW4 - Refurb - NPgN'!N204</f>
        <v>0</v>
      </c>
      <c r="O207" s="52">
        <f>'[9]NAW4 - Refurb - NPgN'!O204</f>
        <v>2.1517379681365574</v>
      </c>
      <c r="P207" s="52">
        <f>'[9]NAW4 - Refurb - NPgN'!P204</f>
        <v>1.4503373590460567</v>
      </c>
      <c r="Q207" s="52">
        <f>'[9]NAW4 - Refurb - NPgN'!Q204</f>
        <v>1.1631802632081751</v>
      </c>
      <c r="R207" s="59">
        <f t="shared" si="1211"/>
        <v>4.7652555903907894</v>
      </c>
      <c r="S207" s="52">
        <f>'[9]NAW4 - Refurb - NPgN'!S204</f>
        <v>0</v>
      </c>
      <c r="T207" s="52">
        <f>'[9]NAW4 - Refurb - NPgN'!T204</f>
        <v>0</v>
      </c>
      <c r="U207" s="52">
        <f>'[9]NAW4 - Refurb - NPgN'!U204</f>
        <v>1.1641503885319517</v>
      </c>
      <c r="V207" s="52">
        <f>'[9]NAW4 - Refurb - NPgN'!V204</f>
        <v>-1.1641503885319517</v>
      </c>
      <c r="W207" s="52">
        <f>'[9]NAW4 - Refurb - NPgN'!W204</f>
        <v>0</v>
      </c>
      <c r="X207" s="59">
        <f t="shared" si="1212"/>
        <v>0</v>
      </c>
      <c r="Y207" s="52">
        <f>'[9]NAW4 - Refurb - NPgN'!Y204</f>
        <v>0</v>
      </c>
      <c r="Z207" s="52">
        <f>'[9]NAW4 - Refurb - NPgN'!Z204</f>
        <v>0</v>
      </c>
      <c r="AA207" s="52">
        <f>'[9]NAW4 - Refurb - NPgN'!AA204</f>
        <v>0.71013173700449062</v>
      </c>
      <c r="AB207" s="52">
        <f>'[9]NAW4 - Refurb - NPgN'!AB204</f>
        <v>3.5535690609937829</v>
      </c>
      <c r="AC207" s="52">
        <f>'[9]NAW4 - Refurb - NPgN'!AC204</f>
        <v>0.50155479239251588</v>
      </c>
      <c r="AD207" s="59">
        <f t="shared" si="1213"/>
        <v>4.7652555903907894</v>
      </c>
      <c r="AE207" s="52">
        <f>'[9]NAW4 - Refurb - NPgN'!AE204</f>
        <v>0</v>
      </c>
      <c r="AF207" s="52">
        <f>'[9]NAW4 - Refurb - NPgN'!AF204</f>
        <v>0</v>
      </c>
      <c r="AG207" s="52">
        <f>'[9]NAW4 - Refurb - NPgN'!AG204</f>
        <v>1.4503373590460567</v>
      </c>
      <c r="AH207" s="52">
        <f>'[9]NAW4 - Refurb - NPgN'!AH204</f>
        <v>-1.1641503885319517</v>
      </c>
      <c r="AI207" s="52">
        <f>'[9]NAW4 - Refurb - NPgN'!AI204</f>
        <v>-0.2861869705141048</v>
      </c>
      <c r="AJ207" s="59">
        <f t="shared" si="1214"/>
        <v>0</v>
      </c>
      <c r="AK207" s="52">
        <f>'[9]NAW4 - Refurb - NPgN'!AK204</f>
        <v>0</v>
      </c>
      <c r="AL207" s="52">
        <f>'[9]NAW4 - Refurb - NPgN'!AL204</f>
        <v>0</v>
      </c>
      <c r="AM207" s="52">
        <f>'[9]NAW4 - Refurb - NPgN'!AM204</f>
        <v>0.71013173700449062</v>
      </c>
      <c r="AN207" s="52">
        <f>'[9]NAW4 - Refurb - NPgN'!AN204</f>
        <v>2.1032317019477262</v>
      </c>
      <c r="AO207" s="52">
        <f>'[9]NAW4 - Refurb - NPgN'!AO204</f>
        <v>1.9518921514385725</v>
      </c>
      <c r="AP207" s="59">
        <f t="shared" si="1215"/>
        <v>4.7652555903907894</v>
      </c>
      <c r="AR207" s="16"/>
      <c r="BB207" s="89"/>
      <c r="BC207" s="89"/>
      <c r="BD207" s="58" t="s">
        <v>30</v>
      </c>
      <c r="BE207" s="172">
        <f>'NPgN - Probs. of Failure'!O$53</f>
        <v>0</v>
      </c>
      <c r="BF207" s="172">
        <f>'NPgN - Probs. of Failure'!P$53</f>
        <v>0</v>
      </c>
      <c r="BG207" s="172">
        <f>'NPgN - Probs. of Failure'!Q$53</f>
        <v>0</v>
      </c>
      <c r="BH207" s="172">
        <f>'NPgN - Probs. of Failure'!R$53</f>
        <v>0</v>
      </c>
      <c r="BI207" s="172">
        <f>'NPgN - Probs. of Failure'!S$53</f>
        <v>0</v>
      </c>
      <c r="BJ207" s="176"/>
      <c r="BK207" s="89"/>
      <c r="BL207" s="58" t="s">
        <v>30</v>
      </c>
      <c r="BM207" s="194">
        <f>$BM5*'NPgN - Average Cons. of Failure'!$Q$53</f>
        <v>547655.98338382202</v>
      </c>
      <c r="BN207" s="194">
        <f>$BM5*'NPgN - Average Cons. of Failure'!$Q$53</f>
        <v>547655.98338382202</v>
      </c>
      <c r="BO207" s="194">
        <f>$BM5*'NPgN - Average Cons. of Failure'!$Q$53</f>
        <v>547655.98338382202</v>
      </c>
      <c r="BP207" s="194">
        <f>$BM5*'NPgN - Average Cons. of Failure'!$Q$53</f>
        <v>547655.98338382202</v>
      </c>
      <c r="BQ207" s="194">
        <f>$BM5*'NPgN - Average Cons. of Failure'!$Q$53</f>
        <v>547655.98338382202</v>
      </c>
      <c r="BR207" s="176"/>
      <c r="BS207" s="89"/>
      <c r="BT207" s="58" t="s">
        <v>30</v>
      </c>
      <c r="BU207" s="24">
        <f t="shared" si="1046"/>
        <v>0</v>
      </c>
      <c r="BV207" s="24">
        <f t="shared" si="1046"/>
        <v>0</v>
      </c>
      <c r="BW207" s="24">
        <f t="shared" si="1046"/>
        <v>0</v>
      </c>
      <c r="BX207" s="24">
        <f t="shared" si="1046"/>
        <v>0</v>
      </c>
      <c r="BY207" s="24">
        <f t="shared" si="1046"/>
        <v>0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583.90746866905545</v>
      </c>
      <c r="E208" s="63">
        <f>SUM(E204:E207)</f>
        <v>583.90746866905545</v>
      </c>
      <c r="F208" s="64"/>
      <c r="G208" s="65">
        <f>SUM(G204:G207)</f>
        <v>59.947924257452847</v>
      </c>
      <c r="H208" s="66">
        <f t="shared" ref="H208:K208" si="1226">SUM(H204:H207)</f>
        <v>156.89448811309865</v>
      </c>
      <c r="I208" s="66">
        <f t="shared" si="1226"/>
        <v>216.80263723227671</v>
      </c>
      <c r="J208" s="66">
        <f t="shared" si="1226"/>
        <v>61.295428332178616</v>
      </c>
      <c r="K208" s="66">
        <f t="shared" si="1226"/>
        <v>88.966990734048778</v>
      </c>
      <c r="L208" s="67"/>
      <c r="M208" s="65">
        <f>SUM(M204:M207)</f>
        <v>58.970037931086011</v>
      </c>
      <c r="N208" s="66">
        <f t="shared" ref="N208:Q208" si="1227">SUM(N204:N207)</f>
        <v>35.921800488800933</v>
      </c>
      <c r="O208" s="66">
        <f t="shared" si="1227"/>
        <v>130.73699900810959</v>
      </c>
      <c r="P208" s="66">
        <f t="shared" si="1227"/>
        <v>165.36077181369734</v>
      </c>
      <c r="Q208" s="66">
        <f t="shared" si="1227"/>
        <v>192.91785942736172</v>
      </c>
      <c r="R208" s="67"/>
      <c r="S208" s="65">
        <f>SUM(S204:S207)</f>
        <v>0</v>
      </c>
      <c r="T208" s="66">
        <f t="shared" ref="T208:W208" si="1228">SUM(T204:T207)</f>
        <v>7.2837009309149119</v>
      </c>
      <c r="U208" s="66">
        <f t="shared" si="1228"/>
        <v>77.333540184853817</v>
      </c>
      <c r="V208" s="66">
        <f t="shared" si="1228"/>
        <v>-12.144998928359588</v>
      </c>
      <c r="W208" s="66">
        <f t="shared" si="1228"/>
        <v>-72.472242187409122</v>
      </c>
      <c r="X208" s="67"/>
      <c r="Y208" s="65">
        <f>SUM(Y204:Y207)</f>
        <v>56.49233785416051</v>
      </c>
      <c r="Z208" s="66">
        <f t="shared" ref="Z208:AC208" si="1229">SUM(Z204:Z207)</f>
        <v>21.893788306990906</v>
      </c>
      <c r="AA208" s="66">
        <f t="shared" si="1229"/>
        <v>274.1137608597046</v>
      </c>
      <c r="AB208" s="66">
        <f t="shared" si="1229"/>
        <v>87.84387794264974</v>
      </c>
      <c r="AC208" s="66">
        <f t="shared" si="1229"/>
        <v>143.56370370554981</v>
      </c>
      <c r="AD208" s="67"/>
      <c r="AE208" s="65">
        <f>SUM(AE204:AE207)</f>
        <v>0</v>
      </c>
      <c r="AF208" s="66">
        <f t="shared" ref="AF208:AI208" si="1230">SUM(AF204:AF207)</f>
        <v>11.709412657983883</v>
      </c>
      <c r="AG208" s="66">
        <f t="shared" si="1230"/>
        <v>104.69592494197356</v>
      </c>
      <c r="AH208" s="66">
        <f t="shared" si="1230"/>
        <v>-38.879712600995866</v>
      </c>
      <c r="AI208" s="66">
        <f t="shared" si="1230"/>
        <v>-77.525624998961575</v>
      </c>
      <c r="AJ208" s="67"/>
      <c r="AK208" s="65">
        <f>SUM(AK204:AK207)</f>
        <v>56.49233785416051</v>
      </c>
      <c r="AL208" s="66">
        <f t="shared" ref="AL208:AO208" si="1231">SUM(AL204:AL207)</f>
        <v>13.463399243372022</v>
      </c>
      <c r="AM208" s="66">
        <f t="shared" si="1231"/>
        <v>240.51541052134874</v>
      </c>
      <c r="AN208" s="66">
        <f t="shared" si="1231"/>
        <v>124.34775362571666</v>
      </c>
      <c r="AO208" s="66">
        <f t="shared" si="1231"/>
        <v>149.08856742445778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NPgN'!G206</f>
        <v>0</v>
      </c>
      <c r="H209" s="52">
        <f>'[9]NAW4 - Refurb - NPgN'!H206</f>
        <v>0</v>
      </c>
      <c r="I209" s="52">
        <f>'[9]NAW4 - Refurb - NPgN'!I206</f>
        <v>0</v>
      </c>
      <c r="J209" s="52">
        <f>'[9]NAW4 - Refurb - NPgN'!J206</f>
        <v>0</v>
      </c>
      <c r="K209" s="52">
        <f>'[9]NAW4 - Refurb - NPgN'!K206</f>
        <v>0</v>
      </c>
      <c r="L209" s="53">
        <f>SUM(G209:K209)</f>
        <v>0</v>
      </c>
      <c r="M209" s="52">
        <f>'[9]NAW4 - Refurb - NPgN'!M206</f>
        <v>0</v>
      </c>
      <c r="N209" s="52">
        <f>'[9]NAW4 - Refurb - NPgN'!N206</f>
        <v>0</v>
      </c>
      <c r="O209" s="52">
        <f>'[9]NAW4 - Refurb - NPgN'!O206</f>
        <v>0</v>
      </c>
      <c r="P209" s="52">
        <f>'[9]NAW4 - Refurb - NPgN'!P206</f>
        <v>0</v>
      </c>
      <c r="Q209" s="52">
        <f>'[9]NAW4 - Refurb - NPgN'!Q206</f>
        <v>0</v>
      </c>
      <c r="R209" s="53">
        <f>SUM(M209:Q209)</f>
        <v>0</v>
      </c>
      <c r="S209" s="52">
        <f>'[9]NAW4 - Refurb - NPgN'!S206</f>
        <v>0</v>
      </c>
      <c r="T209" s="52">
        <f>'[9]NAW4 - Refurb - NPgN'!T206</f>
        <v>0</v>
      </c>
      <c r="U209" s="52">
        <f>'[9]NAW4 - Refurb - NPgN'!U206</f>
        <v>0</v>
      </c>
      <c r="V209" s="52">
        <f>'[9]NAW4 - Refurb - NPgN'!V206</f>
        <v>0</v>
      </c>
      <c r="W209" s="52">
        <f>'[9]NAW4 - Refurb - NPgN'!W206</f>
        <v>0</v>
      </c>
      <c r="X209" s="53">
        <f>SUM(S209:W209)</f>
        <v>0</v>
      </c>
      <c r="Y209" s="54">
        <f>'[9]NAW4 - Refurb - NPgN'!Y206</f>
        <v>0</v>
      </c>
      <c r="Z209" s="54">
        <f>'[9]NAW4 - Refurb - NPgN'!Z206</f>
        <v>0</v>
      </c>
      <c r="AA209" s="54">
        <f>'[9]NAW4 - Refurb - NPgN'!AA206</f>
        <v>0</v>
      </c>
      <c r="AB209" s="54">
        <f>'[9]NAW4 - Refurb - NPgN'!AB206</f>
        <v>0</v>
      </c>
      <c r="AC209" s="54">
        <f>'[9]NAW4 - Refurb - NPgN'!AC206</f>
        <v>0</v>
      </c>
      <c r="AD209" s="53">
        <f>SUM(Y209:AC209)</f>
        <v>0</v>
      </c>
      <c r="AE209" s="54">
        <f>'[9]NAW4 - Refurb - NPgN'!AE206</f>
        <v>0</v>
      </c>
      <c r="AF209" s="54">
        <f>'[9]NAW4 - Refurb - NPgN'!AF206</f>
        <v>0</v>
      </c>
      <c r="AG209" s="54">
        <f>'[9]NAW4 - Refurb - NPgN'!AG206</f>
        <v>0</v>
      </c>
      <c r="AH209" s="54">
        <f>'[9]NAW4 - Refurb - NPgN'!AH206</f>
        <v>0</v>
      </c>
      <c r="AI209" s="54">
        <f>'[9]NAW4 - Refurb - NPgN'!AI206</f>
        <v>0</v>
      </c>
      <c r="AJ209" s="53">
        <f>SUM(AE209:AI209)</f>
        <v>0</v>
      </c>
      <c r="AK209" s="54">
        <f>'[9]NAW4 - Refurb - NPgN'!AK206</f>
        <v>0</v>
      </c>
      <c r="AL209" s="54">
        <f>'[9]NAW4 - Refurb - NPgN'!AL206</f>
        <v>0</v>
      </c>
      <c r="AM209" s="54">
        <f>'[9]NAW4 - Refurb - NPgN'!AM206</f>
        <v>0</v>
      </c>
      <c r="AN209" s="54">
        <f>'[9]NAW4 - Refurb - NPgN'!AN206</f>
        <v>0</v>
      </c>
      <c r="AO209" s="54">
        <f>'[9]NAW4 - Refurb - NPgN'!AO206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'NPgN - Probs. of Failure'!O$54</f>
        <v>0</v>
      </c>
      <c r="BF209" s="172">
        <f>'NPgN - Probs. of Failure'!P$54</f>
        <v>0</v>
      </c>
      <c r="BG209" s="172">
        <f>'NPgN - Probs. of Failure'!Q$54</f>
        <v>0</v>
      </c>
      <c r="BH209" s="172">
        <f>'NPgN - Probs. of Failure'!R$54</f>
        <v>0</v>
      </c>
      <c r="BI209" s="172">
        <f>'NPgN - Probs. of Failure'!S$54</f>
        <v>0</v>
      </c>
      <c r="BJ209" s="175"/>
      <c r="BK209" s="6"/>
      <c r="BL209" s="51" t="s">
        <v>25</v>
      </c>
      <c r="BM209" s="242">
        <f>IFERROR($BM2*'NPgN - Average Cons. of Failure'!$Q$54,0)</f>
        <v>0</v>
      </c>
      <c r="BN209" s="242">
        <f>IFERROR($BM2*'NPgN - Average Cons. of Failure'!$Q$54,0)</f>
        <v>0</v>
      </c>
      <c r="BO209" s="242">
        <f>IFERROR($BM2*'NPgN - Average Cons. of Failure'!$Q$54,0)</f>
        <v>0</v>
      </c>
      <c r="BP209" s="242">
        <f>IFERROR($BM2*'NPgN - Average Cons. of Failure'!$Q$54,0)</f>
        <v>0</v>
      </c>
      <c r="BQ209" s="242">
        <f>IFERROR($BM2*'NPgN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'[9]NAW4 - Refurb - NPgN'!G207</f>
        <v>0</v>
      </c>
      <c r="H210" s="52">
        <f>'[9]NAW4 - Refurb - NPgN'!H207</f>
        <v>0</v>
      </c>
      <c r="I210" s="52">
        <f>'[9]NAW4 - Refurb - NPgN'!I207</f>
        <v>0</v>
      </c>
      <c r="J210" s="52">
        <f>'[9]NAW4 - Refurb - NPgN'!J207</f>
        <v>0</v>
      </c>
      <c r="K210" s="52">
        <f>'[9]NAW4 - Refurb - NPgN'!K207</f>
        <v>0</v>
      </c>
      <c r="L210" s="59">
        <f t="shared" ref="L210:L212" si="1246">SUM(G210:K210)</f>
        <v>0</v>
      </c>
      <c r="M210" s="52">
        <f>'[9]NAW4 - Refurb - NPgN'!M207</f>
        <v>0</v>
      </c>
      <c r="N210" s="52">
        <f>'[9]NAW4 - Refurb - NPgN'!N207</f>
        <v>0</v>
      </c>
      <c r="O210" s="52">
        <f>'[9]NAW4 - Refurb - NPgN'!O207</f>
        <v>0</v>
      </c>
      <c r="P210" s="52">
        <f>'[9]NAW4 - Refurb - NPgN'!P207</f>
        <v>0</v>
      </c>
      <c r="Q210" s="52">
        <f>'[9]NAW4 - Refurb - NPgN'!Q207</f>
        <v>0</v>
      </c>
      <c r="R210" s="59">
        <f t="shared" ref="R210:R212" si="1247">SUM(M210:Q210)</f>
        <v>0</v>
      </c>
      <c r="S210" s="52">
        <f>'[9]NAW4 - Refurb - NPgN'!S207</f>
        <v>0</v>
      </c>
      <c r="T210" s="52">
        <f>'[9]NAW4 - Refurb - NPgN'!T207</f>
        <v>0</v>
      </c>
      <c r="U210" s="52">
        <f>'[9]NAW4 - Refurb - NPgN'!U207</f>
        <v>0</v>
      </c>
      <c r="V210" s="52">
        <f>'[9]NAW4 - Refurb - NPgN'!V207</f>
        <v>0</v>
      </c>
      <c r="W210" s="52">
        <f>'[9]NAW4 - Refurb - NPgN'!W207</f>
        <v>0</v>
      </c>
      <c r="X210" s="59">
        <f t="shared" ref="X210:X212" si="1248">SUM(S210:W210)</f>
        <v>0</v>
      </c>
      <c r="Y210" s="52">
        <f>'[9]NAW4 - Refurb - NPgN'!Y207</f>
        <v>0</v>
      </c>
      <c r="Z210" s="52">
        <f>'[9]NAW4 - Refurb - NPgN'!Z207</f>
        <v>0</v>
      </c>
      <c r="AA210" s="52">
        <f>'[9]NAW4 - Refurb - NPgN'!AA207</f>
        <v>0</v>
      </c>
      <c r="AB210" s="52">
        <f>'[9]NAW4 - Refurb - NPgN'!AB207</f>
        <v>0</v>
      </c>
      <c r="AC210" s="52">
        <f>'[9]NAW4 - Refurb - NPgN'!AC207</f>
        <v>0</v>
      </c>
      <c r="AD210" s="59">
        <f t="shared" ref="AD210:AD212" si="1249">SUM(Y210:AC210)</f>
        <v>0</v>
      </c>
      <c r="AE210" s="52">
        <f>'[9]NAW4 - Refurb - NPgN'!AE207</f>
        <v>0</v>
      </c>
      <c r="AF210" s="52">
        <f>'[9]NAW4 - Refurb - NPgN'!AF207</f>
        <v>0</v>
      </c>
      <c r="AG210" s="52">
        <f>'[9]NAW4 - Refurb - NPgN'!AG207</f>
        <v>0</v>
      </c>
      <c r="AH210" s="52">
        <f>'[9]NAW4 - Refurb - NPgN'!AH207</f>
        <v>0</v>
      </c>
      <c r="AI210" s="52">
        <f>'[9]NAW4 - Refurb - NPgN'!AI207</f>
        <v>0</v>
      </c>
      <c r="AJ210" s="59">
        <f t="shared" ref="AJ210:AJ212" si="1250">SUM(AE210:AI210)</f>
        <v>0</v>
      </c>
      <c r="AK210" s="52">
        <f>'[9]NAW4 - Refurb - NPgN'!AK207</f>
        <v>0</v>
      </c>
      <c r="AL210" s="52">
        <f>'[9]NAW4 - Refurb - NPgN'!AL207</f>
        <v>0</v>
      </c>
      <c r="AM210" s="52">
        <f>'[9]NAW4 - Refurb - NPgN'!AM207</f>
        <v>0</v>
      </c>
      <c r="AN210" s="52">
        <f>'[9]NAW4 - Refurb - NPgN'!AN207</f>
        <v>0</v>
      </c>
      <c r="AO210" s="52">
        <f>'[9]NAW4 - Refurb - NPgN'!AO207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'NPgN - Probs. of Failure'!O$54</f>
        <v>0</v>
      </c>
      <c r="BF210" s="172">
        <f>'NPgN - Probs. of Failure'!P$54</f>
        <v>0</v>
      </c>
      <c r="BG210" s="172">
        <f>'NPgN - Probs. of Failure'!Q$54</f>
        <v>0</v>
      </c>
      <c r="BH210" s="172">
        <f>'NPgN - Probs. of Failure'!R$54</f>
        <v>0</v>
      </c>
      <c r="BI210" s="172">
        <f>'NPgN - Probs. of Failure'!S$54</f>
        <v>0</v>
      </c>
      <c r="BJ210" s="176"/>
      <c r="BK210" s="6"/>
      <c r="BL210" s="58" t="s">
        <v>27</v>
      </c>
      <c r="BM210" s="242">
        <f>IFERROR($BM3*'NPgN - Average Cons. of Failure'!$Q$54,0)</f>
        <v>0</v>
      </c>
      <c r="BN210" s="242">
        <f>IFERROR($BM3*'NPgN - Average Cons. of Failure'!$Q$54,0)</f>
        <v>0</v>
      </c>
      <c r="BO210" s="242">
        <f>IFERROR($BM3*'NPgN - Average Cons. of Failure'!$Q$54,0)</f>
        <v>0</v>
      </c>
      <c r="BP210" s="242">
        <f>IFERROR($BM3*'NPgN - Average Cons. of Failure'!$Q$54,0)</f>
        <v>0</v>
      </c>
      <c r="BQ210" s="242">
        <f>IFERROR($BM3*'NPgN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NPgN'!G208</f>
        <v>0</v>
      </c>
      <c r="H211" s="52">
        <f>'[9]NAW4 - Refurb - NPgN'!H208</f>
        <v>0</v>
      </c>
      <c r="I211" s="52">
        <f>'[9]NAW4 - Refurb - NPgN'!I208</f>
        <v>0</v>
      </c>
      <c r="J211" s="52">
        <f>'[9]NAW4 - Refurb - NPgN'!J208</f>
        <v>0</v>
      </c>
      <c r="K211" s="52">
        <f>'[9]NAW4 - Refurb - NPgN'!K208</f>
        <v>0</v>
      </c>
      <c r="L211" s="59">
        <f t="shared" si="1246"/>
        <v>0</v>
      </c>
      <c r="M211" s="52">
        <f>'[9]NAW4 - Refurb - NPgN'!M208</f>
        <v>0</v>
      </c>
      <c r="N211" s="52">
        <f>'[9]NAW4 - Refurb - NPgN'!N208</f>
        <v>0</v>
      </c>
      <c r="O211" s="52">
        <f>'[9]NAW4 - Refurb - NPgN'!O208</f>
        <v>0</v>
      </c>
      <c r="P211" s="52">
        <f>'[9]NAW4 - Refurb - NPgN'!P208</f>
        <v>0</v>
      </c>
      <c r="Q211" s="52">
        <f>'[9]NAW4 - Refurb - NPgN'!Q208</f>
        <v>0</v>
      </c>
      <c r="R211" s="59">
        <f t="shared" si="1247"/>
        <v>0</v>
      </c>
      <c r="S211" s="52">
        <f>'[9]NAW4 - Refurb - NPgN'!S208</f>
        <v>0</v>
      </c>
      <c r="T211" s="52">
        <f>'[9]NAW4 - Refurb - NPgN'!T208</f>
        <v>0</v>
      </c>
      <c r="U211" s="52">
        <f>'[9]NAW4 - Refurb - NPgN'!U208</f>
        <v>0</v>
      </c>
      <c r="V211" s="52">
        <f>'[9]NAW4 - Refurb - NPgN'!V208</f>
        <v>0</v>
      </c>
      <c r="W211" s="52">
        <f>'[9]NAW4 - Refurb - NPgN'!W208</f>
        <v>0</v>
      </c>
      <c r="X211" s="59">
        <f t="shared" si="1248"/>
        <v>0</v>
      </c>
      <c r="Y211" s="52">
        <f>'[9]NAW4 - Refurb - NPgN'!Y208</f>
        <v>0</v>
      </c>
      <c r="Z211" s="52">
        <f>'[9]NAW4 - Refurb - NPgN'!Z208</f>
        <v>0</v>
      </c>
      <c r="AA211" s="52">
        <f>'[9]NAW4 - Refurb - NPgN'!AA208</f>
        <v>0</v>
      </c>
      <c r="AB211" s="52">
        <f>'[9]NAW4 - Refurb - NPgN'!AB208</f>
        <v>0</v>
      </c>
      <c r="AC211" s="52">
        <f>'[9]NAW4 - Refurb - NPgN'!AC208</f>
        <v>0</v>
      </c>
      <c r="AD211" s="59">
        <f t="shared" si="1249"/>
        <v>0</v>
      </c>
      <c r="AE211" s="52">
        <f>'[9]NAW4 - Refurb - NPgN'!AE208</f>
        <v>0</v>
      </c>
      <c r="AF211" s="52">
        <f>'[9]NAW4 - Refurb - NPgN'!AF208</f>
        <v>0</v>
      </c>
      <c r="AG211" s="52">
        <f>'[9]NAW4 - Refurb - NPgN'!AG208</f>
        <v>0</v>
      </c>
      <c r="AH211" s="52">
        <f>'[9]NAW4 - Refurb - NPgN'!AH208</f>
        <v>0</v>
      </c>
      <c r="AI211" s="52">
        <f>'[9]NAW4 - Refurb - NPgN'!AI208</f>
        <v>0</v>
      </c>
      <c r="AJ211" s="59">
        <f t="shared" si="1250"/>
        <v>0</v>
      </c>
      <c r="AK211" s="52">
        <f>'[9]NAW4 - Refurb - NPgN'!AK208</f>
        <v>0</v>
      </c>
      <c r="AL211" s="52">
        <f>'[9]NAW4 - Refurb - NPgN'!AL208</f>
        <v>0</v>
      </c>
      <c r="AM211" s="52">
        <f>'[9]NAW4 - Refurb - NPgN'!AM208</f>
        <v>0</v>
      </c>
      <c r="AN211" s="52">
        <f>'[9]NAW4 - Refurb - NPgN'!AN208</f>
        <v>0</v>
      </c>
      <c r="AO211" s="52">
        <f>'[9]NAW4 - Refurb - NPgN'!AO208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'NPgN - Probs. of Failure'!O$54</f>
        <v>0</v>
      </c>
      <c r="BF211" s="172">
        <f>'NPgN - Probs. of Failure'!P$54</f>
        <v>0</v>
      </c>
      <c r="BG211" s="172">
        <f>'NPgN - Probs. of Failure'!Q$54</f>
        <v>0</v>
      </c>
      <c r="BH211" s="172">
        <f>'NPgN - Probs. of Failure'!R$54</f>
        <v>0</v>
      </c>
      <c r="BI211" s="172">
        <f>'NPgN - Probs. of Failure'!S$54</f>
        <v>0</v>
      </c>
      <c r="BJ211" s="176"/>
      <c r="BK211" s="6"/>
      <c r="BL211" s="58" t="s">
        <v>29</v>
      </c>
      <c r="BM211" s="242">
        <f>IFERROR($BM4*'NPgN - Average Cons. of Failure'!$Q$54,0)</f>
        <v>0</v>
      </c>
      <c r="BN211" s="242">
        <f>IFERROR($BM4*'NPgN - Average Cons. of Failure'!$Q$54,0)</f>
        <v>0</v>
      </c>
      <c r="BO211" s="242">
        <f>IFERROR($BM4*'NPgN - Average Cons. of Failure'!$Q$54,0)</f>
        <v>0</v>
      </c>
      <c r="BP211" s="242">
        <f>IFERROR($BM4*'NPgN - Average Cons. of Failure'!$Q$54,0)</f>
        <v>0</v>
      </c>
      <c r="BQ211" s="242">
        <f>IFERROR($BM4*'NPgN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NPgN'!G209</f>
        <v>0</v>
      </c>
      <c r="H212" s="52">
        <f>'[9]NAW4 - Refurb - NPgN'!H209</f>
        <v>0</v>
      </c>
      <c r="I212" s="52">
        <f>'[9]NAW4 - Refurb - NPgN'!I209</f>
        <v>0</v>
      </c>
      <c r="J212" s="52">
        <f>'[9]NAW4 - Refurb - NPgN'!J209</f>
        <v>0</v>
      </c>
      <c r="K212" s="52">
        <f>'[9]NAW4 - Refurb - NPgN'!K209</f>
        <v>0</v>
      </c>
      <c r="L212" s="59">
        <f t="shared" si="1246"/>
        <v>0</v>
      </c>
      <c r="M212" s="52">
        <f>'[9]NAW4 - Refurb - NPgN'!M209</f>
        <v>0</v>
      </c>
      <c r="N212" s="52">
        <f>'[9]NAW4 - Refurb - NPgN'!N209</f>
        <v>0</v>
      </c>
      <c r="O212" s="52">
        <f>'[9]NAW4 - Refurb - NPgN'!O209</f>
        <v>0</v>
      </c>
      <c r="P212" s="52">
        <f>'[9]NAW4 - Refurb - NPgN'!P209</f>
        <v>0</v>
      </c>
      <c r="Q212" s="52">
        <f>'[9]NAW4 - Refurb - NPgN'!Q209</f>
        <v>0</v>
      </c>
      <c r="R212" s="59">
        <f t="shared" si="1247"/>
        <v>0</v>
      </c>
      <c r="S212" s="52">
        <f>'[9]NAW4 - Refurb - NPgN'!S209</f>
        <v>0</v>
      </c>
      <c r="T212" s="52">
        <f>'[9]NAW4 - Refurb - NPgN'!T209</f>
        <v>0</v>
      </c>
      <c r="U212" s="52">
        <f>'[9]NAW4 - Refurb - NPgN'!U209</f>
        <v>0</v>
      </c>
      <c r="V212" s="52">
        <f>'[9]NAW4 - Refurb - NPgN'!V209</f>
        <v>0</v>
      </c>
      <c r="W212" s="52">
        <f>'[9]NAW4 - Refurb - NPgN'!W209</f>
        <v>0</v>
      </c>
      <c r="X212" s="59">
        <f t="shared" si="1248"/>
        <v>0</v>
      </c>
      <c r="Y212" s="52">
        <f>'[9]NAW4 - Refurb - NPgN'!Y209</f>
        <v>0</v>
      </c>
      <c r="Z212" s="52">
        <f>'[9]NAW4 - Refurb - NPgN'!Z209</f>
        <v>0</v>
      </c>
      <c r="AA212" s="52">
        <f>'[9]NAW4 - Refurb - NPgN'!AA209</f>
        <v>0</v>
      </c>
      <c r="AB212" s="52">
        <f>'[9]NAW4 - Refurb - NPgN'!AB209</f>
        <v>0</v>
      </c>
      <c r="AC212" s="52">
        <f>'[9]NAW4 - Refurb - NPgN'!AC209</f>
        <v>0</v>
      </c>
      <c r="AD212" s="59">
        <f t="shared" si="1249"/>
        <v>0</v>
      </c>
      <c r="AE212" s="52">
        <f>'[9]NAW4 - Refurb - NPgN'!AE209</f>
        <v>0</v>
      </c>
      <c r="AF212" s="52">
        <f>'[9]NAW4 - Refurb - NPgN'!AF209</f>
        <v>0</v>
      </c>
      <c r="AG212" s="52">
        <f>'[9]NAW4 - Refurb - NPgN'!AG209</f>
        <v>0</v>
      </c>
      <c r="AH212" s="52">
        <f>'[9]NAW4 - Refurb - NPgN'!AH209</f>
        <v>0</v>
      </c>
      <c r="AI212" s="52">
        <f>'[9]NAW4 - Refurb - NPgN'!AI209</f>
        <v>0</v>
      </c>
      <c r="AJ212" s="59">
        <f t="shared" si="1250"/>
        <v>0</v>
      </c>
      <c r="AK212" s="52">
        <f>'[9]NAW4 - Refurb - NPgN'!AK209</f>
        <v>0</v>
      </c>
      <c r="AL212" s="52">
        <f>'[9]NAW4 - Refurb - NPgN'!AL209</f>
        <v>0</v>
      </c>
      <c r="AM212" s="52">
        <f>'[9]NAW4 - Refurb - NPgN'!AM209</f>
        <v>0</v>
      </c>
      <c r="AN212" s="52">
        <f>'[9]NAW4 - Refurb - NPgN'!AN209</f>
        <v>0</v>
      </c>
      <c r="AO212" s="52">
        <f>'[9]NAW4 - Refurb - NPgN'!AO209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'NPgN - Probs. of Failure'!O$54</f>
        <v>0</v>
      </c>
      <c r="BF212" s="172">
        <f>'NPgN - Probs. of Failure'!P$54</f>
        <v>0</v>
      </c>
      <c r="BG212" s="172">
        <f>'NPgN - Probs. of Failure'!Q$54</f>
        <v>0</v>
      </c>
      <c r="BH212" s="172">
        <f>'NPgN - Probs. of Failure'!R$54</f>
        <v>0</v>
      </c>
      <c r="BI212" s="172">
        <f>'NPgN - Probs. of Failure'!S$54</f>
        <v>0</v>
      </c>
      <c r="BJ212" s="176"/>
      <c r="BK212" s="6"/>
      <c r="BL212" s="58" t="s">
        <v>30</v>
      </c>
      <c r="BM212" s="242">
        <f>IFERROR($BM5*'NPgN - Average Cons. of Failure'!$Q$54,0)</f>
        <v>0</v>
      </c>
      <c r="BN212" s="242">
        <f>IFERROR($BM5*'NPgN - Average Cons. of Failure'!$Q$54,0)</f>
        <v>0</v>
      </c>
      <c r="BO212" s="242">
        <f>IFERROR($BM5*'NPgN - Average Cons. of Failure'!$Q$54,0)</f>
        <v>0</v>
      </c>
      <c r="BP212" s="242">
        <f>IFERROR($BM5*'NPgN - Average Cons. of Failure'!$Q$54,0)</f>
        <v>0</v>
      </c>
      <c r="BQ212" s="242">
        <f>IFERROR($BM5*'NPgN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NPgN'!G211</f>
        <v>0</v>
      </c>
      <c r="H214" s="52">
        <f>'[9]NAW4 - Refurb - NPgN'!H211</f>
        <v>0</v>
      </c>
      <c r="I214" s="52">
        <f>'[9]NAW4 - Refurb - NPgN'!I211</f>
        <v>0</v>
      </c>
      <c r="J214" s="52">
        <f>'[9]NAW4 - Refurb - NPgN'!J211</f>
        <v>0</v>
      </c>
      <c r="K214" s="52">
        <f>'[9]NAW4 - Refurb - NPgN'!K211</f>
        <v>0</v>
      </c>
      <c r="L214" s="53">
        <f>SUM(G214:K214)</f>
        <v>0</v>
      </c>
      <c r="M214" s="52">
        <f>'[9]NAW4 - Refurb - NPgN'!M211</f>
        <v>0</v>
      </c>
      <c r="N214" s="52">
        <f>'[9]NAW4 - Refurb - NPgN'!N211</f>
        <v>0</v>
      </c>
      <c r="O214" s="52">
        <f>'[9]NAW4 - Refurb - NPgN'!O211</f>
        <v>0</v>
      </c>
      <c r="P214" s="52">
        <f>'[9]NAW4 - Refurb - NPgN'!P211</f>
        <v>0</v>
      </c>
      <c r="Q214" s="52">
        <f>'[9]NAW4 - Refurb - NPgN'!Q211</f>
        <v>0</v>
      </c>
      <c r="R214" s="53">
        <f>SUM(M214:Q214)</f>
        <v>0</v>
      </c>
      <c r="S214" s="52">
        <f>'[9]NAW4 - Refurb - NPgN'!S211</f>
        <v>0</v>
      </c>
      <c r="T214" s="52">
        <f>'[9]NAW4 - Refurb - NPgN'!T211</f>
        <v>0</v>
      </c>
      <c r="U214" s="52">
        <f>'[9]NAW4 - Refurb - NPgN'!U211</f>
        <v>0</v>
      </c>
      <c r="V214" s="52">
        <f>'[9]NAW4 - Refurb - NPgN'!V211</f>
        <v>0</v>
      </c>
      <c r="W214" s="52">
        <f>'[9]NAW4 - Refurb - NPgN'!W211</f>
        <v>0</v>
      </c>
      <c r="X214" s="53">
        <f>SUM(S214:W214)</f>
        <v>0</v>
      </c>
      <c r="Y214" s="54">
        <f>'[9]NAW4 - Refurb - NPgN'!Y211</f>
        <v>0</v>
      </c>
      <c r="Z214" s="54">
        <f>'[9]NAW4 - Refurb - NPgN'!Z211</f>
        <v>0</v>
      </c>
      <c r="AA214" s="54">
        <f>'[9]NAW4 - Refurb - NPgN'!AA211</f>
        <v>0</v>
      </c>
      <c r="AB214" s="54">
        <f>'[9]NAW4 - Refurb - NPgN'!AB211</f>
        <v>0</v>
      </c>
      <c r="AC214" s="54">
        <f>'[9]NAW4 - Refurb - NPgN'!AC211</f>
        <v>0</v>
      </c>
      <c r="AD214" s="53">
        <f>SUM(Y214:AC214)</f>
        <v>0</v>
      </c>
      <c r="AE214" s="54">
        <f>'[9]NAW4 - Refurb - NPgN'!AE211</f>
        <v>0</v>
      </c>
      <c r="AF214" s="54">
        <f>'[9]NAW4 - Refurb - NPgN'!AF211</f>
        <v>0</v>
      </c>
      <c r="AG214" s="54">
        <f>'[9]NAW4 - Refurb - NPgN'!AG211</f>
        <v>0</v>
      </c>
      <c r="AH214" s="54">
        <f>'[9]NAW4 - Refurb - NPgN'!AH211</f>
        <v>0</v>
      </c>
      <c r="AI214" s="54">
        <f>'[9]NAW4 - Refurb - NPgN'!AI211</f>
        <v>0</v>
      </c>
      <c r="AJ214" s="53">
        <f>SUM(AE214:AI214)</f>
        <v>0</v>
      </c>
      <c r="AK214" s="54">
        <f>'[9]NAW4 - Refurb - NPgN'!AK211</f>
        <v>0</v>
      </c>
      <c r="AL214" s="54">
        <f>'[9]NAW4 - Refurb - NPgN'!AL211</f>
        <v>0</v>
      </c>
      <c r="AM214" s="54">
        <f>'[9]NAW4 - Refurb - NPgN'!AM211</f>
        <v>0</v>
      </c>
      <c r="AN214" s="54">
        <f>'[9]NAW4 - Refurb - NPgN'!AN211</f>
        <v>0</v>
      </c>
      <c r="AO214" s="54">
        <f>'[9]NAW4 - Refurb - NPgN'!AO211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'NPgN - Probs. of Failure'!O$55</f>
        <v>0</v>
      </c>
      <c r="BF214" s="172">
        <f>'NPgN - Probs. of Failure'!P$55</f>
        <v>0</v>
      </c>
      <c r="BG214" s="172">
        <f>'NPgN - Probs. of Failure'!Q$55</f>
        <v>0</v>
      </c>
      <c r="BH214" s="172">
        <f>'NPgN - Probs. of Failure'!R$55</f>
        <v>0</v>
      </c>
      <c r="BI214" s="172">
        <f>'NPgN - Probs. of Failure'!S$55</f>
        <v>0</v>
      </c>
      <c r="BJ214" s="175"/>
      <c r="BK214" s="6"/>
      <c r="BL214" s="51" t="s">
        <v>25</v>
      </c>
      <c r="BM214" s="242">
        <f>IFERROR($BM2*'NPgN - Average Cons. of Failure'!$Q$55,0)</f>
        <v>0</v>
      </c>
      <c r="BN214" s="242">
        <f>IFERROR($BM2*'NPgN - Average Cons. of Failure'!$Q$55,0)</f>
        <v>0</v>
      </c>
      <c r="BO214" s="242">
        <f>IFERROR($BM2*'NPgN - Average Cons. of Failure'!$Q$55,0)</f>
        <v>0</v>
      </c>
      <c r="BP214" s="242">
        <f>IFERROR($BM2*'NPgN - Average Cons. of Failure'!$Q$55,0)</f>
        <v>0</v>
      </c>
      <c r="BQ214" s="242">
        <f>IFERROR($BM2*'NPgN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NPgN'!G212</f>
        <v>0</v>
      </c>
      <c r="H215" s="52">
        <f>'[9]NAW4 - Refurb - NPgN'!H212</f>
        <v>0</v>
      </c>
      <c r="I215" s="52">
        <f>'[9]NAW4 - Refurb - NPgN'!I212</f>
        <v>0</v>
      </c>
      <c r="J215" s="52">
        <f>'[9]NAW4 - Refurb - NPgN'!J212</f>
        <v>0</v>
      </c>
      <c r="K215" s="52">
        <f>'[9]NAW4 - Refurb - NPgN'!K212</f>
        <v>0</v>
      </c>
      <c r="L215" s="59">
        <f t="shared" ref="L215:L217" si="1278">SUM(G215:K215)</f>
        <v>0</v>
      </c>
      <c r="M215" s="52">
        <f>'[9]NAW4 - Refurb - NPgN'!M212</f>
        <v>0</v>
      </c>
      <c r="N215" s="52">
        <f>'[9]NAW4 - Refurb - NPgN'!N212</f>
        <v>0</v>
      </c>
      <c r="O215" s="52">
        <f>'[9]NAW4 - Refurb - NPgN'!O212</f>
        <v>0</v>
      </c>
      <c r="P215" s="52">
        <f>'[9]NAW4 - Refurb - NPgN'!P212</f>
        <v>0</v>
      </c>
      <c r="Q215" s="52">
        <f>'[9]NAW4 - Refurb - NPgN'!Q212</f>
        <v>0</v>
      </c>
      <c r="R215" s="59">
        <f t="shared" ref="R215:R217" si="1279">SUM(M215:Q215)</f>
        <v>0</v>
      </c>
      <c r="S215" s="52">
        <f>'[9]NAW4 - Refurb - NPgN'!S212</f>
        <v>0</v>
      </c>
      <c r="T215" s="52">
        <f>'[9]NAW4 - Refurb - NPgN'!T212</f>
        <v>0</v>
      </c>
      <c r="U215" s="52">
        <f>'[9]NAW4 - Refurb - NPgN'!U212</f>
        <v>0</v>
      </c>
      <c r="V215" s="52">
        <f>'[9]NAW4 - Refurb - NPgN'!V212</f>
        <v>0</v>
      </c>
      <c r="W215" s="52">
        <f>'[9]NAW4 - Refurb - NPgN'!W212</f>
        <v>0</v>
      </c>
      <c r="X215" s="59">
        <f t="shared" ref="X215:X217" si="1280">SUM(S215:W215)</f>
        <v>0</v>
      </c>
      <c r="Y215" s="52">
        <f>'[9]NAW4 - Refurb - NPgN'!Y212</f>
        <v>0</v>
      </c>
      <c r="Z215" s="52">
        <f>'[9]NAW4 - Refurb - NPgN'!Z212</f>
        <v>0</v>
      </c>
      <c r="AA215" s="52">
        <f>'[9]NAW4 - Refurb - NPgN'!AA212</f>
        <v>0</v>
      </c>
      <c r="AB215" s="52">
        <f>'[9]NAW4 - Refurb - NPgN'!AB212</f>
        <v>0</v>
      </c>
      <c r="AC215" s="52">
        <f>'[9]NAW4 - Refurb - NPgN'!AC212</f>
        <v>0</v>
      </c>
      <c r="AD215" s="59">
        <f t="shared" ref="AD215:AD217" si="1281">SUM(Y215:AC215)</f>
        <v>0</v>
      </c>
      <c r="AE215" s="52">
        <f>'[9]NAW4 - Refurb - NPgN'!AE212</f>
        <v>0</v>
      </c>
      <c r="AF215" s="52">
        <f>'[9]NAW4 - Refurb - NPgN'!AF212</f>
        <v>0</v>
      </c>
      <c r="AG215" s="52">
        <f>'[9]NAW4 - Refurb - NPgN'!AG212</f>
        <v>0</v>
      </c>
      <c r="AH215" s="52">
        <f>'[9]NAW4 - Refurb - NPgN'!AH212</f>
        <v>0</v>
      </c>
      <c r="AI215" s="52">
        <f>'[9]NAW4 - Refurb - NPgN'!AI212</f>
        <v>0</v>
      </c>
      <c r="AJ215" s="59">
        <f t="shared" ref="AJ215:AJ217" si="1282">SUM(AE215:AI215)</f>
        <v>0</v>
      </c>
      <c r="AK215" s="52">
        <f>'[9]NAW4 - Refurb - NPgN'!AK212</f>
        <v>0</v>
      </c>
      <c r="AL215" s="52">
        <f>'[9]NAW4 - Refurb - NPgN'!AL212</f>
        <v>0</v>
      </c>
      <c r="AM215" s="52">
        <f>'[9]NAW4 - Refurb - NPgN'!AM212</f>
        <v>0</v>
      </c>
      <c r="AN215" s="52">
        <f>'[9]NAW4 - Refurb - NPgN'!AN212</f>
        <v>0</v>
      </c>
      <c r="AO215" s="52">
        <f>'[9]NAW4 - Refurb - NPgN'!AO212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'NPgN - Probs. of Failure'!O$55</f>
        <v>0</v>
      </c>
      <c r="BF215" s="172">
        <f>'NPgN - Probs. of Failure'!P$55</f>
        <v>0</v>
      </c>
      <c r="BG215" s="172">
        <f>'NPgN - Probs. of Failure'!Q$55</f>
        <v>0</v>
      </c>
      <c r="BH215" s="172">
        <f>'NPgN - Probs. of Failure'!R$55</f>
        <v>0</v>
      </c>
      <c r="BI215" s="172">
        <f>'NPgN - Probs. of Failure'!S$55</f>
        <v>0</v>
      </c>
      <c r="BJ215" s="176"/>
      <c r="BK215" s="6"/>
      <c r="BL215" s="58" t="s">
        <v>27</v>
      </c>
      <c r="BM215" s="242">
        <f>IFERROR($BM3*'NPgN - Average Cons. of Failure'!$Q$55,0)</f>
        <v>0</v>
      </c>
      <c r="BN215" s="242">
        <f>IFERROR($BM3*'NPgN - Average Cons. of Failure'!$Q$55,0)</f>
        <v>0</v>
      </c>
      <c r="BO215" s="242">
        <f>IFERROR($BM3*'NPgN - Average Cons. of Failure'!$Q$55,0)</f>
        <v>0</v>
      </c>
      <c r="BP215" s="242">
        <f>IFERROR($BM3*'NPgN - Average Cons. of Failure'!$Q$55,0)</f>
        <v>0</v>
      </c>
      <c r="BQ215" s="242">
        <f>IFERROR($BM3*'NPgN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NPgN'!G213</f>
        <v>0</v>
      </c>
      <c r="H216" s="52">
        <f>'[9]NAW4 - Refurb - NPgN'!H213</f>
        <v>0</v>
      </c>
      <c r="I216" s="52">
        <f>'[9]NAW4 - Refurb - NPgN'!I213</f>
        <v>0</v>
      </c>
      <c r="J216" s="52">
        <f>'[9]NAW4 - Refurb - NPgN'!J213</f>
        <v>0</v>
      </c>
      <c r="K216" s="52">
        <f>'[9]NAW4 - Refurb - NPgN'!K213</f>
        <v>0</v>
      </c>
      <c r="L216" s="59">
        <f t="shared" si="1278"/>
        <v>0</v>
      </c>
      <c r="M216" s="52">
        <f>'[9]NAW4 - Refurb - NPgN'!M213</f>
        <v>0</v>
      </c>
      <c r="N216" s="52">
        <f>'[9]NAW4 - Refurb - NPgN'!N213</f>
        <v>0</v>
      </c>
      <c r="O216" s="52">
        <f>'[9]NAW4 - Refurb - NPgN'!O213</f>
        <v>0</v>
      </c>
      <c r="P216" s="52">
        <f>'[9]NAW4 - Refurb - NPgN'!P213</f>
        <v>0</v>
      </c>
      <c r="Q216" s="52">
        <f>'[9]NAW4 - Refurb - NPgN'!Q213</f>
        <v>0</v>
      </c>
      <c r="R216" s="59">
        <f t="shared" si="1279"/>
        <v>0</v>
      </c>
      <c r="S216" s="52">
        <f>'[9]NAW4 - Refurb - NPgN'!S213</f>
        <v>0</v>
      </c>
      <c r="T216" s="52">
        <f>'[9]NAW4 - Refurb - NPgN'!T213</f>
        <v>0</v>
      </c>
      <c r="U216" s="52">
        <f>'[9]NAW4 - Refurb - NPgN'!U213</f>
        <v>0</v>
      </c>
      <c r="V216" s="52">
        <f>'[9]NAW4 - Refurb - NPgN'!V213</f>
        <v>0</v>
      </c>
      <c r="W216" s="52">
        <f>'[9]NAW4 - Refurb - NPgN'!W213</f>
        <v>0</v>
      </c>
      <c r="X216" s="59">
        <f t="shared" si="1280"/>
        <v>0</v>
      </c>
      <c r="Y216" s="52">
        <f>'[9]NAW4 - Refurb - NPgN'!Y213</f>
        <v>0</v>
      </c>
      <c r="Z216" s="52">
        <f>'[9]NAW4 - Refurb - NPgN'!Z213</f>
        <v>0</v>
      </c>
      <c r="AA216" s="52">
        <f>'[9]NAW4 - Refurb - NPgN'!AA213</f>
        <v>0</v>
      </c>
      <c r="AB216" s="52">
        <f>'[9]NAW4 - Refurb - NPgN'!AB213</f>
        <v>0</v>
      </c>
      <c r="AC216" s="52">
        <f>'[9]NAW4 - Refurb - NPgN'!AC213</f>
        <v>0</v>
      </c>
      <c r="AD216" s="59">
        <f t="shared" si="1281"/>
        <v>0</v>
      </c>
      <c r="AE216" s="52">
        <f>'[9]NAW4 - Refurb - NPgN'!AE213</f>
        <v>0</v>
      </c>
      <c r="AF216" s="52">
        <f>'[9]NAW4 - Refurb - NPgN'!AF213</f>
        <v>0</v>
      </c>
      <c r="AG216" s="52">
        <f>'[9]NAW4 - Refurb - NPgN'!AG213</f>
        <v>0</v>
      </c>
      <c r="AH216" s="52">
        <f>'[9]NAW4 - Refurb - NPgN'!AH213</f>
        <v>0</v>
      </c>
      <c r="AI216" s="52">
        <f>'[9]NAW4 - Refurb - NPgN'!AI213</f>
        <v>0</v>
      </c>
      <c r="AJ216" s="59">
        <f t="shared" si="1282"/>
        <v>0</v>
      </c>
      <c r="AK216" s="52">
        <f>'[9]NAW4 - Refurb - NPgN'!AK213</f>
        <v>0</v>
      </c>
      <c r="AL216" s="52">
        <f>'[9]NAW4 - Refurb - NPgN'!AL213</f>
        <v>0</v>
      </c>
      <c r="AM216" s="52">
        <f>'[9]NAW4 - Refurb - NPgN'!AM213</f>
        <v>0</v>
      </c>
      <c r="AN216" s="52">
        <f>'[9]NAW4 - Refurb - NPgN'!AN213</f>
        <v>0</v>
      </c>
      <c r="AO216" s="52">
        <f>'[9]NAW4 - Refurb - NPgN'!AO213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'NPgN - Probs. of Failure'!O$55</f>
        <v>0</v>
      </c>
      <c r="BF216" s="172">
        <f>'NPgN - Probs. of Failure'!P$55</f>
        <v>0</v>
      </c>
      <c r="BG216" s="172">
        <f>'NPgN - Probs. of Failure'!Q$55</f>
        <v>0</v>
      </c>
      <c r="BH216" s="172">
        <f>'NPgN - Probs. of Failure'!R$55</f>
        <v>0</v>
      </c>
      <c r="BI216" s="172">
        <f>'NPgN - Probs. of Failure'!S$55</f>
        <v>0</v>
      </c>
      <c r="BJ216" s="176"/>
      <c r="BK216" s="6"/>
      <c r="BL216" s="58" t="s">
        <v>29</v>
      </c>
      <c r="BM216" s="242">
        <f>IFERROR($BM4*'NPgN - Average Cons. of Failure'!$Q$55,0)</f>
        <v>0</v>
      </c>
      <c r="BN216" s="242">
        <f>IFERROR($BM4*'NPgN - Average Cons. of Failure'!$Q$55,0)</f>
        <v>0</v>
      </c>
      <c r="BO216" s="242">
        <f>IFERROR($BM4*'NPgN - Average Cons. of Failure'!$Q$55,0)</f>
        <v>0</v>
      </c>
      <c r="BP216" s="242">
        <f>IFERROR($BM4*'NPgN - Average Cons. of Failure'!$Q$55,0)</f>
        <v>0</v>
      </c>
      <c r="BQ216" s="242">
        <f>IFERROR($BM4*'NPgN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NPgN'!G214</f>
        <v>0</v>
      </c>
      <c r="H217" s="52">
        <f>'[9]NAW4 - Refurb - NPgN'!H214</f>
        <v>0</v>
      </c>
      <c r="I217" s="52">
        <f>'[9]NAW4 - Refurb - NPgN'!I214</f>
        <v>0</v>
      </c>
      <c r="J217" s="52">
        <f>'[9]NAW4 - Refurb - NPgN'!J214</f>
        <v>0</v>
      </c>
      <c r="K217" s="52">
        <f>'[9]NAW4 - Refurb - NPgN'!K214</f>
        <v>0</v>
      </c>
      <c r="L217" s="59">
        <f t="shared" si="1278"/>
        <v>0</v>
      </c>
      <c r="M217" s="52">
        <f>'[9]NAW4 - Refurb - NPgN'!M214</f>
        <v>0</v>
      </c>
      <c r="N217" s="52">
        <f>'[9]NAW4 - Refurb - NPgN'!N214</f>
        <v>0</v>
      </c>
      <c r="O217" s="52">
        <f>'[9]NAW4 - Refurb - NPgN'!O214</f>
        <v>0</v>
      </c>
      <c r="P217" s="52">
        <f>'[9]NAW4 - Refurb - NPgN'!P214</f>
        <v>0</v>
      </c>
      <c r="Q217" s="52">
        <f>'[9]NAW4 - Refurb - NPgN'!Q214</f>
        <v>0</v>
      </c>
      <c r="R217" s="59">
        <f t="shared" si="1279"/>
        <v>0</v>
      </c>
      <c r="S217" s="52">
        <f>'[9]NAW4 - Refurb - NPgN'!S214</f>
        <v>0</v>
      </c>
      <c r="T217" s="52">
        <f>'[9]NAW4 - Refurb - NPgN'!T214</f>
        <v>0</v>
      </c>
      <c r="U217" s="52">
        <f>'[9]NAW4 - Refurb - NPgN'!U214</f>
        <v>0</v>
      </c>
      <c r="V217" s="52">
        <f>'[9]NAW4 - Refurb - NPgN'!V214</f>
        <v>0</v>
      </c>
      <c r="W217" s="52">
        <f>'[9]NAW4 - Refurb - NPgN'!W214</f>
        <v>0</v>
      </c>
      <c r="X217" s="59">
        <f t="shared" si="1280"/>
        <v>0</v>
      </c>
      <c r="Y217" s="52">
        <f>'[9]NAW4 - Refurb - NPgN'!Y214</f>
        <v>0</v>
      </c>
      <c r="Z217" s="52">
        <f>'[9]NAW4 - Refurb - NPgN'!Z214</f>
        <v>0</v>
      </c>
      <c r="AA217" s="52">
        <f>'[9]NAW4 - Refurb - NPgN'!AA214</f>
        <v>0</v>
      </c>
      <c r="AB217" s="52">
        <f>'[9]NAW4 - Refurb - NPgN'!AB214</f>
        <v>0</v>
      </c>
      <c r="AC217" s="52">
        <f>'[9]NAW4 - Refurb - NPgN'!AC214</f>
        <v>0</v>
      </c>
      <c r="AD217" s="59">
        <f t="shared" si="1281"/>
        <v>0</v>
      </c>
      <c r="AE217" s="52">
        <f>'[9]NAW4 - Refurb - NPgN'!AE214</f>
        <v>0</v>
      </c>
      <c r="AF217" s="52">
        <f>'[9]NAW4 - Refurb - NPgN'!AF214</f>
        <v>0</v>
      </c>
      <c r="AG217" s="52">
        <f>'[9]NAW4 - Refurb - NPgN'!AG214</f>
        <v>0</v>
      </c>
      <c r="AH217" s="52">
        <f>'[9]NAW4 - Refurb - NPgN'!AH214</f>
        <v>0</v>
      </c>
      <c r="AI217" s="52">
        <f>'[9]NAW4 - Refurb - NPgN'!AI214</f>
        <v>0</v>
      </c>
      <c r="AJ217" s="59">
        <f t="shared" si="1282"/>
        <v>0</v>
      </c>
      <c r="AK217" s="52">
        <f>'[9]NAW4 - Refurb - NPgN'!AK214</f>
        <v>0</v>
      </c>
      <c r="AL217" s="52">
        <f>'[9]NAW4 - Refurb - NPgN'!AL214</f>
        <v>0</v>
      </c>
      <c r="AM217" s="52">
        <f>'[9]NAW4 - Refurb - NPgN'!AM214</f>
        <v>0</v>
      </c>
      <c r="AN217" s="52">
        <f>'[9]NAW4 - Refurb - NPgN'!AN214</f>
        <v>0</v>
      </c>
      <c r="AO217" s="52">
        <f>'[9]NAW4 - Refurb - NPgN'!AO214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'NPgN - Probs. of Failure'!O$55</f>
        <v>0</v>
      </c>
      <c r="BF217" s="172">
        <f>'NPgN - Probs. of Failure'!P$55</f>
        <v>0</v>
      </c>
      <c r="BG217" s="172">
        <f>'NPgN - Probs. of Failure'!Q$55</f>
        <v>0</v>
      </c>
      <c r="BH217" s="172">
        <f>'NPgN - Probs. of Failure'!R$55</f>
        <v>0</v>
      </c>
      <c r="BI217" s="172">
        <f>'NPgN - Probs. of Failure'!S$55</f>
        <v>0</v>
      </c>
      <c r="BJ217" s="176"/>
      <c r="BK217" s="6"/>
      <c r="BL217" s="58" t="s">
        <v>30</v>
      </c>
      <c r="BM217" s="242">
        <f>IFERROR($BM5*'NPgN - Average Cons. of Failure'!$Q$55,0)</f>
        <v>0</v>
      </c>
      <c r="BN217" s="242">
        <f>IFERROR($BM5*'NPgN - Average Cons. of Failure'!$Q$55,0)</f>
        <v>0</v>
      </c>
      <c r="BO217" s="242">
        <f>IFERROR($BM5*'NPgN - Average Cons. of Failure'!$Q$55,0)</f>
        <v>0</v>
      </c>
      <c r="BP217" s="242">
        <f>IFERROR($BM5*'NPgN - Average Cons. of Failure'!$Q$55,0)</f>
        <v>0</v>
      </c>
      <c r="BQ217" s="242">
        <f>IFERROR($BM5*'NPgN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NPgN'!G216</f>
        <v>0</v>
      </c>
      <c r="H219" s="52">
        <f>'[9]NAW4 - Refurb - NPgN'!H216</f>
        <v>0</v>
      </c>
      <c r="I219" s="52">
        <f>'[9]NAW4 - Refurb - NPgN'!I216</f>
        <v>0</v>
      </c>
      <c r="J219" s="52">
        <f>'[9]NAW4 - Refurb - NPgN'!J216</f>
        <v>0</v>
      </c>
      <c r="K219" s="52">
        <f>'[9]NAW4 - Refurb - NPgN'!K216</f>
        <v>0</v>
      </c>
      <c r="L219" s="53">
        <f>SUM(G219:K219)</f>
        <v>0</v>
      </c>
      <c r="M219" s="52">
        <f>'[9]NAW4 - Refurb - NPgN'!M216</f>
        <v>0</v>
      </c>
      <c r="N219" s="52">
        <f>'[9]NAW4 - Refurb - NPgN'!N216</f>
        <v>0</v>
      </c>
      <c r="O219" s="52">
        <f>'[9]NAW4 - Refurb - NPgN'!O216</f>
        <v>0</v>
      </c>
      <c r="P219" s="52">
        <f>'[9]NAW4 - Refurb - NPgN'!P216</f>
        <v>0</v>
      </c>
      <c r="Q219" s="52">
        <f>'[9]NAW4 - Refurb - NPgN'!Q216</f>
        <v>0</v>
      </c>
      <c r="R219" s="53">
        <f>SUM(M219:Q219)</f>
        <v>0</v>
      </c>
      <c r="S219" s="52">
        <f>'[9]NAW4 - Refurb - NPgN'!S216</f>
        <v>0</v>
      </c>
      <c r="T219" s="52">
        <f>'[9]NAW4 - Refurb - NPgN'!T216</f>
        <v>0</v>
      </c>
      <c r="U219" s="52">
        <f>'[9]NAW4 - Refurb - NPgN'!U216</f>
        <v>0</v>
      </c>
      <c r="V219" s="52">
        <f>'[9]NAW4 - Refurb - NPgN'!V216</f>
        <v>0</v>
      </c>
      <c r="W219" s="52">
        <f>'[9]NAW4 - Refurb - NPgN'!W216</f>
        <v>0</v>
      </c>
      <c r="X219" s="53">
        <f>SUM(S219:W219)</f>
        <v>0</v>
      </c>
      <c r="Y219" s="54">
        <f>'[9]NAW4 - Refurb - NPgN'!Y216</f>
        <v>0</v>
      </c>
      <c r="Z219" s="54">
        <f>'[9]NAW4 - Refurb - NPgN'!Z216</f>
        <v>0</v>
      </c>
      <c r="AA219" s="54">
        <f>'[9]NAW4 - Refurb - NPgN'!AA216</f>
        <v>0</v>
      </c>
      <c r="AB219" s="54">
        <f>'[9]NAW4 - Refurb - NPgN'!AB216</f>
        <v>0</v>
      </c>
      <c r="AC219" s="54">
        <f>'[9]NAW4 - Refurb - NPgN'!AC216</f>
        <v>0</v>
      </c>
      <c r="AD219" s="53">
        <f>SUM(Y219:AC219)</f>
        <v>0</v>
      </c>
      <c r="AE219" s="54">
        <f>'[9]NAW4 - Refurb - NPgN'!AE216</f>
        <v>0</v>
      </c>
      <c r="AF219" s="54">
        <f>'[9]NAW4 - Refurb - NPgN'!AF216</f>
        <v>0</v>
      </c>
      <c r="AG219" s="54">
        <f>'[9]NAW4 - Refurb - NPgN'!AG216</f>
        <v>0</v>
      </c>
      <c r="AH219" s="54">
        <f>'[9]NAW4 - Refurb - NPgN'!AH216</f>
        <v>0</v>
      </c>
      <c r="AI219" s="54">
        <f>'[9]NAW4 - Refurb - NPgN'!AI216</f>
        <v>0</v>
      </c>
      <c r="AJ219" s="53">
        <f>SUM(AE219:AI219)</f>
        <v>0</v>
      </c>
      <c r="AK219" s="54">
        <f>'[9]NAW4 - Refurb - NPgN'!AK216</f>
        <v>0</v>
      </c>
      <c r="AL219" s="54">
        <f>'[9]NAW4 - Refurb - NPgN'!AL216</f>
        <v>0</v>
      </c>
      <c r="AM219" s="54">
        <f>'[9]NAW4 - Refurb - NPgN'!AM216</f>
        <v>0</v>
      </c>
      <c r="AN219" s="54">
        <f>'[9]NAW4 - Refurb - NPgN'!AN216</f>
        <v>0</v>
      </c>
      <c r="AO219" s="54">
        <f>'[9]NAW4 - Refurb - NPgN'!AO216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'NPgN - Probs. of Failure'!O$56</f>
        <v>0</v>
      </c>
      <c r="BF219" s="172">
        <f>'NPgN - Probs. of Failure'!P$56</f>
        <v>0</v>
      </c>
      <c r="BG219" s="172">
        <f>'NPgN - Probs. of Failure'!Q$56</f>
        <v>0</v>
      </c>
      <c r="BH219" s="172">
        <f>'NPgN - Probs. of Failure'!R$56</f>
        <v>0</v>
      </c>
      <c r="BI219" s="172">
        <f>'NPgN - Probs. of Failure'!S$56</f>
        <v>0</v>
      </c>
      <c r="BJ219" s="175"/>
      <c r="BK219" s="6"/>
      <c r="BL219" s="51" t="s">
        <v>25</v>
      </c>
      <c r="BM219" s="242">
        <f>IFERROR($BM2*'NPgN - Average Cons. of Failure'!$Q$56,0)</f>
        <v>0</v>
      </c>
      <c r="BN219" s="242">
        <f>IFERROR($BM2*'NPgN - Average Cons. of Failure'!$Q$56,0)</f>
        <v>0</v>
      </c>
      <c r="BO219" s="242">
        <f>IFERROR($BM2*'NPgN - Average Cons. of Failure'!$Q$56,0)</f>
        <v>0</v>
      </c>
      <c r="BP219" s="242">
        <f>IFERROR($BM2*'NPgN - Average Cons. of Failure'!$Q$56,0)</f>
        <v>0</v>
      </c>
      <c r="BQ219" s="242">
        <f>IFERROR($BM2*'NPgN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NPgN'!G217</f>
        <v>0</v>
      </c>
      <c r="H220" s="52">
        <f>'[9]NAW4 - Refurb - NPgN'!H217</f>
        <v>0</v>
      </c>
      <c r="I220" s="52">
        <f>'[9]NAW4 - Refurb - NPgN'!I217</f>
        <v>0</v>
      </c>
      <c r="J220" s="52">
        <f>'[9]NAW4 - Refurb - NPgN'!J217</f>
        <v>0</v>
      </c>
      <c r="K220" s="52">
        <f>'[9]NAW4 - Refurb - NPgN'!K217</f>
        <v>0</v>
      </c>
      <c r="L220" s="59">
        <f t="shared" ref="L220:L222" si="1309">SUM(G220:K220)</f>
        <v>0</v>
      </c>
      <c r="M220" s="52">
        <f>'[9]NAW4 - Refurb - NPgN'!M217</f>
        <v>0</v>
      </c>
      <c r="N220" s="52">
        <f>'[9]NAW4 - Refurb - NPgN'!N217</f>
        <v>0</v>
      </c>
      <c r="O220" s="52">
        <f>'[9]NAW4 - Refurb - NPgN'!O217</f>
        <v>0</v>
      </c>
      <c r="P220" s="52">
        <f>'[9]NAW4 - Refurb - NPgN'!P217</f>
        <v>0</v>
      </c>
      <c r="Q220" s="52">
        <f>'[9]NAW4 - Refurb - NPgN'!Q217</f>
        <v>0</v>
      </c>
      <c r="R220" s="59">
        <f t="shared" ref="R220:R222" si="1310">SUM(M220:Q220)</f>
        <v>0</v>
      </c>
      <c r="S220" s="52">
        <f>'[9]NAW4 - Refurb - NPgN'!S217</f>
        <v>0</v>
      </c>
      <c r="T220" s="52">
        <f>'[9]NAW4 - Refurb - NPgN'!T217</f>
        <v>0</v>
      </c>
      <c r="U220" s="52">
        <f>'[9]NAW4 - Refurb - NPgN'!U217</f>
        <v>0</v>
      </c>
      <c r="V220" s="52">
        <f>'[9]NAW4 - Refurb - NPgN'!V217</f>
        <v>0</v>
      </c>
      <c r="W220" s="52">
        <f>'[9]NAW4 - Refurb - NPgN'!W217</f>
        <v>0</v>
      </c>
      <c r="X220" s="59">
        <f t="shared" ref="X220:X222" si="1311">SUM(S220:W220)</f>
        <v>0</v>
      </c>
      <c r="Y220" s="52">
        <f>'[9]NAW4 - Refurb - NPgN'!Y217</f>
        <v>0</v>
      </c>
      <c r="Z220" s="52">
        <f>'[9]NAW4 - Refurb - NPgN'!Z217</f>
        <v>0</v>
      </c>
      <c r="AA220" s="52">
        <f>'[9]NAW4 - Refurb - NPgN'!AA217</f>
        <v>0</v>
      </c>
      <c r="AB220" s="52">
        <f>'[9]NAW4 - Refurb - NPgN'!AB217</f>
        <v>0</v>
      </c>
      <c r="AC220" s="52">
        <f>'[9]NAW4 - Refurb - NPgN'!AC217</f>
        <v>0</v>
      </c>
      <c r="AD220" s="59">
        <f t="shared" ref="AD220:AD222" si="1312">SUM(Y220:AC220)</f>
        <v>0</v>
      </c>
      <c r="AE220" s="52">
        <f>'[9]NAW4 - Refurb - NPgN'!AE217</f>
        <v>0</v>
      </c>
      <c r="AF220" s="52">
        <f>'[9]NAW4 - Refurb - NPgN'!AF217</f>
        <v>0</v>
      </c>
      <c r="AG220" s="52">
        <f>'[9]NAW4 - Refurb - NPgN'!AG217</f>
        <v>0</v>
      </c>
      <c r="AH220" s="52">
        <f>'[9]NAW4 - Refurb - NPgN'!AH217</f>
        <v>0</v>
      </c>
      <c r="AI220" s="52">
        <f>'[9]NAW4 - Refurb - NPgN'!AI217</f>
        <v>0</v>
      </c>
      <c r="AJ220" s="59">
        <f t="shared" ref="AJ220:AJ222" si="1313">SUM(AE220:AI220)</f>
        <v>0</v>
      </c>
      <c r="AK220" s="52">
        <f>'[9]NAW4 - Refurb - NPgN'!AK217</f>
        <v>0</v>
      </c>
      <c r="AL220" s="52">
        <f>'[9]NAW4 - Refurb - NPgN'!AL217</f>
        <v>0</v>
      </c>
      <c r="AM220" s="52">
        <f>'[9]NAW4 - Refurb - NPgN'!AM217</f>
        <v>0</v>
      </c>
      <c r="AN220" s="52">
        <f>'[9]NAW4 - Refurb - NPgN'!AN217</f>
        <v>0</v>
      </c>
      <c r="AO220" s="52">
        <f>'[9]NAW4 - Refurb - NPgN'!AO217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'NPgN - Probs. of Failure'!O$56</f>
        <v>0</v>
      </c>
      <c r="BF220" s="172">
        <f>'NPgN - Probs. of Failure'!P$56</f>
        <v>0</v>
      </c>
      <c r="BG220" s="172">
        <f>'NPgN - Probs. of Failure'!Q$56</f>
        <v>0</v>
      </c>
      <c r="BH220" s="172">
        <f>'NPgN - Probs. of Failure'!R$56</f>
        <v>0</v>
      </c>
      <c r="BI220" s="172">
        <f>'NPgN - Probs. of Failure'!S$56</f>
        <v>0</v>
      </c>
      <c r="BJ220" s="176"/>
      <c r="BK220" s="6"/>
      <c r="BL220" s="58" t="s">
        <v>27</v>
      </c>
      <c r="BM220" s="242">
        <f>IFERROR($BM3*'NPgN - Average Cons. of Failure'!$Q$56,0)</f>
        <v>0</v>
      </c>
      <c r="BN220" s="242">
        <f>IFERROR($BM3*'NPgN - Average Cons. of Failure'!$Q$56,0)</f>
        <v>0</v>
      </c>
      <c r="BO220" s="242">
        <f>IFERROR($BM3*'NPgN - Average Cons. of Failure'!$Q$56,0)</f>
        <v>0</v>
      </c>
      <c r="BP220" s="242">
        <f>IFERROR($BM3*'NPgN - Average Cons. of Failure'!$Q$56,0)</f>
        <v>0</v>
      </c>
      <c r="BQ220" s="242">
        <f>IFERROR($BM3*'NPgN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NPgN'!G218</f>
        <v>0</v>
      </c>
      <c r="H221" s="52">
        <f>'[9]NAW4 - Refurb - NPgN'!H218</f>
        <v>0</v>
      </c>
      <c r="I221" s="52">
        <f>'[9]NAW4 - Refurb - NPgN'!I218</f>
        <v>0</v>
      </c>
      <c r="J221" s="52">
        <f>'[9]NAW4 - Refurb - NPgN'!J218</f>
        <v>0</v>
      </c>
      <c r="K221" s="52">
        <f>'[9]NAW4 - Refurb - NPgN'!K218</f>
        <v>0</v>
      </c>
      <c r="L221" s="59">
        <f t="shared" si="1309"/>
        <v>0</v>
      </c>
      <c r="M221" s="52">
        <f>'[9]NAW4 - Refurb - NPgN'!M218</f>
        <v>0</v>
      </c>
      <c r="N221" s="52">
        <f>'[9]NAW4 - Refurb - NPgN'!N218</f>
        <v>0</v>
      </c>
      <c r="O221" s="52">
        <f>'[9]NAW4 - Refurb - NPgN'!O218</f>
        <v>0</v>
      </c>
      <c r="P221" s="52">
        <f>'[9]NAW4 - Refurb - NPgN'!P218</f>
        <v>0</v>
      </c>
      <c r="Q221" s="52">
        <f>'[9]NAW4 - Refurb - NPgN'!Q218</f>
        <v>0</v>
      </c>
      <c r="R221" s="59">
        <f t="shared" si="1310"/>
        <v>0</v>
      </c>
      <c r="S221" s="52">
        <f>'[9]NAW4 - Refurb - NPgN'!S218</f>
        <v>0</v>
      </c>
      <c r="T221" s="52">
        <f>'[9]NAW4 - Refurb - NPgN'!T218</f>
        <v>0</v>
      </c>
      <c r="U221" s="52">
        <f>'[9]NAW4 - Refurb - NPgN'!U218</f>
        <v>0</v>
      </c>
      <c r="V221" s="52">
        <f>'[9]NAW4 - Refurb - NPgN'!V218</f>
        <v>0</v>
      </c>
      <c r="W221" s="52">
        <f>'[9]NAW4 - Refurb - NPgN'!W218</f>
        <v>0</v>
      </c>
      <c r="X221" s="59">
        <f t="shared" si="1311"/>
        <v>0</v>
      </c>
      <c r="Y221" s="52">
        <f>'[9]NAW4 - Refurb - NPgN'!Y218</f>
        <v>0</v>
      </c>
      <c r="Z221" s="52">
        <f>'[9]NAW4 - Refurb - NPgN'!Z218</f>
        <v>0</v>
      </c>
      <c r="AA221" s="52">
        <f>'[9]NAW4 - Refurb - NPgN'!AA218</f>
        <v>0</v>
      </c>
      <c r="AB221" s="52">
        <f>'[9]NAW4 - Refurb - NPgN'!AB218</f>
        <v>0</v>
      </c>
      <c r="AC221" s="52">
        <f>'[9]NAW4 - Refurb - NPgN'!AC218</f>
        <v>0</v>
      </c>
      <c r="AD221" s="59">
        <f t="shared" si="1312"/>
        <v>0</v>
      </c>
      <c r="AE221" s="52">
        <f>'[9]NAW4 - Refurb - NPgN'!AE218</f>
        <v>0</v>
      </c>
      <c r="AF221" s="52">
        <f>'[9]NAW4 - Refurb - NPgN'!AF218</f>
        <v>0</v>
      </c>
      <c r="AG221" s="52">
        <f>'[9]NAW4 - Refurb - NPgN'!AG218</f>
        <v>0</v>
      </c>
      <c r="AH221" s="52">
        <f>'[9]NAW4 - Refurb - NPgN'!AH218</f>
        <v>0</v>
      </c>
      <c r="AI221" s="52">
        <f>'[9]NAW4 - Refurb - NPgN'!AI218</f>
        <v>0</v>
      </c>
      <c r="AJ221" s="59">
        <f t="shared" si="1313"/>
        <v>0</v>
      </c>
      <c r="AK221" s="52">
        <f>'[9]NAW4 - Refurb - NPgN'!AK218</f>
        <v>0</v>
      </c>
      <c r="AL221" s="52">
        <f>'[9]NAW4 - Refurb - NPgN'!AL218</f>
        <v>0</v>
      </c>
      <c r="AM221" s="52">
        <f>'[9]NAW4 - Refurb - NPgN'!AM218</f>
        <v>0</v>
      </c>
      <c r="AN221" s="52">
        <f>'[9]NAW4 - Refurb - NPgN'!AN218</f>
        <v>0</v>
      </c>
      <c r="AO221" s="52">
        <f>'[9]NAW4 - Refurb - NPgN'!AO218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'NPgN - Probs. of Failure'!O$56</f>
        <v>0</v>
      </c>
      <c r="BF221" s="172">
        <f>'NPgN - Probs. of Failure'!P$56</f>
        <v>0</v>
      </c>
      <c r="BG221" s="172">
        <f>'NPgN - Probs. of Failure'!Q$56</f>
        <v>0</v>
      </c>
      <c r="BH221" s="172">
        <f>'NPgN - Probs. of Failure'!R$56</f>
        <v>0</v>
      </c>
      <c r="BI221" s="172">
        <f>'NPgN - Probs. of Failure'!S$56</f>
        <v>0</v>
      </c>
      <c r="BJ221" s="176"/>
      <c r="BK221" s="6"/>
      <c r="BL221" s="58" t="s">
        <v>29</v>
      </c>
      <c r="BM221" s="242">
        <f>IFERROR($BM4*'NPgN - Average Cons. of Failure'!$Q$56,0)</f>
        <v>0</v>
      </c>
      <c r="BN221" s="242">
        <f>IFERROR($BM4*'NPgN - Average Cons. of Failure'!$Q$56,0)</f>
        <v>0</v>
      </c>
      <c r="BO221" s="242">
        <f>IFERROR($BM4*'NPgN - Average Cons. of Failure'!$Q$56,0)</f>
        <v>0</v>
      </c>
      <c r="BP221" s="242">
        <f>IFERROR($BM4*'NPgN - Average Cons. of Failure'!$Q$56,0)</f>
        <v>0</v>
      </c>
      <c r="BQ221" s="242">
        <f>IFERROR($BM4*'NPgN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NPgN'!G219</f>
        <v>0</v>
      </c>
      <c r="H222" s="52">
        <f>'[9]NAW4 - Refurb - NPgN'!H219</f>
        <v>0</v>
      </c>
      <c r="I222" s="52">
        <f>'[9]NAW4 - Refurb - NPgN'!I219</f>
        <v>0</v>
      </c>
      <c r="J222" s="52">
        <f>'[9]NAW4 - Refurb - NPgN'!J219</f>
        <v>0</v>
      </c>
      <c r="K222" s="52">
        <f>'[9]NAW4 - Refurb - NPgN'!K219</f>
        <v>0</v>
      </c>
      <c r="L222" s="59">
        <f t="shared" si="1309"/>
        <v>0</v>
      </c>
      <c r="M222" s="52">
        <f>'[9]NAW4 - Refurb - NPgN'!M219</f>
        <v>0</v>
      </c>
      <c r="N222" s="52">
        <f>'[9]NAW4 - Refurb - NPgN'!N219</f>
        <v>0</v>
      </c>
      <c r="O222" s="52">
        <f>'[9]NAW4 - Refurb - NPgN'!O219</f>
        <v>0</v>
      </c>
      <c r="P222" s="52">
        <f>'[9]NAW4 - Refurb - NPgN'!P219</f>
        <v>0</v>
      </c>
      <c r="Q222" s="52">
        <f>'[9]NAW4 - Refurb - NPgN'!Q219</f>
        <v>0</v>
      </c>
      <c r="R222" s="59">
        <f t="shared" si="1310"/>
        <v>0</v>
      </c>
      <c r="S222" s="52">
        <f>'[9]NAW4 - Refurb - NPgN'!S219</f>
        <v>0</v>
      </c>
      <c r="T222" s="52">
        <f>'[9]NAW4 - Refurb - NPgN'!T219</f>
        <v>0</v>
      </c>
      <c r="U222" s="52">
        <f>'[9]NAW4 - Refurb - NPgN'!U219</f>
        <v>0</v>
      </c>
      <c r="V222" s="52">
        <f>'[9]NAW4 - Refurb - NPgN'!V219</f>
        <v>0</v>
      </c>
      <c r="W222" s="52">
        <f>'[9]NAW4 - Refurb - NPgN'!W219</f>
        <v>0</v>
      </c>
      <c r="X222" s="59">
        <f t="shared" si="1311"/>
        <v>0</v>
      </c>
      <c r="Y222" s="52">
        <f>'[9]NAW4 - Refurb - NPgN'!Y219</f>
        <v>0</v>
      </c>
      <c r="Z222" s="52">
        <f>'[9]NAW4 - Refurb - NPgN'!Z219</f>
        <v>0</v>
      </c>
      <c r="AA222" s="52">
        <f>'[9]NAW4 - Refurb - NPgN'!AA219</f>
        <v>0</v>
      </c>
      <c r="AB222" s="52">
        <f>'[9]NAW4 - Refurb - NPgN'!AB219</f>
        <v>0</v>
      </c>
      <c r="AC222" s="52">
        <f>'[9]NAW4 - Refurb - NPgN'!AC219</f>
        <v>0</v>
      </c>
      <c r="AD222" s="59">
        <f t="shared" si="1312"/>
        <v>0</v>
      </c>
      <c r="AE222" s="52">
        <f>'[9]NAW4 - Refurb - NPgN'!AE219</f>
        <v>0</v>
      </c>
      <c r="AF222" s="52">
        <f>'[9]NAW4 - Refurb - NPgN'!AF219</f>
        <v>0</v>
      </c>
      <c r="AG222" s="52">
        <f>'[9]NAW4 - Refurb - NPgN'!AG219</f>
        <v>0</v>
      </c>
      <c r="AH222" s="52">
        <f>'[9]NAW4 - Refurb - NPgN'!AH219</f>
        <v>0</v>
      </c>
      <c r="AI222" s="52">
        <f>'[9]NAW4 - Refurb - NPgN'!AI219</f>
        <v>0</v>
      </c>
      <c r="AJ222" s="59">
        <f t="shared" si="1313"/>
        <v>0</v>
      </c>
      <c r="AK222" s="52">
        <f>'[9]NAW4 - Refurb - NPgN'!AK219</f>
        <v>0</v>
      </c>
      <c r="AL222" s="52">
        <f>'[9]NAW4 - Refurb - NPgN'!AL219</f>
        <v>0</v>
      </c>
      <c r="AM222" s="52">
        <f>'[9]NAW4 - Refurb - NPgN'!AM219</f>
        <v>0</v>
      </c>
      <c r="AN222" s="52">
        <f>'[9]NAW4 - Refurb - NPgN'!AN219</f>
        <v>0</v>
      </c>
      <c r="AO222" s="52">
        <f>'[9]NAW4 - Refurb - NPgN'!AO219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'NPgN - Probs. of Failure'!O$56</f>
        <v>0</v>
      </c>
      <c r="BF222" s="172">
        <f>'NPgN - Probs. of Failure'!P$56</f>
        <v>0</v>
      </c>
      <c r="BG222" s="172">
        <f>'NPgN - Probs. of Failure'!Q$56</f>
        <v>0</v>
      </c>
      <c r="BH222" s="172">
        <f>'NPgN - Probs. of Failure'!R$56</f>
        <v>0</v>
      </c>
      <c r="BI222" s="172">
        <f>'NPgN - Probs. of Failure'!S$56</f>
        <v>0</v>
      </c>
      <c r="BJ222" s="176"/>
      <c r="BK222" s="6"/>
      <c r="BL222" s="58" t="s">
        <v>30</v>
      </c>
      <c r="BM222" s="242">
        <f>IFERROR($BM5*'NPgN - Average Cons. of Failure'!$Q$56,0)</f>
        <v>0</v>
      </c>
      <c r="BN222" s="242">
        <f>IFERROR($BM5*'NPgN - Average Cons. of Failure'!$Q$56,0)</f>
        <v>0</v>
      </c>
      <c r="BO222" s="242">
        <f>IFERROR($BM5*'NPgN - Average Cons. of Failure'!$Q$56,0)</f>
        <v>0</v>
      </c>
      <c r="BP222" s="242">
        <f>IFERROR($BM5*'NPgN - Average Cons. of Failure'!$Q$56,0)</f>
        <v>0</v>
      </c>
      <c r="BQ222" s="242">
        <f>IFERROR($BM5*'NPgN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NPgN'!G221</f>
        <v>0</v>
      </c>
      <c r="H224" s="52">
        <f>'[9]NAW4 - Refurb - NPgN'!H221</f>
        <v>0</v>
      </c>
      <c r="I224" s="52">
        <f>'[9]NAW4 - Refurb - NPgN'!I221</f>
        <v>0</v>
      </c>
      <c r="J224" s="52">
        <f>'[9]NAW4 - Refurb - NPgN'!J221</f>
        <v>0</v>
      </c>
      <c r="K224" s="52">
        <f>'[9]NAW4 - Refurb - NPgN'!K221</f>
        <v>0</v>
      </c>
      <c r="L224" s="53">
        <f>SUM(G224:K224)</f>
        <v>0</v>
      </c>
      <c r="M224" s="52">
        <f>'[9]NAW4 - Refurb - NPgN'!M221</f>
        <v>0</v>
      </c>
      <c r="N224" s="52">
        <f>'[9]NAW4 - Refurb - NPgN'!N221</f>
        <v>0</v>
      </c>
      <c r="O224" s="52">
        <f>'[9]NAW4 - Refurb - NPgN'!O221</f>
        <v>0</v>
      </c>
      <c r="P224" s="52">
        <f>'[9]NAW4 - Refurb - NPgN'!P221</f>
        <v>0</v>
      </c>
      <c r="Q224" s="52">
        <f>'[9]NAW4 - Refurb - NPgN'!Q221</f>
        <v>0</v>
      </c>
      <c r="R224" s="53">
        <f>SUM(M224:Q224)</f>
        <v>0</v>
      </c>
      <c r="S224" s="52">
        <f>'[9]NAW4 - Refurb - NPgN'!S221</f>
        <v>0</v>
      </c>
      <c r="T224" s="52">
        <f>'[9]NAW4 - Refurb - NPgN'!T221</f>
        <v>0</v>
      </c>
      <c r="U224" s="52">
        <f>'[9]NAW4 - Refurb - NPgN'!U221</f>
        <v>0</v>
      </c>
      <c r="V224" s="52">
        <f>'[9]NAW4 - Refurb - NPgN'!V221</f>
        <v>0</v>
      </c>
      <c r="W224" s="52">
        <f>'[9]NAW4 - Refurb - NPgN'!W221</f>
        <v>0</v>
      </c>
      <c r="X224" s="53">
        <f>SUM(S224:W224)</f>
        <v>0</v>
      </c>
      <c r="Y224" s="54">
        <f>'[9]NAW4 - Refurb - NPgN'!Y221</f>
        <v>0</v>
      </c>
      <c r="Z224" s="54">
        <f>'[9]NAW4 - Refurb - NPgN'!Z221</f>
        <v>0</v>
      </c>
      <c r="AA224" s="54">
        <f>'[9]NAW4 - Refurb - NPgN'!AA221</f>
        <v>0</v>
      </c>
      <c r="AB224" s="54">
        <f>'[9]NAW4 - Refurb - NPgN'!AB221</f>
        <v>0</v>
      </c>
      <c r="AC224" s="54">
        <f>'[9]NAW4 - Refurb - NPgN'!AC221</f>
        <v>0</v>
      </c>
      <c r="AD224" s="53">
        <f>SUM(Y224:AC224)</f>
        <v>0</v>
      </c>
      <c r="AE224" s="54">
        <f>'[9]NAW4 - Refurb - NPgN'!AE221</f>
        <v>0</v>
      </c>
      <c r="AF224" s="54">
        <f>'[9]NAW4 - Refurb - NPgN'!AF221</f>
        <v>0</v>
      </c>
      <c r="AG224" s="54">
        <f>'[9]NAW4 - Refurb - NPgN'!AG221</f>
        <v>0</v>
      </c>
      <c r="AH224" s="54">
        <f>'[9]NAW4 - Refurb - NPgN'!AH221</f>
        <v>0</v>
      </c>
      <c r="AI224" s="54">
        <f>'[9]NAW4 - Refurb - NPgN'!AI221</f>
        <v>0</v>
      </c>
      <c r="AJ224" s="53">
        <f>SUM(AE224:AI224)</f>
        <v>0</v>
      </c>
      <c r="AK224" s="54">
        <f>'[9]NAW4 - Refurb - NPgN'!AK221</f>
        <v>0</v>
      </c>
      <c r="AL224" s="54">
        <f>'[9]NAW4 - Refurb - NPgN'!AL221</f>
        <v>0</v>
      </c>
      <c r="AM224" s="54">
        <f>'[9]NAW4 - Refurb - NPgN'!AM221</f>
        <v>0</v>
      </c>
      <c r="AN224" s="54">
        <f>'[9]NAW4 - Refurb - NPgN'!AN221</f>
        <v>0</v>
      </c>
      <c r="AO224" s="54">
        <f>'[9]NAW4 - Refurb - NPgN'!AO221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'NPgN - Probs. of Failure'!O$57</f>
        <v>0</v>
      </c>
      <c r="BF224" s="172">
        <f>'NPgN - Probs. of Failure'!P$57</f>
        <v>0</v>
      </c>
      <c r="BG224" s="172">
        <f>'NPgN - Probs. of Failure'!Q$57</f>
        <v>0</v>
      </c>
      <c r="BH224" s="172">
        <f>'NPgN - Probs. of Failure'!R$57</f>
        <v>0</v>
      </c>
      <c r="BI224" s="172">
        <f>'NPgN - Probs. of Failure'!S$57</f>
        <v>0</v>
      </c>
      <c r="BJ224" s="175"/>
      <c r="BK224" s="6"/>
      <c r="BL224" s="51" t="s">
        <v>25</v>
      </c>
      <c r="BM224" s="242">
        <f>IFERROR($BM2*'NPgN - Average Cons. of Failure'!$Q$57,0)</f>
        <v>0</v>
      </c>
      <c r="BN224" s="242">
        <f>IFERROR($BM2*'NPgN - Average Cons. of Failure'!$Q$57,0)</f>
        <v>0</v>
      </c>
      <c r="BO224" s="242">
        <f>IFERROR($BM2*'NPgN - Average Cons. of Failure'!$Q$57,0)</f>
        <v>0</v>
      </c>
      <c r="BP224" s="242">
        <f>IFERROR($BM2*'NPgN - Average Cons. of Failure'!$Q$57,0)</f>
        <v>0</v>
      </c>
      <c r="BQ224" s="242">
        <f>IFERROR($BM2*'NPgN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NPgN'!G222</f>
        <v>0</v>
      </c>
      <c r="H225" s="52">
        <f>'[9]NAW4 - Refurb - NPgN'!H222</f>
        <v>0</v>
      </c>
      <c r="I225" s="52">
        <f>'[9]NAW4 - Refurb - NPgN'!I222</f>
        <v>0</v>
      </c>
      <c r="J225" s="52">
        <f>'[9]NAW4 - Refurb - NPgN'!J222</f>
        <v>0</v>
      </c>
      <c r="K225" s="52">
        <f>'[9]NAW4 - Refurb - NPgN'!K222</f>
        <v>0</v>
      </c>
      <c r="L225" s="59">
        <f t="shared" ref="L225:L227" si="1340">SUM(G225:K225)</f>
        <v>0</v>
      </c>
      <c r="M225" s="52">
        <f>'[9]NAW4 - Refurb - NPgN'!M222</f>
        <v>0</v>
      </c>
      <c r="N225" s="52">
        <f>'[9]NAW4 - Refurb - NPgN'!N222</f>
        <v>0</v>
      </c>
      <c r="O225" s="52">
        <f>'[9]NAW4 - Refurb - NPgN'!O222</f>
        <v>0</v>
      </c>
      <c r="P225" s="52">
        <f>'[9]NAW4 - Refurb - NPgN'!P222</f>
        <v>0</v>
      </c>
      <c r="Q225" s="52">
        <f>'[9]NAW4 - Refurb - NPgN'!Q222</f>
        <v>0</v>
      </c>
      <c r="R225" s="59">
        <f t="shared" ref="R225:R227" si="1341">SUM(M225:Q225)</f>
        <v>0</v>
      </c>
      <c r="S225" s="52">
        <f>'[9]NAW4 - Refurb - NPgN'!S222</f>
        <v>0</v>
      </c>
      <c r="T225" s="52">
        <f>'[9]NAW4 - Refurb - NPgN'!T222</f>
        <v>0</v>
      </c>
      <c r="U225" s="52">
        <f>'[9]NAW4 - Refurb - NPgN'!U222</f>
        <v>0</v>
      </c>
      <c r="V225" s="52">
        <f>'[9]NAW4 - Refurb - NPgN'!V222</f>
        <v>0</v>
      </c>
      <c r="W225" s="52">
        <f>'[9]NAW4 - Refurb - NPgN'!W222</f>
        <v>0</v>
      </c>
      <c r="X225" s="59">
        <f t="shared" ref="X225:X227" si="1342">SUM(S225:W225)</f>
        <v>0</v>
      </c>
      <c r="Y225" s="52">
        <f>'[9]NAW4 - Refurb - NPgN'!Y222</f>
        <v>0</v>
      </c>
      <c r="Z225" s="52">
        <f>'[9]NAW4 - Refurb - NPgN'!Z222</f>
        <v>0</v>
      </c>
      <c r="AA225" s="52">
        <f>'[9]NAW4 - Refurb - NPgN'!AA222</f>
        <v>0</v>
      </c>
      <c r="AB225" s="52">
        <f>'[9]NAW4 - Refurb - NPgN'!AB222</f>
        <v>0</v>
      </c>
      <c r="AC225" s="52">
        <f>'[9]NAW4 - Refurb - NPgN'!AC222</f>
        <v>0</v>
      </c>
      <c r="AD225" s="59">
        <f t="shared" ref="AD225:AD227" si="1343">SUM(Y225:AC225)</f>
        <v>0</v>
      </c>
      <c r="AE225" s="52">
        <f>'[9]NAW4 - Refurb - NPgN'!AE222</f>
        <v>0</v>
      </c>
      <c r="AF225" s="52">
        <f>'[9]NAW4 - Refurb - NPgN'!AF222</f>
        <v>0</v>
      </c>
      <c r="AG225" s="52">
        <f>'[9]NAW4 - Refurb - NPgN'!AG222</f>
        <v>0</v>
      </c>
      <c r="AH225" s="52">
        <f>'[9]NAW4 - Refurb - NPgN'!AH222</f>
        <v>0</v>
      </c>
      <c r="AI225" s="52">
        <f>'[9]NAW4 - Refurb - NPgN'!AI222</f>
        <v>0</v>
      </c>
      <c r="AJ225" s="59">
        <f t="shared" ref="AJ225:AJ227" si="1344">SUM(AE225:AI225)</f>
        <v>0</v>
      </c>
      <c r="AK225" s="52">
        <f>'[9]NAW4 - Refurb - NPgN'!AK222</f>
        <v>0</v>
      </c>
      <c r="AL225" s="52">
        <f>'[9]NAW4 - Refurb - NPgN'!AL222</f>
        <v>0</v>
      </c>
      <c r="AM225" s="52">
        <f>'[9]NAW4 - Refurb - NPgN'!AM222</f>
        <v>0</v>
      </c>
      <c r="AN225" s="52">
        <f>'[9]NAW4 - Refurb - NPgN'!AN222</f>
        <v>0</v>
      </c>
      <c r="AO225" s="52">
        <f>'[9]NAW4 - Refurb - NPgN'!AO222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'NPgN - Probs. of Failure'!O$57</f>
        <v>0</v>
      </c>
      <c r="BF225" s="172">
        <f>'NPgN - Probs. of Failure'!P$57</f>
        <v>0</v>
      </c>
      <c r="BG225" s="172">
        <f>'NPgN - Probs. of Failure'!Q$57</f>
        <v>0</v>
      </c>
      <c r="BH225" s="172">
        <f>'NPgN - Probs. of Failure'!R$57</f>
        <v>0</v>
      </c>
      <c r="BI225" s="172">
        <f>'NPgN - Probs. of Failure'!S$57</f>
        <v>0</v>
      </c>
      <c r="BJ225" s="176"/>
      <c r="BK225" s="6"/>
      <c r="BL225" s="58" t="s">
        <v>27</v>
      </c>
      <c r="BM225" s="242">
        <f>IFERROR($BM3*'NPgN - Average Cons. of Failure'!$Q$57,0)</f>
        <v>0</v>
      </c>
      <c r="BN225" s="242">
        <f>IFERROR($BM3*'NPgN - Average Cons. of Failure'!$Q$57,0)</f>
        <v>0</v>
      </c>
      <c r="BO225" s="242">
        <f>IFERROR($BM3*'NPgN - Average Cons. of Failure'!$Q$57,0)</f>
        <v>0</v>
      </c>
      <c r="BP225" s="242">
        <f>IFERROR($BM3*'NPgN - Average Cons. of Failure'!$Q$57,0)</f>
        <v>0</v>
      </c>
      <c r="BQ225" s="242">
        <f>IFERROR($BM3*'NPgN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NPgN'!G223</f>
        <v>0</v>
      </c>
      <c r="H226" s="52">
        <f>'[9]NAW4 - Refurb - NPgN'!H223</f>
        <v>0</v>
      </c>
      <c r="I226" s="52">
        <f>'[9]NAW4 - Refurb - NPgN'!I223</f>
        <v>0</v>
      </c>
      <c r="J226" s="52">
        <f>'[9]NAW4 - Refurb - NPgN'!J223</f>
        <v>0</v>
      </c>
      <c r="K226" s="52">
        <f>'[9]NAW4 - Refurb - NPgN'!K223</f>
        <v>0</v>
      </c>
      <c r="L226" s="59">
        <f t="shared" si="1340"/>
        <v>0</v>
      </c>
      <c r="M226" s="52">
        <f>'[9]NAW4 - Refurb - NPgN'!M223</f>
        <v>0</v>
      </c>
      <c r="N226" s="52">
        <f>'[9]NAW4 - Refurb - NPgN'!N223</f>
        <v>0</v>
      </c>
      <c r="O226" s="52">
        <f>'[9]NAW4 - Refurb - NPgN'!O223</f>
        <v>0</v>
      </c>
      <c r="P226" s="52">
        <f>'[9]NAW4 - Refurb - NPgN'!P223</f>
        <v>0</v>
      </c>
      <c r="Q226" s="52">
        <f>'[9]NAW4 - Refurb - NPgN'!Q223</f>
        <v>0</v>
      </c>
      <c r="R226" s="59">
        <f t="shared" si="1341"/>
        <v>0</v>
      </c>
      <c r="S226" s="52">
        <f>'[9]NAW4 - Refurb - NPgN'!S223</f>
        <v>0</v>
      </c>
      <c r="T226" s="52">
        <f>'[9]NAW4 - Refurb - NPgN'!T223</f>
        <v>0</v>
      </c>
      <c r="U226" s="52">
        <f>'[9]NAW4 - Refurb - NPgN'!U223</f>
        <v>0</v>
      </c>
      <c r="V226" s="52">
        <f>'[9]NAW4 - Refurb - NPgN'!V223</f>
        <v>0</v>
      </c>
      <c r="W226" s="52">
        <f>'[9]NAW4 - Refurb - NPgN'!W223</f>
        <v>0</v>
      </c>
      <c r="X226" s="59">
        <f t="shared" si="1342"/>
        <v>0</v>
      </c>
      <c r="Y226" s="52">
        <f>'[9]NAW4 - Refurb - NPgN'!Y223</f>
        <v>0</v>
      </c>
      <c r="Z226" s="52">
        <f>'[9]NAW4 - Refurb - NPgN'!Z223</f>
        <v>0</v>
      </c>
      <c r="AA226" s="52">
        <f>'[9]NAW4 - Refurb - NPgN'!AA223</f>
        <v>0</v>
      </c>
      <c r="AB226" s="52">
        <f>'[9]NAW4 - Refurb - NPgN'!AB223</f>
        <v>0</v>
      </c>
      <c r="AC226" s="52">
        <f>'[9]NAW4 - Refurb - NPgN'!AC223</f>
        <v>0</v>
      </c>
      <c r="AD226" s="59">
        <f t="shared" si="1343"/>
        <v>0</v>
      </c>
      <c r="AE226" s="52">
        <f>'[9]NAW4 - Refurb - NPgN'!AE223</f>
        <v>0</v>
      </c>
      <c r="AF226" s="52">
        <f>'[9]NAW4 - Refurb - NPgN'!AF223</f>
        <v>0</v>
      </c>
      <c r="AG226" s="52">
        <f>'[9]NAW4 - Refurb - NPgN'!AG223</f>
        <v>0</v>
      </c>
      <c r="AH226" s="52">
        <f>'[9]NAW4 - Refurb - NPgN'!AH223</f>
        <v>0</v>
      </c>
      <c r="AI226" s="52">
        <f>'[9]NAW4 - Refurb - NPgN'!AI223</f>
        <v>0</v>
      </c>
      <c r="AJ226" s="59">
        <f t="shared" si="1344"/>
        <v>0</v>
      </c>
      <c r="AK226" s="52">
        <f>'[9]NAW4 - Refurb - NPgN'!AK223</f>
        <v>0</v>
      </c>
      <c r="AL226" s="52">
        <f>'[9]NAW4 - Refurb - NPgN'!AL223</f>
        <v>0</v>
      </c>
      <c r="AM226" s="52">
        <f>'[9]NAW4 - Refurb - NPgN'!AM223</f>
        <v>0</v>
      </c>
      <c r="AN226" s="52">
        <f>'[9]NAW4 - Refurb - NPgN'!AN223</f>
        <v>0</v>
      </c>
      <c r="AO226" s="52">
        <f>'[9]NAW4 - Refurb - NPgN'!AO223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'NPgN - Probs. of Failure'!O$57</f>
        <v>0</v>
      </c>
      <c r="BF226" s="172">
        <f>'NPgN - Probs. of Failure'!P$57</f>
        <v>0</v>
      </c>
      <c r="BG226" s="172">
        <f>'NPgN - Probs. of Failure'!Q$57</f>
        <v>0</v>
      </c>
      <c r="BH226" s="172">
        <f>'NPgN - Probs. of Failure'!R$57</f>
        <v>0</v>
      </c>
      <c r="BI226" s="172">
        <f>'NPgN - Probs. of Failure'!S$57</f>
        <v>0</v>
      </c>
      <c r="BJ226" s="176"/>
      <c r="BK226" s="6"/>
      <c r="BL226" s="58" t="s">
        <v>29</v>
      </c>
      <c r="BM226" s="242">
        <f>IFERROR($BM4*'NPgN - Average Cons. of Failure'!$Q$57,0)</f>
        <v>0</v>
      </c>
      <c r="BN226" s="242">
        <f>IFERROR($BM4*'NPgN - Average Cons. of Failure'!$Q$57,0)</f>
        <v>0</v>
      </c>
      <c r="BO226" s="242">
        <f>IFERROR($BM4*'NPgN - Average Cons. of Failure'!$Q$57,0)</f>
        <v>0</v>
      </c>
      <c r="BP226" s="242">
        <f>IFERROR($BM4*'NPgN - Average Cons. of Failure'!$Q$57,0)</f>
        <v>0</v>
      </c>
      <c r="BQ226" s="242">
        <f>IFERROR($BM4*'NPgN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NPgN'!G224</f>
        <v>0</v>
      </c>
      <c r="H227" s="52">
        <f>'[9]NAW4 - Refurb - NPgN'!H224</f>
        <v>0</v>
      </c>
      <c r="I227" s="52">
        <f>'[9]NAW4 - Refurb - NPgN'!I224</f>
        <v>0</v>
      </c>
      <c r="J227" s="52">
        <f>'[9]NAW4 - Refurb - NPgN'!J224</f>
        <v>0</v>
      </c>
      <c r="K227" s="52">
        <f>'[9]NAW4 - Refurb - NPgN'!K224</f>
        <v>0</v>
      </c>
      <c r="L227" s="59">
        <f t="shared" si="1340"/>
        <v>0</v>
      </c>
      <c r="M227" s="52">
        <f>'[9]NAW4 - Refurb - NPgN'!M224</f>
        <v>0</v>
      </c>
      <c r="N227" s="52">
        <f>'[9]NAW4 - Refurb - NPgN'!N224</f>
        <v>0</v>
      </c>
      <c r="O227" s="52">
        <f>'[9]NAW4 - Refurb - NPgN'!O224</f>
        <v>0</v>
      </c>
      <c r="P227" s="52">
        <f>'[9]NAW4 - Refurb - NPgN'!P224</f>
        <v>0</v>
      </c>
      <c r="Q227" s="52">
        <f>'[9]NAW4 - Refurb - NPgN'!Q224</f>
        <v>0</v>
      </c>
      <c r="R227" s="59">
        <f t="shared" si="1341"/>
        <v>0</v>
      </c>
      <c r="S227" s="52">
        <f>'[9]NAW4 - Refurb - NPgN'!S224</f>
        <v>0</v>
      </c>
      <c r="T227" s="52">
        <f>'[9]NAW4 - Refurb - NPgN'!T224</f>
        <v>0</v>
      </c>
      <c r="U227" s="52">
        <f>'[9]NAW4 - Refurb - NPgN'!U224</f>
        <v>0</v>
      </c>
      <c r="V227" s="52">
        <f>'[9]NAW4 - Refurb - NPgN'!V224</f>
        <v>0</v>
      </c>
      <c r="W227" s="52">
        <f>'[9]NAW4 - Refurb - NPgN'!W224</f>
        <v>0</v>
      </c>
      <c r="X227" s="59">
        <f t="shared" si="1342"/>
        <v>0</v>
      </c>
      <c r="Y227" s="52">
        <f>'[9]NAW4 - Refurb - NPgN'!Y224</f>
        <v>0</v>
      </c>
      <c r="Z227" s="52">
        <f>'[9]NAW4 - Refurb - NPgN'!Z224</f>
        <v>0</v>
      </c>
      <c r="AA227" s="52">
        <f>'[9]NAW4 - Refurb - NPgN'!AA224</f>
        <v>0</v>
      </c>
      <c r="AB227" s="52">
        <f>'[9]NAW4 - Refurb - NPgN'!AB224</f>
        <v>0</v>
      </c>
      <c r="AC227" s="52">
        <f>'[9]NAW4 - Refurb - NPgN'!AC224</f>
        <v>0</v>
      </c>
      <c r="AD227" s="59">
        <f t="shared" si="1343"/>
        <v>0</v>
      </c>
      <c r="AE227" s="52">
        <f>'[9]NAW4 - Refurb - NPgN'!AE224</f>
        <v>0</v>
      </c>
      <c r="AF227" s="52">
        <f>'[9]NAW4 - Refurb - NPgN'!AF224</f>
        <v>0</v>
      </c>
      <c r="AG227" s="52">
        <f>'[9]NAW4 - Refurb - NPgN'!AG224</f>
        <v>0</v>
      </c>
      <c r="AH227" s="52">
        <f>'[9]NAW4 - Refurb - NPgN'!AH224</f>
        <v>0</v>
      </c>
      <c r="AI227" s="52">
        <f>'[9]NAW4 - Refurb - NPgN'!AI224</f>
        <v>0</v>
      </c>
      <c r="AJ227" s="59">
        <f t="shared" si="1344"/>
        <v>0</v>
      </c>
      <c r="AK227" s="52">
        <f>'[9]NAW4 - Refurb - NPgN'!AK224</f>
        <v>0</v>
      </c>
      <c r="AL227" s="52">
        <f>'[9]NAW4 - Refurb - NPgN'!AL224</f>
        <v>0</v>
      </c>
      <c r="AM227" s="52">
        <f>'[9]NAW4 - Refurb - NPgN'!AM224</f>
        <v>0</v>
      </c>
      <c r="AN227" s="52">
        <f>'[9]NAW4 - Refurb - NPgN'!AN224</f>
        <v>0</v>
      </c>
      <c r="AO227" s="52">
        <f>'[9]NAW4 - Refurb - NPgN'!AO224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'NPgN - Probs. of Failure'!O$57</f>
        <v>0</v>
      </c>
      <c r="BF227" s="172">
        <f>'NPgN - Probs. of Failure'!P$57</f>
        <v>0</v>
      </c>
      <c r="BG227" s="172">
        <f>'NPgN - Probs. of Failure'!Q$57</f>
        <v>0</v>
      </c>
      <c r="BH227" s="172">
        <f>'NPgN - Probs. of Failure'!R$57</f>
        <v>0</v>
      </c>
      <c r="BI227" s="172">
        <f>'NPgN - Probs. of Failure'!S$57</f>
        <v>0</v>
      </c>
      <c r="BJ227" s="176"/>
      <c r="BK227" s="6"/>
      <c r="BL227" s="58" t="s">
        <v>30</v>
      </c>
      <c r="BM227" s="242">
        <f>IFERROR($BM5*'NPgN - Average Cons. of Failure'!$Q$57,0)</f>
        <v>0</v>
      </c>
      <c r="BN227" s="242">
        <f>IFERROR($BM5*'NPgN - Average Cons. of Failure'!$Q$57,0)</f>
        <v>0</v>
      </c>
      <c r="BO227" s="242">
        <f>IFERROR($BM5*'NPgN - Average Cons. of Failure'!$Q$57,0)</f>
        <v>0</v>
      </c>
      <c r="BP227" s="242">
        <f>IFERROR($BM5*'NPgN - Average Cons. of Failure'!$Q$57,0)</f>
        <v>0</v>
      </c>
      <c r="BQ227" s="242">
        <f>IFERROR($BM5*'NPgN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NPgN'!G226</f>
        <v>0</v>
      </c>
      <c r="H229" s="52">
        <f>'[9]NAW4 - Refurb - NPgN'!H226</f>
        <v>0</v>
      </c>
      <c r="I229" s="52">
        <f>'[9]NAW4 - Refurb - NPgN'!I226</f>
        <v>0</v>
      </c>
      <c r="J229" s="52">
        <f>'[9]NAW4 - Refurb - NPgN'!J226</f>
        <v>0</v>
      </c>
      <c r="K229" s="52">
        <f>'[9]NAW4 - Refurb - NPgN'!K226</f>
        <v>0</v>
      </c>
      <c r="L229" s="53">
        <f>SUM(G229:K229)</f>
        <v>0</v>
      </c>
      <c r="M229" s="69">
        <f>'[9]NAW4 - Refurb - NPgN'!M226</f>
        <v>0</v>
      </c>
      <c r="N229" s="69">
        <f>'[9]NAW4 - Refurb - NPgN'!N226</f>
        <v>0</v>
      </c>
      <c r="O229" s="69">
        <f>'[9]NAW4 - Refurb - NPgN'!O226</f>
        <v>0</v>
      </c>
      <c r="P229" s="69">
        <f>'[9]NAW4 - Refurb - NPgN'!P226</f>
        <v>0</v>
      </c>
      <c r="Q229" s="69">
        <f>'[9]NAW4 - Refurb - NPgN'!Q226</f>
        <v>0</v>
      </c>
      <c r="R229" s="53">
        <f>SUM(M229:Q229)</f>
        <v>0</v>
      </c>
      <c r="S229" s="52">
        <f>'[9]NAW4 - Refurb - NPgN'!S226</f>
        <v>0</v>
      </c>
      <c r="T229" s="52">
        <f>'[9]NAW4 - Refurb - NPgN'!T226</f>
        <v>0</v>
      </c>
      <c r="U229" s="52">
        <f>'[9]NAW4 - Refurb - NPgN'!U226</f>
        <v>0</v>
      </c>
      <c r="V229" s="52">
        <f>'[9]NAW4 - Refurb - NPgN'!V226</f>
        <v>0</v>
      </c>
      <c r="W229" s="52">
        <f>'[9]NAW4 - Refurb - NPgN'!W226</f>
        <v>0</v>
      </c>
      <c r="X229" s="53">
        <f>SUM(S229:W229)</f>
        <v>0</v>
      </c>
      <c r="Y229" s="69">
        <f>'[9]NAW4 - Refurb - NPgN'!Y226</f>
        <v>0</v>
      </c>
      <c r="Z229" s="69">
        <f>'[9]NAW4 - Refurb - NPgN'!Z226</f>
        <v>0</v>
      </c>
      <c r="AA229" s="69">
        <f>'[9]NAW4 - Refurb - NPgN'!AA226</f>
        <v>0</v>
      </c>
      <c r="AB229" s="69">
        <f>'[9]NAW4 - Refurb - NPgN'!AB226</f>
        <v>0</v>
      </c>
      <c r="AC229" s="69">
        <f>'[9]NAW4 - Refurb - NPgN'!AC226</f>
        <v>0</v>
      </c>
      <c r="AD229" s="53">
        <f>SUM(Y229:AC229)</f>
        <v>0</v>
      </c>
      <c r="AE229" s="54">
        <f>'[9]NAW4 - Refurb - NPgN'!AE226</f>
        <v>0</v>
      </c>
      <c r="AF229" s="54">
        <f>'[9]NAW4 - Refurb - NPgN'!AF226</f>
        <v>0</v>
      </c>
      <c r="AG229" s="54">
        <f>'[9]NAW4 - Refurb - NPgN'!AG226</f>
        <v>0</v>
      </c>
      <c r="AH229" s="54">
        <f>'[9]NAW4 - Refurb - NPgN'!AH226</f>
        <v>0</v>
      </c>
      <c r="AI229" s="54">
        <f>'[9]NAW4 - Refurb - NPgN'!AI226</f>
        <v>0</v>
      </c>
      <c r="AJ229" s="53">
        <f>SUM(AE229:AI229)</f>
        <v>0</v>
      </c>
      <c r="AK229" s="69">
        <f>'[9]NAW4 - Refurb - NPgN'!AK226</f>
        <v>0</v>
      </c>
      <c r="AL229" s="69">
        <f>'[9]NAW4 - Refurb - NPgN'!AL226</f>
        <v>0</v>
      </c>
      <c r="AM229" s="69">
        <f>'[9]NAW4 - Refurb - NPgN'!AM226</f>
        <v>0</v>
      </c>
      <c r="AN229" s="69">
        <f>'[9]NAW4 - Refurb - NPgN'!AN226</f>
        <v>0</v>
      </c>
      <c r="AO229" s="69">
        <f>'[9]NAW4 - Refurb - NPgN'!AO226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'NPgN - Probs. of Failure'!O$58</f>
        <v>0</v>
      </c>
      <c r="BF229" s="172">
        <f>'NPgN - Probs. of Failure'!P$58</f>
        <v>0</v>
      </c>
      <c r="BG229" s="172">
        <f>'NPgN - Probs. of Failure'!Q$58</f>
        <v>0</v>
      </c>
      <c r="BH229" s="172">
        <f>'NPgN - Probs. of Failure'!R$58</f>
        <v>0</v>
      </c>
      <c r="BI229" s="172">
        <f>'NPgN - Probs. of Failure'!S$58</f>
        <v>0</v>
      </c>
      <c r="BJ229" s="175"/>
      <c r="BK229" s="6"/>
      <c r="BL229" s="51" t="s">
        <v>25</v>
      </c>
      <c r="BM229" s="242">
        <f>IFERROR($BM2*'NPgN - Average Cons. of Failure'!$Q$58,0)</f>
        <v>0</v>
      </c>
      <c r="BN229" s="242">
        <f>IFERROR($BM2*'NPgN - Average Cons. of Failure'!$Q$58,0)</f>
        <v>0</v>
      </c>
      <c r="BO229" s="242">
        <f>IFERROR($BM2*'NPgN - Average Cons. of Failure'!$Q$58,0)</f>
        <v>0</v>
      </c>
      <c r="BP229" s="242">
        <f>IFERROR($BM2*'NPgN - Average Cons. of Failure'!$Q$58,0)</f>
        <v>0</v>
      </c>
      <c r="BQ229" s="242">
        <f>IFERROR($BM2*'NPgN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NPgN'!G227</f>
        <v>0</v>
      </c>
      <c r="H230" s="52">
        <f>'[9]NAW4 - Refurb - NPgN'!H227</f>
        <v>0</v>
      </c>
      <c r="I230" s="52">
        <f>'[9]NAW4 - Refurb - NPgN'!I227</f>
        <v>0</v>
      </c>
      <c r="J230" s="52">
        <f>'[9]NAW4 - Refurb - NPgN'!J227</f>
        <v>0</v>
      </c>
      <c r="K230" s="52">
        <f>'[9]NAW4 - Refurb - NPgN'!K227</f>
        <v>0</v>
      </c>
      <c r="L230" s="59">
        <f t="shared" ref="L230:L232" si="1371">SUM(G230:K230)</f>
        <v>0</v>
      </c>
      <c r="M230" s="52">
        <f>'[9]NAW4 - Refurb - NPgN'!M227</f>
        <v>0</v>
      </c>
      <c r="N230" s="52">
        <f>'[9]NAW4 - Refurb - NPgN'!N227</f>
        <v>0</v>
      </c>
      <c r="O230" s="52">
        <f>'[9]NAW4 - Refurb - NPgN'!O227</f>
        <v>0</v>
      </c>
      <c r="P230" s="52">
        <f>'[9]NAW4 - Refurb - NPgN'!P227</f>
        <v>0</v>
      </c>
      <c r="Q230" s="52">
        <f>'[9]NAW4 - Refurb - NPgN'!Q227</f>
        <v>0</v>
      </c>
      <c r="R230" s="59">
        <f t="shared" ref="R230:R232" si="1372">SUM(M230:Q230)</f>
        <v>0</v>
      </c>
      <c r="S230" s="52">
        <f>'[9]NAW4 - Refurb - NPgN'!S227</f>
        <v>0</v>
      </c>
      <c r="T230" s="52">
        <f>'[9]NAW4 - Refurb - NPgN'!T227</f>
        <v>0</v>
      </c>
      <c r="U230" s="52">
        <f>'[9]NAW4 - Refurb - NPgN'!U227</f>
        <v>0</v>
      </c>
      <c r="V230" s="52">
        <f>'[9]NAW4 - Refurb - NPgN'!V227</f>
        <v>0</v>
      </c>
      <c r="W230" s="52">
        <f>'[9]NAW4 - Refurb - NPgN'!W227</f>
        <v>0</v>
      </c>
      <c r="X230" s="59">
        <f t="shared" ref="X230:X232" si="1373">SUM(S230:W230)</f>
        <v>0</v>
      </c>
      <c r="Y230" s="52">
        <f>'[9]NAW4 - Refurb - NPgN'!Y227</f>
        <v>0</v>
      </c>
      <c r="Z230" s="52">
        <f>'[9]NAW4 - Refurb - NPgN'!Z227</f>
        <v>0</v>
      </c>
      <c r="AA230" s="52">
        <f>'[9]NAW4 - Refurb - NPgN'!AA227</f>
        <v>0</v>
      </c>
      <c r="AB230" s="52">
        <f>'[9]NAW4 - Refurb - NPgN'!AB227</f>
        <v>0</v>
      </c>
      <c r="AC230" s="52">
        <f>'[9]NAW4 - Refurb - NPgN'!AC227</f>
        <v>0</v>
      </c>
      <c r="AD230" s="59">
        <f t="shared" ref="AD230:AD232" si="1374">SUM(Y230:AC230)</f>
        <v>0</v>
      </c>
      <c r="AE230" s="52">
        <f>'[9]NAW4 - Refurb - NPgN'!AE227</f>
        <v>0</v>
      </c>
      <c r="AF230" s="52">
        <f>'[9]NAW4 - Refurb - NPgN'!AF227</f>
        <v>0</v>
      </c>
      <c r="AG230" s="52">
        <f>'[9]NAW4 - Refurb - NPgN'!AG227</f>
        <v>0</v>
      </c>
      <c r="AH230" s="52">
        <f>'[9]NAW4 - Refurb - NPgN'!AH227</f>
        <v>0</v>
      </c>
      <c r="AI230" s="52">
        <f>'[9]NAW4 - Refurb - NPgN'!AI227</f>
        <v>0</v>
      </c>
      <c r="AJ230" s="59">
        <f t="shared" ref="AJ230:AJ232" si="1375">SUM(AE230:AI230)</f>
        <v>0</v>
      </c>
      <c r="AK230" s="52">
        <f>'[9]NAW4 - Refurb - NPgN'!AK227</f>
        <v>0</v>
      </c>
      <c r="AL230" s="52">
        <f>'[9]NAW4 - Refurb - NPgN'!AL227</f>
        <v>0</v>
      </c>
      <c r="AM230" s="52">
        <f>'[9]NAW4 - Refurb - NPgN'!AM227</f>
        <v>0</v>
      </c>
      <c r="AN230" s="52">
        <f>'[9]NAW4 - Refurb - NPgN'!AN227</f>
        <v>0</v>
      </c>
      <c r="AO230" s="52">
        <f>'[9]NAW4 - Refurb - NPgN'!AO227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'NPgN - Probs. of Failure'!O$58</f>
        <v>0</v>
      </c>
      <c r="BF230" s="172">
        <f>'NPgN - Probs. of Failure'!P$58</f>
        <v>0</v>
      </c>
      <c r="BG230" s="172">
        <f>'NPgN - Probs. of Failure'!Q$58</f>
        <v>0</v>
      </c>
      <c r="BH230" s="172">
        <f>'NPgN - Probs. of Failure'!R$58</f>
        <v>0</v>
      </c>
      <c r="BI230" s="172">
        <f>'NPgN - Probs. of Failure'!S$58</f>
        <v>0</v>
      </c>
      <c r="BJ230" s="176"/>
      <c r="BK230" s="6"/>
      <c r="BL230" s="58" t="s">
        <v>27</v>
      </c>
      <c r="BM230" s="242">
        <f>IFERROR($BM3*'NPgN - Average Cons. of Failure'!$Q$58,0)</f>
        <v>0</v>
      </c>
      <c r="BN230" s="242">
        <f>IFERROR($BM3*'NPgN - Average Cons. of Failure'!$Q$58,0)</f>
        <v>0</v>
      </c>
      <c r="BO230" s="242">
        <f>IFERROR($BM3*'NPgN - Average Cons. of Failure'!$Q$58,0)</f>
        <v>0</v>
      </c>
      <c r="BP230" s="242">
        <f>IFERROR($BM3*'NPgN - Average Cons. of Failure'!$Q$58,0)</f>
        <v>0</v>
      </c>
      <c r="BQ230" s="242">
        <f>IFERROR($BM3*'NPgN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NPgN'!G228</f>
        <v>0</v>
      </c>
      <c r="H231" s="52">
        <f>'[9]NAW4 - Refurb - NPgN'!H228</f>
        <v>0</v>
      </c>
      <c r="I231" s="52">
        <f>'[9]NAW4 - Refurb - NPgN'!I228</f>
        <v>0</v>
      </c>
      <c r="J231" s="52">
        <f>'[9]NAW4 - Refurb - NPgN'!J228</f>
        <v>0</v>
      </c>
      <c r="K231" s="52">
        <f>'[9]NAW4 - Refurb - NPgN'!K228</f>
        <v>0</v>
      </c>
      <c r="L231" s="59">
        <f t="shared" si="1371"/>
        <v>0</v>
      </c>
      <c r="M231" s="52">
        <f>'[9]NAW4 - Refurb - NPgN'!M228</f>
        <v>0</v>
      </c>
      <c r="N231" s="52">
        <f>'[9]NAW4 - Refurb - NPgN'!N228</f>
        <v>0</v>
      </c>
      <c r="O231" s="52">
        <f>'[9]NAW4 - Refurb - NPgN'!O228</f>
        <v>0</v>
      </c>
      <c r="P231" s="52">
        <f>'[9]NAW4 - Refurb - NPgN'!P228</f>
        <v>0</v>
      </c>
      <c r="Q231" s="52">
        <f>'[9]NAW4 - Refurb - NPgN'!Q228</f>
        <v>0</v>
      </c>
      <c r="R231" s="59">
        <f t="shared" si="1372"/>
        <v>0</v>
      </c>
      <c r="S231" s="52">
        <f>'[9]NAW4 - Refurb - NPgN'!S228</f>
        <v>0</v>
      </c>
      <c r="T231" s="52">
        <f>'[9]NAW4 - Refurb - NPgN'!T228</f>
        <v>0</v>
      </c>
      <c r="U231" s="52">
        <f>'[9]NAW4 - Refurb - NPgN'!U228</f>
        <v>0</v>
      </c>
      <c r="V231" s="52">
        <f>'[9]NAW4 - Refurb - NPgN'!V228</f>
        <v>0</v>
      </c>
      <c r="W231" s="52">
        <f>'[9]NAW4 - Refurb - NPgN'!W228</f>
        <v>0</v>
      </c>
      <c r="X231" s="59">
        <f t="shared" si="1373"/>
        <v>0</v>
      </c>
      <c r="Y231" s="52">
        <f>'[9]NAW4 - Refurb - NPgN'!Y228</f>
        <v>0</v>
      </c>
      <c r="Z231" s="52">
        <f>'[9]NAW4 - Refurb - NPgN'!Z228</f>
        <v>0</v>
      </c>
      <c r="AA231" s="52">
        <f>'[9]NAW4 - Refurb - NPgN'!AA228</f>
        <v>0</v>
      </c>
      <c r="AB231" s="52">
        <f>'[9]NAW4 - Refurb - NPgN'!AB228</f>
        <v>0</v>
      </c>
      <c r="AC231" s="52">
        <f>'[9]NAW4 - Refurb - NPgN'!AC228</f>
        <v>0</v>
      </c>
      <c r="AD231" s="59">
        <f t="shared" si="1374"/>
        <v>0</v>
      </c>
      <c r="AE231" s="52">
        <f>'[9]NAW4 - Refurb - NPgN'!AE228</f>
        <v>0</v>
      </c>
      <c r="AF231" s="52">
        <f>'[9]NAW4 - Refurb - NPgN'!AF228</f>
        <v>0</v>
      </c>
      <c r="AG231" s="52">
        <f>'[9]NAW4 - Refurb - NPgN'!AG228</f>
        <v>0</v>
      </c>
      <c r="AH231" s="52">
        <f>'[9]NAW4 - Refurb - NPgN'!AH228</f>
        <v>0</v>
      </c>
      <c r="AI231" s="52">
        <f>'[9]NAW4 - Refurb - NPgN'!AI228</f>
        <v>0</v>
      </c>
      <c r="AJ231" s="59">
        <f t="shared" si="1375"/>
        <v>0</v>
      </c>
      <c r="AK231" s="52">
        <f>'[9]NAW4 - Refurb - NPgN'!AK228</f>
        <v>0</v>
      </c>
      <c r="AL231" s="52">
        <f>'[9]NAW4 - Refurb - NPgN'!AL228</f>
        <v>0</v>
      </c>
      <c r="AM231" s="52">
        <f>'[9]NAW4 - Refurb - NPgN'!AM228</f>
        <v>0</v>
      </c>
      <c r="AN231" s="52">
        <f>'[9]NAW4 - Refurb - NPgN'!AN228</f>
        <v>0</v>
      </c>
      <c r="AO231" s="52">
        <f>'[9]NAW4 - Refurb - NPgN'!AO228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'NPgN - Probs. of Failure'!O$58</f>
        <v>0</v>
      </c>
      <c r="BF231" s="172">
        <f>'NPgN - Probs. of Failure'!P$58</f>
        <v>0</v>
      </c>
      <c r="BG231" s="172">
        <f>'NPgN - Probs. of Failure'!Q$58</f>
        <v>0</v>
      </c>
      <c r="BH231" s="172">
        <f>'NPgN - Probs. of Failure'!R$58</f>
        <v>0</v>
      </c>
      <c r="BI231" s="172">
        <f>'NPgN - Probs. of Failure'!S$58</f>
        <v>0</v>
      </c>
      <c r="BJ231" s="176"/>
      <c r="BK231" s="6"/>
      <c r="BL231" s="58" t="s">
        <v>29</v>
      </c>
      <c r="BM231" s="242">
        <f>IFERROR($BM4*'NPgN - Average Cons. of Failure'!$Q$58,0)</f>
        <v>0</v>
      </c>
      <c r="BN231" s="242">
        <f>IFERROR($BM4*'NPgN - Average Cons. of Failure'!$Q$58,0)</f>
        <v>0</v>
      </c>
      <c r="BO231" s="242">
        <f>IFERROR($BM4*'NPgN - Average Cons. of Failure'!$Q$58,0)</f>
        <v>0</v>
      </c>
      <c r="BP231" s="242">
        <f>IFERROR($BM4*'NPgN - Average Cons. of Failure'!$Q$58,0)</f>
        <v>0</v>
      </c>
      <c r="BQ231" s="242">
        <f>IFERROR($BM4*'NPgN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NPgN'!G229</f>
        <v>0</v>
      </c>
      <c r="H232" s="52">
        <f>'[9]NAW4 - Refurb - NPgN'!H229</f>
        <v>0</v>
      </c>
      <c r="I232" s="52">
        <f>'[9]NAW4 - Refurb - NPgN'!I229</f>
        <v>0</v>
      </c>
      <c r="J232" s="52">
        <f>'[9]NAW4 - Refurb - NPgN'!J229</f>
        <v>0</v>
      </c>
      <c r="K232" s="52">
        <f>'[9]NAW4 - Refurb - NPgN'!K229</f>
        <v>0</v>
      </c>
      <c r="L232" s="59">
        <f t="shared" si="1371"/>
        <v>0</v>
      </c>
      <c r="M232" s="52">
        <f>'[9]NAW4 - Refurb - NPgN'!M229</f>
        <v>0</v>
      </c>
      <c r="N232" s="52">
        <f>'[9]NAW4 - Refurb - NPgN'!N229</f>
        <v>0</v>
      </c>
      <c r="O232" s="52">
        <f>'[9]NAW4 - Refurb - NPgN'!O229</f>
        <v>0</v>
      </c>
      <c r="P232" s="52">
        <f>'[9]NAW4 - Refurb - NPgN'!P229</f>
        <v>0</v>
      </c>
      <c r="Q232" s="52">
        <f>'[9]NAW4 - Refurb - NPgN'!Q229</f>
        <v>0</v>
      </c>
      <c r="R232" s="59">
        <f t="shared" si="1372"/>
        <v>0</v>
      </c>
      <c r="S232" s="52">
        <f>'[9]NAW4 - Refurb - NPgN'!S229</f>
        <v>0</v>
      </c>
      <c r="T232" s="52">
        <f>'[9]NAW4 - Refurb - NPgN'!T229</f>
        <v>0</v>
      </c>
      <c r="U232" s="52">
        <f>'[9]NAW4 - Refurb - NPgN'!U229</f>
        <v>0</v>
      </c>
      <c r="V232" s="52">
        <f>'[9]NAW4 - Refurb - NPgN'!V229</f>
        <v>0</v>
      </c>
      <c r="W232" s="52">
        <f>'[9]NAW4 - Refurb - NPgN'!W229</f>
        <v>0</v>
      </c>
      <c r="X232" s="59">
        <f t="shared" si="1373"/>
        <v>0</v>
      </c>
      <c r="Y232" s="52">
        <f>'[9]NAW4 - Refurb - NPgN'!Y229</f>
        <v>0</v>
      </c>
      <c r="Z232" s="52">
        <f>'[9]NAW4 - Refurb - NPgN'!Z229</f>
        <v>0</v>
      </c>
      <c r="AA232" s="52">
        <f>'[9]NAW4 - Refurb - NPgN'!AA229</f>
        <v>0</v>
      </c>
      <c r="AB232" s="52">
        <f>'[9]NAW4 - Refurb - NPgN'!AB229</f>
        <v>0</v>
      </c>
      <c r="AC232" s="52">
        <f>'[9]NAW4 - Refurb - NPgN'!AC229</f>
        <v>0</v>
      </c>
      <c r="AD232" s="59">
        <f t="shared" si="1374"/>
        <v>0</v>
      </c>
      <c r="AE232" s="52">
        <f>'[9]NAW4 - Refurb - NPgN'!AE229</f>
        <v>0</v>
      </c>
      <c r="AF232" s="52">
        <f>'[9]NAW4 - Refurb - NPgN'!AF229</f>
        <v>0</v>
      </c>
      <c r="AG232" s="52">
        <f>'[9]NAW4 - Refurb - NPgN'!AG229</f>
        <v>0</v>
      </c>
      <c r="AH232" s="52">
        <f>'[9]NAW4 - Refurb - NPgN'!AH229</f>
        <v>0</v>
      </c>
      <c r="AI232" s="52">
        <f>'[9]NAW4 - Refurb - NPgN'!AI229</f>
        <v>0</v>
      </c>
      <c r="AJ232" s="59">
        <f t="shared" si="1375"/>
        <v>0</v>
      </c>
      <c r="AK232" s="52">
        <f>'[9]NAW4 - Refurb - NPgN'!AK229</f>
        <v>0</v>
      </c>
      <c r="AL232" s="52">
        <f>'[9]NAW4 - Refurb - NPgN'!AL229</f>
        <v>0</v>
      </c>
      <c r="AM232" s="52">
        <f>'[9]NAW4 - Refurb - NPgN'!AM229</f>
        <v>0</v>
      </c>
      <c r="AN232" s="52">
        <f>'[9]NAW4 - Refurb - NPgN'!AN229</f>
        <v>0</v>
      </c>
      <c r="AO232" s="52">
        <f>'[9]NAW4 - Refurb - NPgN'!AO229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'NPgN - Probs. of Failure'!O$58</f>
        <v>0</v>
      </c>
      <c r="BF232" s="172">
        <f>'NPgN - Probs. of Failure'!P$58</f>
        <v>0</v>
      </c>
      <c r="BG232" s="172">
        <f>'NPgN - Probs. of Failure'!Q$58</f>
        <v>0</v>
      </c>
      <c r="BH232" s="172">
        <f>'NPgN - Probs. of Failure'!R$58</f>
        <v>0</v>
      </c>
      <c r="BI232" s="172">
        <f>'NPgN - Probs. of Failure'!S$58</f>
        <v>0</v>
      </c>
      <c r="BJ232" s="176"/>
      <c r="BK232" s="6"/>
      <c r="BL232" s="58" t="s">
        <v>30</v>
      </c>
      <c r="BM232" s="242">
        <f>IFERROR($BM5*'NPgN - Average Cons. of Failure'!$Q$58,0)</f>
        <v>0</v>
      </c>
      <c r="BN232" s="242">
        <f>IFERROR($BM5*'NPgN - Average Cons. of Failure'!$Q$58,0)</f>
        <v>0</v>
      </c>
      <c r="BO232" s="242">
        <f>IFERROR($BM5*'NPgN - Average Cons. of Failure'!$Q$58,0)</f>
        <v>0</v>
      </c>
      <c r="BP232" s="242">
        <f>IFERROR($BM5*'NPgN - Average Cons. of Failure'!$Q$58,0)</f>
        <v>0</v>
      </c>
      <c r="BQ232" s="242">
        <f>IFERROR($BM5*'NPgN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66952.35642110843</v>
      </c>
      <c r="CD234" s="198">
        <f t="shared" ref="CD234:CG234" si="1395">SUM(CD233,CD228,CD223,CD218,CD213,CD208,CD203,CD198,CD193,CD188,CD183,CD178)</f>
        <v>260076.70780959263</v>
      </c>
      <c r="CE234" s="198">
        <f t="shared" si="1395"/>
        <v>63469.685535011944</v>
      </c>
      <c r="CF234" s="198">
        <f t="shared" si="1395"/>
        <v>90585.979583026405</v>
      </c>
      <c r="CG234" s="198">
        <f t="shared" si="1395"/>
        <v>15381.360706432613</v>
      </c>
      <c r="CH234" s="198">
        <f t="shared" si="1270"/>
        <v>496466.09005517198</v>
      </c>
      <c r="CI234" s="68"/>
      <c r="CJ234" s="68"/>
      <c r="CK234" s="198">
        <f>SUM(CK233,CK228,CK223,CK218,CK213,CK208,CK203,CK198,CK193,CK188,CK183,CK178)</f>
        <v>81350.295670764928</v>
      </c>
      <c r="CL234" s="198">
        <f t="shared" ref="CL234:CO234" si="1396">SUM(CL233,CL228,CL223,CL218,CL213,CL208,CL203,CL198,CL193,CL188,CL183,CL178)</f>
        <v>260076.70780959263</v>
      </c>
      <c r="CM234" s="198">
        <f t="shared" si="1396"/>
        <v>63469.685535011944</v>
      </c>
      <c r="CN234" s="198">
        <f t="shared" si="1396"/>
        <v>50483.377812443476</v>
      </c>
      <c r="CO234" s="198">
        <f t="shared" si="1396"/>
        <v>945.92484594622078</v>
      </c>
      <c r="CP234" s="198">
        <f t="shared" si="1217"/>
        <v>456325.99167375918</v>
      </c>
      <c r="CS234" s="198">
        <f>SUM(CS233,CS228,CS223,CS218,CS213,CS208,CS203,CS198,CS193,CS188,CS183,CS178)</f>
        <v>78580.862496530215</v>
      </c>
      <c r="CT234" s="198">
        <f t="shared" ref="CT234:CW234" si="1397">SUM(CT233,CT228,CT223,CT218,CT213,CT208,CT203,CT198,CT193,CT188,CT183,CT178)</f>
        <v>261754.35145926819</v>
      </c>
      <c r="CU234" s="198">
        <f t="shared" si="1397"/>
        <v>56690.739366778464</v>
      </c>
      <c r="CV234" s="198">
        <f t="shared" si="1397"/>
        <v>51567.231914351112</v>
      </c>
      <c r="CW234" s="198">
        <f t="shared" si="1397"/>
        <v>153549.10394251667</v>
      </c>
      <c r="CX234" s="198">
        <f t="shared" si="1219"/>
        <v>602142.28917944466</v>
      </c>
      <c r="CY234" s="6"/>
      <c r="CZ234" s="6"/>
      <c r="DA234" s="198">
        <f>SUM(DA233,DA228,DA223,DA218,DA213,DA208,DA203,DA198,DA193,DA188,DA183,DA178)</f>
        <v>79126.947911168056</v>
      </c>
      <c r="DB234" s="198">
        <f t="shared" ref="DB234:DE234" si="1398">SUM(DB233,DB228,DB223,DB218,DB213,DB208,DB203,DB198,DB193,DB188,DB183,DB178)</f>
        <v>262760.93764907354</v>
      </c>
      <c r="DC234" s="198">
        <f t="shared" si="1398"/>
        <v>47006.530555016347</v>
      </c>
      <c r="DD234" s="198">
        <f t="shared" si="1398"/>
        <v>51567.231914351112</v>
      </c>
      <c r="DE234" s="198">
        <f t="shared" si="1398"/>
        <v>153549.10394251667</v>
      </c>
      <c r="DF234" s="198">
        <f t="shared" si="1221"/>
        <v>594010.75197212573</v>
      </c>
      <c r="DG234" s="6"/>
      <c r="DH234" s="6"/>
      <c r="DI234" s="198">
        <f>SUM(DI233,DI228,DI223,DI218,DI213,DI208,DI203,DI198,DI193,DI188,DI183,DI178)</f>
        <v>77800.740475619037</v>
      </c>
      <c r="DJ234" s="198">
        <f t="shared" ref="DJ234:DM234" si="1399">SUM(DJ233,DJ228,DJ223,DJ218,DJ213,DJ208,DJ203,DJ198,DJ193,DJ188,DJ183,DJ178)</f>
        <v>258231.29979494947</v>
      </c>
      <c r="DK234" s="198">
        <f t="shared" si="1399"/>
        <v>66859.158619128691</v>
      </c>
      <c r="DL234" s="198">
        <f t="shared" si="1399"/>
        <v>62405.772933427594</v>
      </c>
      <c r="DM234" s="198">
        <f t="shared" si="1399"/>
        <v>174171.15517178294</v>
      </c>
      <c r="DN234" s="198">
        <f t="shared" si="1225"/>
        <v>639468.12699490774</v>
      </c>
      <c r="DO234" s="6"/>
      <c r="DP234" s="6"/>
      <c r="DQ234" s="198">
        <f>SUM(DQ233,DQ228,DQ223,DQ218,DQ213,DQ208,DQ203,DQ198,DQ193,DQ188,DQ183,DQ178)</f>
        <v>78346.825890256863</v>
      </c>
      <c r="DR234" s="198">
        <f t="shared" ref="DR234:DU234" si="1400">SUM(DR233,DR228,DR223,DR218,DR213,DR208,DR203,DR198,DR193,DR188,DR183,DR178)</f>
        <v>259237.88598475483</v>
      </c>
      <c r="DS234" s="198">
        <f t="shared" si="1400"/>
        <v>57174.949807366575</v>
      </c>
      <c r="DT234" s="198">
        <f t="shared" si="1400"/>
        <v>73244.313952504061</v>
      </c>
      <c r="DU234" s="198">
        <f t="shared" si="1400"/>
        <v>153549.10394251667</v>
      </c>
      <c r="DV234" s="198">
        <f t="shared" si="1224"/>
        <v>621553.07957739895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 - NPgN'!G233</f>
        <v>0</v>
      </c>
      <c r="H236" s="52">
        <f>'[9]NAW4 - Refurb - NPgN'!H233</f>
        <v>0</v>
      </c>
      <c r="I236" s="52">
        <f>'[9]NAW4 - Refurb - NPgN'!I233</f>
        <v>0</v>
      </c>
      <c r="J236" s="52">
        <f>'[9]NAW4 - Refurb - NPgN'!J233</f>
        <v>0</v>
      </c>
      <c r="K236" s="52">
        <f>'[9]NAW4 - Refurb - NPgN'!K233</f>
        <v>0</v>
      </c>
      <c r="L236" s="80">
        <f>SUM(G236:K236)</f>
        <v>0</v>
      </c>
      <c r="M236" s="52">
        <f>'[9]NAW4 - Refurb - NPgN'!M233</f>
        <v>0</v>
      </c>
      <c r="N236" s="52">
        <f>'[9]NAW4 - Refurb - NPgN'!N233</f>
        <v>0</v>
      </c>
      <c r="O236" s="52">
        <f>'[9]NAW4 - Refurb - NPgN'!O233</f>
        <v>0</v>
      </c>
      <c r="P236" s="52">
        <f>'[9]NAW4 - Refurb - NPgN'!P233</f>
        <v>0</v>
      </c>
      <c r="Q236" s="52">
        <f>'[9]NAW4 - Refurb - NPgN'!Q233</f>
        <v>0</v>
      </c>
      <c r="R236" s="53">
        <f>SUM(M236:Q236)</f>
        <v>0</v>
      </c>
      <c r="S236" s="52">
        <f>'[9]NAW4 - Refurb - NPgN'!S233</f>
        <v>0</v>
      </c>
      <c r="T236" s="52">
        <f>'[9]NAW4 - Refurb - NPgN'!T233</f>
        <v>0</v>
      </c>
      <c r="U236" s="52">
        <f>'[9]NAW4 - Refurb - NPgN'!U233</f>
        <v>0</v>
      </c>
      <c r="V236" s="52">
        <f>'[9]NAW4 - Refurb - NPgN'!V233</f>
        <v>0</v>
      </c>
      <c r="W236" s="52">
        <f>'[9]NAW4 - Refurb - NPgN'!W233</f>
        <v>0</v>
      </c>
      <c r="X236" s="53">
        <f>SUM(S236:W236)</f>
        <v>0</v>
      </c>
      <c r="Y236" s="54">
        <f>'[9]NAW4 - Refurb - NPgN'!Y233</f>
        <v>0</v>
      </c>
      <c r="Z236" s="54">
        <f>'[9]NAW4 - Refurb - NPgN'!Z233</f>
        <v>0</v>
      </c>
      <c r="AA236" s="54">
        <f>'[9]NAW4 - Refurb - NPgN'!AA233</f>
        <v>0</v>
      </c>
      <c r="AB236" s="54">
        <f>'[9]NAW4 - Refurb - NPgN'!AB233</f>
        <v>0</v>
      </c>
      <c r="AC236" s="54">
        <f>'[9]NAW4 - Refurb - NPgN'!AC233</f>
        <v>0</v>
      </c>
      <c r="AD236" s="53">
        <f>SUM(Y236:AC236)</f>
        <v>0</v>
      </c>
      <c r="AE236" s="54">
        <f>'[9]NAW4 - Refurb - NPgN'!AE233</f>
        <v>0</v>
      </c>
      <c r="AF236" s="54">
        <f>'[9]NAW4 - Refurb - NPgN'!AF233</f>
        <v>0</v>
      </c>
      <c r="AG236" s="54">
        <f>'[9]NAW4 - Refurb - NPgN'!AG233</f>
        <v>0</v>
      </c>
      <c r="AH236" s="54">
        <f>'[9]NAW4 - Refurb - NPgN'!AH233</f>
        <v>0</v>
      </c>
      <c r="AI236" s="54">
        <f>'[9]NAW4 - Refurb - NPgN'!AI233</f>
        <v>0</v>
      </c>
      <c r="AJ236" s="53">
        <f>SUM(AE236:AI236)</f>
        <v>0</v>
      </c>
      <c r="AK236" s="54">
        <f>'[9]NAW4 - Refurb - NPgN'!AK233</f>
        <v>0</v>
      </c>
      <c r="AL236" s="54">
        <f>'[9]NAW4 - Refurb - NPgN'!AL233</f>
        <v>0</v>
      </c>
      <c r="AM236" s="54">
        <f>'[9]NAW4 - Refurb - NPgN'!AM233</f>
        <v>0</v>
      </c>
      <c r="AN236" s="54">
        <f>'[9]NAW4 - Refurb - NPgN'!AN233</f>
        <v>0</v>
      </c>
      <c r="AO236" s="54">
        <f>'[9]NAW4 - Refurb - NPgN'!AO233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'NPgN - Probs. of Failure'!O$61</f>
        <v>0</v>
      </c>
      <c r="BF236" s="172">
        <f>'NPgN - Probs. of Failure'!P$61</f>
        <v>0</v>
      </c>
      <c r="BG236" s="172">
        <f>'NPgN - Probs. of Failure'!Q$61</f>
        <v>0</v>
      </c>
      <c r="BH236" s="172">
        <f>'NPgN - Probs. of Failure'!R$61</f>
        <v>0</v>
      </c>
      <c r="BI236" s="172">
        <f>'NPgN - Probs. of Failure'!S$61</f>
        <v>0</v>
      </c>
      <c r="BJ236" s="175"/>
      <c r="BK236" s="6"/>
      <c r="BL236" s="51" t="s">
        <v>25</v>
      </c>
      <c r="BM236" s="242">
        <f>IFERROR($BM2*'NPgN - Average Cons. of Failure'!$Q$61,0)</f>
        <v>0</v>
      </c>
      <c r="BN236" s="242">
        <f>IFERROR($BM2*'NPgN - Average Cons. of Failure'!$Q$61,0)</f>
        <v>0</v>
      </c>
      <c r="BO236" s="242">
        <f>IFERROR($BM2*'NPgN - Average Cons. of Failure'!$Q$61,0)</f>
        <v>0</v>
      </c>
      <c r="BP236" s="242">
        <f>IFERROR($BM2*'NPgN - Average Cons. of Failure'!$Q$61,0)</f>
        <v>0</v>
      </c>
      <c r="BQ236" s="242">
        <f>IFERROR($BM2*'NPgN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'[9]NAW4 - Refurb - NPgN'!G234</f>
        <v>0</v>
      </c>
      <c r="H237" s="52">
        <f>'[9]NAW4 - Refurb - NPgN'!H234</f>
        <v>0</v>
      </c>
      <c r="I237" s="52">
        <f>'[9]NAW4 - Refurb - NPgN'!I234</f>
        <v>0</v>
      </c>
      <c r="J237" s="52">
        <f>'[9]NAW4 - Refurb - NPgN'!J234</f>
        <v>0</v>
      </c>
      <c r="K237" s="52">
        <f>'[9]NAW4 - Refurb - NPgN'!K234</f>
        <v>0</v>
      </c>
      <c r="L237" s="59">
        <f t="shared" ref="L237:L239" si="1409">SUM(G237:K237)</f>
        <v>0</v>
      </c>
      <c r="M237" s="52">
        <f>'[9]NAW4 - Refurb - NPgN'!M234</f>
        <v>0</v>
      </c>
      <c r="N237" s="52">
        <f>'[9]NAW4 - Refurb - NPgN'!N234</f>
        <v>0</v>
      </c>
      <c r="O237" s="52">
        <f>'[9]NAW4 - Refurb - NPgN'!O234</f>
        <v>0</v>
      </c>
      <c r="P237" s="52">
        <f>'[9]NAW4 - Refurb - NPgN'!P234</f>
        <v>0</v>
      </c>
      <c r="Q237" s="52">
        <f>'[9]NAW4 - Refurb - NPgN'!Q234</f>
        <v>0</v>
      </c>
      <c r="R237" s="59">
        <f t="shared" ref="R237:R239" si="1410">SUM(M237:Q237)</f>
        <v>0</v>
      </c>
      <c r="S237" s="52">
        <f>'[9]NAW4 - Refurb - NPgN'!S234</f>
        <v>0</v>
      </c>
      <c r="T237" s="52">
        <f>'[9]NAW4 - Refurb - NPgN'!T234</f>
        <v>0</v>
      </c>
      <c r="U237" s="52">
        <f>'[9]NAW4 - Refurb - NPgN'!U234</f>
        <v>0</v>
      </c>
      <c r="V237" s="52">
        <f>'[9]NAW4 - Refurb - NPgN'!V234</f>
        <v>0</v>
      </c>
      <c r="W237" s="52">
        <f>'[9]NAW4 - Refurb - NPgN'!W234</f>
        <v>0</v>
      </c>
      <c r="X237" s="59">
        <f t="shared" ref="X237:X239" si="1411">SUM(S237:W237)</f>
        <v>0</v>
      </c>
      <c r="Y237" s="52">
        <f>'[9]NAW4 - Refurb - NPgN'!Y234</f>
        <v>0</v>
      </c>
      <c r="Z237" s="52">
        <f>'[9]NAW4 - Refurb - NPgN'!Z234</f>
        <v>0</v>
      </c>
      <c r="AA237" s="52">
        <f>'[9]NAW4 - Refurb - NPgN'!AA234</f>
        <v>0</v>
      </c>
      <c r="AB237" s="52">
        <f>'[9]NAW4 - Refurb - NPgN'!AB234</f>
        <v>0</v>
      </c>
      <c r="AC237" s="52">
        <f>'[9]NAW4 - Refurb - NPgN'!AC234</f>
        <v>0</v>
      </c>
      <c r="AD237" s="59">
        <f t="shared" ref="AD237:AD239" si="1412">SUM(Y237:AC237)</f>
        <v>0</v>
      </c>
      <c r="AE237" s="52">
        <f>'[9]NAW4 - Refurb - NPgN'!AE234</f>
        <v>0</v>
      </c>
      <c r="AF237" s="52">
        <f>'[9]NAW4 - Refurb - NPgN'!AF234</f>
        <v>0</v>
      </c>
      <c r="AG237" s="52">
        <f>'[9]NAW4 - Refurb - NPgN'!AG234</f>
        <v>0</v>
      </c>
      <c r="AH237" s="52">
        <f>'[9]NAW4 - Refurb - NPgN'!AH234</f>
        <v>0</v>
      </c>
      <c r="AI237" s="52">
        <f>'[9]NAW4 - Refurb - NPgN'!AI234</f>
        <v>0</v>
      </c>
      <c r="AJ237" s="59">
        <f t="shared" ref="AJ237:AJ239" si="1413">SUM(AE237:AI237)</f>
        <v>0</v>
      </c>
      <c r="AK237" s="52">
        <f>'[9]NAW4 - Refurb - NPgN'!AK234</f>
        <v>0</v>
      </c>
      <c r="AL237" s="52">
        <f>'[9]NAW4 - Refurb - NPgN'!AL234</f>
        <v>0</v>
      </c>
      <c r="AM237" s="52">
        <f>'[9]NAW4 - Refurb - NPgN'!AM234</f>
        <v>0</v>
      </c>
      <c r="AN237" s="52">
        <f>'[9]NAW4 - Refurb - NPgN'!AN234</f>
        <v>0</v>
      </c>
      <c r="AO237" s="52">
        <f>'[9]NAW4 - Refurb - NPgN'!AO234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'NPgN - Probs. of Failure'!O$61</f>
        <v>0</v>
      </c>
      <c r="BF237" s="172">
        <f>'NPgN - Probs. of Failure'!P$61</f>
        <v>0</v>
      </c>
      <c r="BG237" s="172">
        <f>'NPgN - Probs. of Failure'!Q$61</f>
        <v>0</v>
      </c>
      <c r="BH237" s="172">
        <f>'NPgN - Probs. of Failure'!R$61</f>
        <v>0</v>
      </c>
      <c r="BI237" s="172">
        <f>'NPgN - Probs. of Failure'!S$61</f>
        <v>0</v>
      </c>
      <c r="BJ237" s="176"/>
      <c r="BK237" s="6"/>
      <c r="BL237" s="58" t="s">
        <v>27</v>
      </c>
      <c r="BM237" s="242">
        <f>IFERROR($BM3*'NPgN - Average Cons. of Failure'!$Q$61,0)</f>
        <v>0</v>
      </c>
      <c r="BN237" s="242">
        <f>IFERROR($BM3*'NPgN - Average Cons. of Failure'!$Q$61,0)</f>
        <v>0</v>
      </c>
      <c r="BO237" s="242">
        <f>IFERROR($BM3*'NPgN - Average Cons. of Failure'!$Q$61,0)</f>
        <v>0</v>
      </c>
      <c r="BP237" s="242">
        <f>IFERROR($BM3*'NPgN - Average Cons. of Failure'!$Q$61,0)</f>
        <v>0</v>
      </c>
      <c r="BQ237" s="242">
        <f>IFERROR($BM3*'NPgN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 - NPgN'!G235</f>
        <v>0</v>
      </c>
      <c r="H238" s="52">
        <f>'[9]NAW4 - Refurb - NPgN'!H235</f>
        <v>0</v>
      </c>
      <c r="I238" s="52">
        <f>'[9]NAW4 - Refurb - NPgN'!I235</f>
        <v>0</v>
      </c>
      <c r="J238" s="52">
        <f>'[9]NAW4 - Refurb - NPgN'!J235</f>
        <v>0</v>
      </c>
      <c r="K238" s="52">
        <f>'[9]NAW4 - Refurb - NPgN'!K235</f>
        <v>0</v>
      </c>
      <c r="L238" s="59">
        <f t="shared" si="1409"/>
        <v>0</v>
      </c>
      <c r="M238" s="52">
        <f>'[9]NAW4 - Refurb - NPgN'!M235</f>
        <v>0</v>
      </c>
      <c r="N238" s="52">
        <f>'[9]NAW4 - Refurb - NPgN'!N235</f>
        <v>0</v>
      </c>
      <c r="O238" s="52">
        <f>'[9]NAW4 - Refurb - NPgN'!O235</f>
        <v>0</v>
      </c>
      <c r="P238" s="52">
        <f>'[9]NAW4 - Refurb - NPgN'!P235</f>
        <v>0</v>
      </c>
      <c r="Q238" s="52">
        <f>'[9]NAW4 - Refurb - NPgN'!Q235</f>
        <v>0</v>
      </c>
      <c r="R238" s="59">
        <f t="shared" si="1410"/>
        <v>0</v>
      </c>
      <c r="S238" s="52">
        <f>'[9]NAW4 - Refurb - NPgN'!S235</f>
        <v>0</v>
      </c>
      <c r="T238" s="52">
        <f>'[9]NAW4 - Refurb - NPgN'!T235</f>
        <v>0</v>
      </c>
      <c r="U238" s="52">
        <f>'[9]NAW4 - Refurb - NPgN'!U235</f>
        <v>0</v>
      </c>
      <c r="V238" s="52">
        <f>'[9]NAW4 - Refurb - NPgN'!V235</f>
        <v>0</v>
      </c>
      <c r="W238" s="52">
        <f>'[9]NAW4 - Refurb - NPgN'!W235</f>
        <v>0</v>
      </c>
      <c r="X238" s="59">
        <f t="shared" si="1411"/>
        <v>0</v>
      </c>
      <c r="Y238" s="52">
        <f>'[9]NAW4 - Refurb - NPgN'!Y235</f>
        <v>0</v>
      </c>
      <c r="Z238" s="52">
        <f>'[9]NAW4 - Refurb - NPgN'!Z235</f>
        <v>0</v>
      </c>
      <c r="AA238" s="52">
        <f>'[9]NAW4 - Refurb - NPgN'!AA235</f>
        <v>0</v>
      </c>
      <c r="AB238" s="52">
        <f>'[9]NAW4 - Refurb - NPgN'!AB235</f>
        <v>0</v>
      </c>
      <c r="AC238" s="52">
        <f>'[9]NAW4 - Refurb - NPgN'!AC235</f>
        <v>0</v>
      </c>
      <c r="AD238" s="59">
        <f t="shared" si="1412"/>
        <v>0</v>
      </c>
      <c r="AE238" s="52">
        <f>'[9]NAW4 - Refurb - NPgN'!AE235</f>
        <v>0</v>
      </c>
      <c r="AF238" s="52">
        <f>'[9]NAW4 - Refurb - NPgN'!AF235</f>
        <v>0</v>
      </c>
      <c r="AG238" s="52">
        <f>'[9]NAW4 - Refurb - NPgN'!AG235</f>
        <v>0</v>
      </c>
      <c r="AH238" s="52">
        <f>'[9]NAW4 - Refurb - NPgN'!AH235</f>
        <v>0</v>
      </c>
      <c r="AI238" s="52">
        <f>'[9]NAW4 - Refurb - NPgN'!AI235</f>
        <v>0</v>
      </c>
      <c r="AJ238" s="59">
        <f t="shared" si="1413"/>
        <v>0</v>
      </c>
      <c r="AK238" s="52">
        <f>'[9]NAW4 - Refurb - NPgN'!AK235</f>
        <v>0</v>
      </c>
      <c r="AL238" s="52">
        <f>'[9]NAW4 - Refurb - NPgN'!AL235</f>
        <v>0</v>
      </c>
      <c r="AM238" s="52">
        <f>'[9]NAW4 - Refurb - NPgN'!AM235</f>
        <v>0</v>
      </c>
      <c r="AN238" s="52">
        <f>'[9]NAW4 - Refurb - NPgN'!AN235</f>
        <v>0</v>
      </c>
      <c r="AO238" s="52">
        <f>'[9]NAW4 - Refurb - NPgN'!AO235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'NPgN - Probs. of Failure'!O$61</f>
        <v>0</v>
      </c>
      <c r="BF238" s="172">
        <f>'NPgN - Probs. of Failure'!P$61</f>
        <v>0</v>
      </c>
      <c r="BG238" s="172">
        <f>'NPgN - Probs. of Failure'!Q$61</f>
        <v>0</v>
      </c>
      <c r="BH238" s="172">
        <f>'NPgN - Probs. of Failure'!R$61</f>
        <v>0</v>
      </c>
      <c r="BI238" s="172">
        <f>'NPgN - Probs. of Failure'!S$61</f>
        <v>0</v>
      </c>
      <c r="BJ238" s="176"/>
      <c r="BK238" s="6"/>
      <c r="BL238" s="58" t="s">
        <v>29</v>
      </c>
      <c r="BM238" s="242">
        <f>IFERROR($BM4*'NPgN - Average Cons. of Failure'!$Q$61,0)</f>
        <v>0</v>
      </c>
      <c r="BN238" s="242">
        <f>IFERROR($BM4*'NPgN - Average Cons. of Failure'!$Q$61,0)</f>
        <v>0</v>
      </c>
      <c r="BO238" s="242">
        <f>IFERROR($BM4*'NPgN - Average Cons. of Failure'!$Q$61,0)</f>
        <v>0</v>
      </c>
      <c r="BP238" s="242">
        <f>IFERROR($BM4*'NPgN - Average Cons. of Failure'!$Q$61,0)</f>
        <v>0</v>
      </c>
      <c r="BQ238" s="242">
        <f>IFERROR($BM4*'NPgN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NPgN'!G236</f>
        <v>0</v>
      </c>
      <c r="H239" s="52">
        <f>'[9]NAW4 - Refurb - NPgN'!H236</f>
        <v>0</v>
      </c>
      <c r="I239" s="52">
        <f>'[9]NAW4 - Refurb - NPgN'!I236</f>
        <v>0</v>
      </c>
      <c r="J239" s="52">
        <f>'[9]NAW4 - Refurb - NPgN'!J236</f>
        <v>0</v>
      </c>
      <c r="K239" s="52">
        <f>'[9]NAW4 - Refurb - NPgN'!K236</f>
        <v>0</v>
      </c>
      <c r="L239" s="59">
        <f t="shared" si="1409"/>
        <v>0</v>
      </c>
      <c r="M239" s="52">
        <f>'[9]NAW4 - Refurb - NPgN'!M236</f>
        <v>0</v>
      </c>
      <c r="N239" s="52">
        <f>'[9]NAW4 - Refurb - NPgN'!N236</f>
        <v>0</v>
      </c>
      <c r="O239" s="52">
        <f>'[9]NAW4 - Refurb - NPgN'!O236</f>
        <v>0</v>
      </c>
      <c r="P239" s="52">
        <f>'[9]NAW4 - Refurb - NPgN'!P236</f>
        <v>0</v>
      </c>
      <c r="Q239" s="52">
        <f>'[9]NAW4 - Refurb - NPgN'!Q236</f>
        <v>0</v>
      </c>
      <c r="R239" s="59">
        <f t="shared" si="1410"/>
        <v>0</v>
      </c>
      <c r="S239" s="52">
        <f>'[9]NAW4 - Refurb - NPgN'!S236</f>
        <v>0</v>
      </c>
      <c r="T239" s="52">
        <f>'[9]NAW4 - Refurb - NPgN'!T236</f>
        <v>0</v>
      </c>
      <c r="U239" s="52">
        <f>'[9]NAW4 - Refurb - NPgN'!U236</f>
        <v>0</v>
      </c>
      <c r="V239" s="52">
        <f>'[9]NAW4 - Refurb - NPgN'!V236</f>
        <v>0</v>
      </c>
      <c r="W239" s="52">
        <f>'[9]NAW4 - Refurb - NPgN'!W236</f>
        <v>0</v>
      </c>
      <c r="X239" s="59">
        <f t="shared" si="1411"/>
        <v>0</v>
      </c>
      <c r="Y239" s="52">
        <f>'[9]NAW4 - Refurb - NPgN'!Y236</f>
        <v>0</v>
      </c>
      <c r="Z239" s="52">
        <f>'[9]NAW4 - Refurb - NPgN'!Z236</f>
        <v>0</v>
      </c>
      <c r="AA239" s="52">
        <f>'[9]NAW4 - Refurb - NPgN'!AA236</f>
        <v>0</v>
      </c>
      <c r="AB239" s="52">
        <f>'[9]NAW4 - Refurb - NPgN'!AB236</f>
        <v>0</v>
      </c>
      <c r="AC239" s="52">
        <f>'[9]NAW4 - Refurb - NPgN'!AC236</f>
        <v>0</v>
      </c>
      <c r="AD239" s="59">
        <f t="shared" si="1412"/>
        <v>0</v>
      </c>
      <c r="AE239" s="52">
        <f>'[9]NAW4 - Refurb - NPgN'!AE236</f>
        <v>0</v>
      </c>
      <c r="AF239" s="52">
        <f>'[9]NAW4 - Refurb - NPgN'!AF236</f>
        <v>0</v>
      </c>
      <c r="AG239" s="52">
        <f>'[9]NAW4 - Refurb - NPgN'!AG236</f>
        <v>0</v>
      </c>
      <c r="AH239" s="52">
        <f>'[9]NAW4 - Refurb - NPgN'!AH236</f>
        <v>0</v>
      </c>
      <c r="AI239" s="52">
        <f>'[9]NAW4 - Refurb - NPgN'!AI236</f>
        <v>0</v>
      </c>
      <c r="AJ239" s="59">
        <f t="shared" si="1413"/>
        <v>0</v>
      </c>
      <c r="AK239" s="52">
        <f>'[9]NAW4 - Refurb - NPgN'!AK236</f>
        <v>0</v>
      </c>
      <c r="AL239" s="52">
        <f>'[9]NAW4 - Refurb - NPgN'!AL236</f>
        <v>0</v>
      </c>
      <c r="AM239" s="52">
        <f>'[9]NAW4 - Refurb - NPgN'!AM236</f>
        <v>0</v>
      </c>
      <c r="AN239" s="52">
        <f>'[9]NAW4 - Refurb - NPgN'!AN236</f>
        <v>0</v>
      </c>
      <c r="AO239" s="52">
        <f>'[9]NAW4 - Refurb - NPgN'!AO236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'NPgN - Probs. of Failure'!O$61</f>
        <v>0</v>
      </c>
      <c r="BF239" s="172">
        <f>'NPgN - Probs. of Failure'!P$61</f>
        <v>0</v>
      </c>
      <c r="BG239" s="172">
        <f>'NPgN - Probs. of Failure'!Q$61</f>
        <v>0</v>
      </c>
      <c r="BH239" s="172">
        <f>'NPgN - Probs. of Failure'!R$61</f>
        <v>0</v>
      </c>
      <c r="BI239" s="172">
        <f>'NPgN - Probs. of Failure'!S$61</f>
        <v>0</v>
      </c>
      <c r="BJ239" s="176"/>
      <c r="BK239" s="6"/>
      <c r="BL239" s="58" t="s">
        <v>30</v>
      </c>
      <c r="BM239" s="242">
        <f>IFERROR($BM5*'NPgN - Average Cons. of Failure'!$Q$61,0)</f>
        <v>0</v>
      </c>
      <c r="BN239" s="242">
        <f>IFERROR($BM5*'NPgN - Average Cons. of Failure'!$Q$61,0)</f>
        <v>0</v>
      </c>
      <c r="BO239" s="242">
        <f>IFERROR($BM5*'NPgN - Average Cons. of Failure'!$Q$61,0)</f>
        <v>0</v>
      </c>
      <c r="BP239" s="242">
        <f>IFERROR($BM5*'NPgN - Average Cons. of Failure'!$Q$61,0)</f>
        <v>0</v>
      </c>
      <c r="BQ239" s="242">
        <f>IFERROR($BM5*'NPgN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NPgN'!G238</f>
        <v>0</v>
      </c>
      <c r="H241" s="52">
        <f>'[9]NAW4 - Refurb - NPgN'!H238</f>
        <v>0</v>
      </c>
      <c r="I241" s="52">
        <f>'[9]NAW4 - Refurb - NPgN'!I238</f>
        <v>0</v>
      </c>
      <c r="J241" s="52">
        <f>'[9]NAW4 - Refurb - NPgN'!J238</f>
        <v>0</v>
      </c>
      <c r="K241" s="52">
        <f>'[9]NAW4 - Refurb - NPgN'!K238</f>
        <v>0</v>
      </c>
      <c r="L241" s="53">
        <f>SUM(G241:K241)</f>
        <v>0</v>
      </c>
      <c r="M241" s="52">
        <f>'[9]NAW4 - Refurb - NPgN'!M238</f>
        <v>0</v>
      </c>
      <c r="N241" s="52">
        <f>'[9]NAW4 - Refurb - NPgN'!N238</f>
        <v>0</v>
      </c>
      <c r="O241" s="52">
        <f>'[9]NAW4 - Refurb - NPgN'!O238</f>
        <v>0</v>
      </c>
      <c r="P241" s="52">
        <f>'[9]NAW4 - Refurb - NPgN'!P238</f>
        <v>0</v>
      </c>
      <c r="Q241" s="52">
        <f>'[9]NAW4 - Refurb - NPgN'!Q238</f>
        <v>0</v>
      </c>
      <c r="R241" s="53">
        <f>SUM(M241:Q241)</f>
        <v>0</v>
      </c>
      <c r="S241" s="52">
        <f>'[9]NAW4 - Refurb - NPgN'!S238</f>
        <v>0</v>
      </c>
      <c r="T241" s="52">
        <f>'[9]NAW4 - Refurb - NPgN'!T238</f>
        <v>0</v>
      </c>
      <c r="U241" s="52">
        <f>'[9]NAW4 - Refurb - NPgN'!U238</f>
        <v>0</v>
      </c>
      <c r="V241" s="52">
        <f>'[9]NAW4 - Refurb - NPgN'!V238</f>
        <v>0</v>
      </c>
      <c r="W241" s="52">
        <f>'[9]NAW4 - Refurb - NPgN'!W238</f>
        <v>0</v>
      </c>
      <c r="X241" s="53">
        <f>SUM(S241:W241)</f>
        <v>0</v>
      </c>
      <c r="Y241" s="54">
        <f>'[9]NAW4 - Refurb - NPgN'!Y238</f>
        <v>0</v>
      </c>
      <c r="Z241" s="54">
        <f>'[9]NAW4 - Refurb - NPgN'!Z238</f>
        <v>0</v>
      </c>
      <c r="AA241" s="54">
        <f>'[9]NAW4 - Refurb - NPgN'!AA238</f>
        <v>0</v>
      </c>
      <c r="AB241" s="54">
        <f>'[9]NAW4 - Refurb - NPgN'!AB238</f>
        <v>0</v>
      </c>
      <c r="AC241" s="54">
        <f>'[9]NAW4 - Refurb - NPgN'!AC238</f>
        <v>0</v>
      </c>
      <c r="AD241" s="53">
        <f>SUM(Y241:AC241)</f>
        <v>0</v>
      </c>
      <c r="AE241" s="54">
        <f>'[9]NAW4 - Refurb - NPgN'!AE238</f>
        <v>0</v>
      </c>
      <c r="AF241" s="54">
        <f>'[9]NAW4 - Refurb - NPgN'!AF238</f>
        <v>0</v>
      </c>
      <c r="AG241" s="54">
        <f>'[9]NAW4 - Refurb - NPgN'!AG238</f>
        <v>0</v>
      </c>
      <c r="AH241" s="54">
        <f>'[9]NAW4 - Refurb - NPgN'!AH238</f>
        <v>0</v>
      </c>
      <c r="AI241" s="54">
        <f>'[9]NAW4 - Refurb - NPgN'!AI238</f>
        <v>0</v>
      </c>
      <c r="AJ241" s="53">
        <f>SUM(AE241:AI241)</f>
        <v>0</v>
      </c>
      <c r="AK241" s="54">
        <f>'[9]NAW4 - Refurb - NPgN'!AK238</f>
        <v>0</v>
      </c>
      <c r="AL241" s="54">
        <f>'[9]NAW4 - Refurb - NPgN'!AL238</f>
        <v>0</v>
      </c>
      <c r="AM241" s="54">
        <f>'[9]NAW4 - Refurb - NPgN'!AM238</f>
        <v>0</v>
      </c>
      <c r="AN241" s="54">
        <f>'[9]NAW4 - Refurb - NPgN'!AN238</f>
        <v>0</v>
      </c>
      <c r="AO241" s="54">
        <f>'[9]NAW4 - Refurb - NPgN'!AO238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'NPgN - Probs. of Failure'!O$62</f>
        <v>0</v>
      </c>
      <c r="BF241" s="172">
        <f>'NPgN - Probs. of Failure'!P$62</f>
        <v>0</v>
      </c>
      <c r="BG241" s="172">
        <f>'NPgN - Probs. of Failure'!Q$62</f>
        <v>0</v>
      </c>
      <c r="BH241" s="172">
        <f>'NPgN - Probs. of Failure'!R$62</f>
        <v>0</v>
      </c>
      <c r="BI241" s="172">
        <f>'NPgN - Probs. of Failure'!S$62</f>
        <v>0</v>
      </c>
      <c r="BJ241" s="175"/>
      <c r="BK241" s="6"/>
      <c r="BL241" s="51" t="s">
        <v>25</v>
      </c>
      <c r="BM241" s="242">
        <f>IFERROR($BM2*'NPgN - Average Cons. of Failure'!$Q$62,0)</f>
        <v>0</v>
      </c>
      <c r="BN241" s="242">
        <f>IFERROR($BM2*'NPgN - Average Cons. of Failure'!$Q$62,0)</f>
        <v>0</v>
      </c>
      <c r="BO241" s="242">
        <f>IFERROR($BM2*'NPgN - Average Cons. of Failure'!$Q$62,0)</f>
        <v>0</v>
      </c>
      <c r="BP241" s="242">
        <f>IFERROR($BM2*'NPgN - Average Cons. of Failure'!$Q$62,0)</f>
        <v>0</v>
      </c>
      <c r="BQ241" s="242">
        <f>IFERROR($BM2*'NPgN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NPgN'!G239</f>
        <v>0</v>
      </c>
      <c r="H242" s="52">
        <f>'[9]NAW4 - Refurb - NPgN'!H239</f>
        <v>0</v>
      </c>
      <c r="I242" s="52">
        <f>'[9]NAW4 - Refurb - NPgN'!I239</f>
        <v>0</v>
      </c>
      <c r="J242" s="52">
        <f>'[9]NAW4 - Refurb - NPgN'!J239</f>
        <v>0</v>
      </c>
      <c r="K242" s="52">
        <f>'[9]NAW4 - Refurb - NPgN'!K239</f>
        <v>0</v>
      </c>
      <c r="L242" s="59">
        <f t="shared" ref="L242:L244" si="1440">SUM(G242:K242)</f>
        <v>0</v>
      </c>
      <c r="M242" s="52">
        <f>'[9]NAW4 - Refurb - NPgN'!M239</f>
        <v>0</v>
      </c>
      <c r="N242" s="52">
        <f>'[9]NAW4 - Refurb - NPgN'!N239</f>
        <v>0</v>
      </c>
      <c r="O242" s="52">
        <f>'[9]NAW4 - Refurb - NPgN'!O239</f>
        <v>0</v>
      </c>
      <c r="P242" s="52">
        <f>'[9]NAW4 - Refurb - NPgN'!P239</f>
        <v>0</v>
      </c>
      <c r="Q242" s="52">
        <f>'[9]NAW4 - Refurb - NPgN'!Q239</f>
        <v>0</v>
      </c>
      <c r="R242" s="59">
        <f t="shared" ref="R242:R244" si="1441">SUM(M242:Q242)</f>
        <v>0</v>
      </c>
      <c r="S242" s="52">
        <f>'[9]NAW4 - Refurb - NPgN'!S239</f>
        <v>0</v>
      </c>
      <c r="T242" s="52">
        <f>'[9]NAW4 - Refurb - NPgN'!T239</f>
        <v>0</v>
      </c>
      <c r="U242" s="52">
        <f>'[9]NAW4 - Refurb - NPgN'!U239</f>
        <v>0</v>
      </c>
      <c r="V242" s="52">
        <f>'[9]NAW4 - Refurb - NPgN'!V239</f>
        <v>0</v>
      </c>
      <c r="W242" s="52">
        <f>'[9]NAW4 - Refurb - NPgN'!W239</f>
        <v>0</v>
      </c>
      <c r="X242" s="59">
        <f t="shared" ref="X242:X244" si="1442">SUM(S242:W242)</f>
        <v>0</v>
      </c>
      <c r="Y242" s="52">
        <f>'[9]NAW4 - Refurb - NPgN'!Y239</f>
        <v>0</v>
      </c>
      <c r="Z242" s="52">
        <f>'[9]NAW4 - Refurb - NPgN'!Z239</f>
        <v>0</v>
      </c>
      <c r="AA242" s="52">
        <f>'[9]NAW4 - Refurb - NPgN'!AA239</f>
        <v>0</v>
      </c>
      <c r="AB242" s="52">
        <f>'[9]NAW4 - Refurb - NPgN'!AB239</f>
        <v>0</v>
      </c>
      <c r="AC242" s="52">
        <f>'[9]NAW4 - Refurb - NPgN'!AC239</f>
        <v>0</v>
      </c>
      <c r="AD242" s="59">
        <f t="shared" ref="AD242:AD244" si="1443">SUM(Y242:AC242)</f>
        <v>0</v>
      </c>
      <c r="AE242" s="52">
        <f>'[9]NAW4 - Refurb - NPgN'!AE239</f>
        <v>0</v>
      </c>
      <c r="AF242" s="52">
        <f>'[9]NAW4 - Refurb - NPgN'!AF239</f>
        <v>0</v>
      </c>
      <c r="AG242" s="52">
        <f>'[9]NAW4 - Refurb - NPgN'!AG239</f>
        <v>0</v>
      </c>
      <c r="AH242" s="52">
        <f>'[9]NAW4 - Refurb - NPgN'!AH239</f>
        <v>0</v>
      </c>
      <c r="AI242" s="52">
        <f>'[9]NAW4 - Refurb - NPgN'!AI239</f>
        <v>0</v>
      </c>
      <c r="AJ242" s="59">
        <f t="shared" ref="AJ242:AJ244" si="1444">SUM(AE242:AI242)</f>
        <v>0</v>
      </c>
      <c r="AK242" s="52">
        <f>'[9]NAW4 - Refurb - NPgN'!AK239</f>
        <v>0</v>
      </c>
      <c r="AL242" s="52">
        <f>'[9]NAW4 - Refurb - NPgN'!AL239</f>
        <v>0</v>
      </c>
      <c r="AM242" s="52">
        <f>'[9]NAW4 - Refurb - NPgN'!AM239</f>
        <v>0</v>
      </c>
      <c r="AN242" s="52">
        <f>'[9]NAW4 - Refurb - NPgN'!AN239</f>
        <v>0</v>
      </c>
      <c r="AO242" s="52">
        <f>'[9]NAW4 - Refurb - NPgN'!AO239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'NPgN - Probs. of Failure'!O$62</f>
        <v>0</v>
      </c>
      <c r="BF242" s="172">
        <f>'NPgN - Probs. of Failure'!P$62</f>
        <v>0</v>
      </c>
      <c r="BG242" s="172">
        <f>'NPgN - Probs. of Failure'!Q$62</f>
        <v>0</v>
      </c>
      <c r="BH242" s="172">
        <f>'NPgN - Probs. of Failure'!R$62</f>
        <v>0</v>
      </c>
      <c r="BI242" s="172">
        <f>'NPgN - Probs. of Failure'!S$62</f>
        <v>0</v>
      </c>
      <c r="BJ242" s="176"/>
      <c r="BK242" s="6"/>
      <c r="BL242" s="58" t="s">
        <v>27</v>
      </c>
      <c r="BM242" s="242">
        <f>IFERROR($BM3*'NPgN - Average Cons. of Failure'!$Q$62,0)</f>
        <v>0</v>
      </c>
      <c r="BN242" s="242">
        <f>IFERROR($BM3*'NPgN - Average Cons. of Failure'!$Q$62,0)</f>
        <v>0</v>
      </c>
      <c r="BO242" s="242">
        <f>IFERROR($BM3*'NPgN - Average Cons. of Failure'!$Q$62,0)</f>
        <v>0</v>
      </c>
      <c r="BP242" s="242">
        <f>IFERROR($BM3*'NPgN - Average Cons. of Failure'!$Q$62,0)</f>
        <v>0</v>
      </c>
      <c r="BQ242" s="242">
        <f>IFERROR($BM3*'NPgN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NPgN'!G240</f>
        <v>0</v>
      </c>
      <c r="H243" s="52">
        <f>'[9]NAW4 - Refurb - NPgN'!H240</f>
        <v>0</v>
      </c>
      <c r="I243" s="52">
        <f>'[9]NAW4 - Refurb - NPgN'!I240</f>
        <v>0</v>
      </c>
      <c r="J243" s="52">
        <f>'[9]NAW4 - Refurb - NPgN'!J240</f>
        <v>0</v>
      </c>
      <c r="K243" s="52">
        <f>'[9]NAW4 - Refurb - NPgN'!K240</f>
        <v>0</v>
      </c>
      <c r="L243" s="59">
        <f t="shared" si="1440"/>
        <v>0</v>
      </c>
      <c r="M243" s="52">
        <f>'[9]NAW4 - Refurb - NPgN'!M240</f>
        <v>0</v>
      </c>
      <c r="N243" s="52">
        <f>'[9]NAW4 - Refurb - NPgN'!N240</f>
        <v>0</v>
      </c>
      <c r="O243" s="52">
        <f>'[9]NAW4 - Refurb - NPgN'!O240</f>
        <v>0</v>
      </c>
      <c r="P243" s="52">
        <f>'[9]NAW4 - Refurb - NPgN'!P240</f>
        <v>0</v>
      </c>
      <c r="Q243" s="52">
        <f>'[9]NAW4 - Refurb - NPgN'!Q240</f>
        <v>0</v>
      </c>
      <c r="R243" s="59">
        <f t="shared" si="1441"/>
        <v>0</v>
      </c>
      <c r="S243" s="52">
        <f>'[9]NAW4 - Refurb - NPgN'!S240</f>
        <v>0</v>
      </c>
      <c r="T243" s="52">
        <f>'[9]NAW4 - Refurb - NPgN'!T240</f>
        <v>0</v>
      </c>
      <c r="U243" s="52">
        <f>'[9]NAW4 - Refurb - NPgN'!U240</f>
        <v>0</v>
      </c>
      <c r="V243" s="52">
        <f>'[9]NAW4 - Refurb - NPgN'!V240</f>
        <v>0</v>
      </c>
      <c r="W243" s="52">
        <f>'[9]NAW4 - Refurb - NPgN'!W240</f>
        <v>0</v>
      </c>
      <c r="X243" s="59">
        <f t="shared" si="1442"/>
        <v>0</v>
      </c>
      <c r="Y243" s="52">
        <f>'[9]NAW4 - Refurb - NPgN'!Y240</f>
        <v>0</v>
      </c>
      <c r="Z243" s="52">
        <f>'[9]NAW4 - Refurb - NPgN'!Z240</f>
        <v>0</v>
      </c>
      <c r="AA243" s="52">
        <f>'[9]NAW4 - Refurb - NPgN'!AA240</f>
        <v>0</v>
      </c>
      <c r="AB243" s="52">
        <f>'[9]NAW4 - Refurb - NPgN'!AB240</f>
        <v>0</v>
      </c>
      <c r="AC243" s="52">
        <f>'[9]NAW4 - Refurb - NPgN'!AC240</f>
        <v>0</v>
      </c>
      <c r="AD243" s="59">
        <f t="shared" si="1443"/>
        <v>0</v>
      </c>
      <c r="AE243" s="52">
        <f>'[9]NAW4 - Refurb - NPgN'!AE240</f>
        <v>0</v>
      </c>
      <c r="AF243" s="52">
        <f>'[9]NAW4 - Refurb - NPgN'!AF240</f>
        <v>0</v>
      </c>
      <c r="AG243" s="52">
        <f>'[9]NAW4 - Refurb - NPgN'!AG240</f>
        <v>0</v>
      </c>
      <c r="AH243" s="52">
        <f>'[9]NAW4 - Refurb - NPgN'!AH240</f>
        <v>0</v>
      </c>
      <c r="AI243" s="52">
        <f>'[9]NAW4 - Refurb - NPgN'!AI240</f>
        <v>0</v>
      </c>
      <c r="AJ243" s="59">
        <f t="shared" si="1444"/>
        <v>0</v>
      </c>
      <c r="AK243" s="52">
        <f>'[9]NAW4 - Refurb - NPgN'!AK240</f>
        <v>0</v>
      </c>
      <c r="AL243" s="52">
        <f>'[9]NAW4 - Refurb - NPgN'!AL240</f>
        <v>0</v>
      </c>
      <c r="AM243" s="52">
        <f>'[9]NAW4 - Refurb - NPgN'!AM240</f>
        <v>0</v>
      </c>
      <c r="AN243" s="52">
        <f>'[9]NAW4 - Refurb - NPgN'!AN240</f>
        <v>0</v>
      </c>
      <c r="AO243" s="52">
        <f>'[9]NAW4 - Refurb - NPgN'!AO240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'NPgN - Probs. of Failure'!O$62</f>
        <v>0</v>
      </c>
      <c r="BF243" s="172">
        <f>'NPgN - Probs. of Failure'!P$62</f>
        <v>0</v>
      </c>
      <c r="BG243" s="172">
        <f>'NPgN - Probs. of Failure'!Q$62</f>
        <v>0</v>
      </c>
      <c r="BH243" s="172">
        <f>'NPgN - Probs. of Failure'!R$62</f>
        <v>0</v>
      </c>
      <c r="BI243" s="172">
        <f>'NPgN - Probs. of Failure'!S$62</f>
        <v>0</v>
      </c>
      <c r="BJ243" s="176"/>
      <c r="BK243" s="6"/>
      <c r="BL243" s="58" t="s">
        <v>29</v>
      </c>
      <c r="BM243" s="242">
        <f>IFERROR($BM4*'NPgN - Average Cons. of Failure'!$Q$62,0)</f>
        <v>0</v>
      </c>
      <c r="BN243" s="242">
        <f>IFERROR($BM4*'NPgN - Average Cons. of Failure'!$Q$62,0)</f>
        <v>0</v>
      </c>
      <c r="BO243" s="242">
        <f>IFERROR($BM4*'NPgN - Average Cons. of Failure'!$Q$62,0)</f>
        <v>0</v>
      </c>
      <c r="BP243" s="242">
        <f>IFERROR($BM4*'NPgN - Average Cons. of Failure'!$Q$62,0)</f>
        <v>0</v>
      </c>
      <c r="BQ243" s="242">
        <f>IFERROR($BM4*'NPgN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NPgN'!G241</f>
        <v>0</v>
      </c>
      <c r="H244" s="52">
        <f>'[9]NAW4 - Refurb - NPgN'!H241</f>
        <v>0</v>
      </c>
      <c r="I244" s="52">
        <f>'[9]NAW4 - Refurb - NPgN'!I241</f>
        <v>0</v>
      </c>
      <c r="J244" s="52">
        <f>'[9]NAW4 - Refurb - NPgN'!J241</f>
        <v>0</v>
      </c>
      <c r="K244" s="52">
        <f>'[9]NAW4 - Refurb - NPgN'!K241</f>
        <v>0</v>
      </c>
      <c r="L244" s="59">
        <f t="shared" si="1440"/>
        <v>0</v>
      </c>
      <c r="M244" s="52">
        <f>'[9]NAW4 - Refurb - NPgN'!M241</f>
        <v>0</v>
      </c>
      <c r="N244" s="52">
        <f>'[9]NAW4 - Refurb - NPgN'!N241</f>
        <v>0</v>
      </c>
      <c r="O244" s="52">
        <f>'[9]NAW4 - Refurb - NPgN'!O241</f>
        <v>0</v>
      </c>
      <c r="P244" s="52">
        <f>'[9]NAW4 - Refurb - NPgN'!P241</f>
        <v>0</v>
      </c>
      <c r="Q244" s="52">
        <f>'[9]NAW4 - Refurb - NPgN'!Q241</f>
        <v>0</v>
      </c>
      <c r="R244" s="59">
        <f t="shared" si="1441"/>
        <v>0</v>
      </c>
      <c r="S244" s="52">
        <f>'[9]NAW4 - Refurb - NPgN'!S241</f>
        <v>0</v>
      </c>
      <c r="T244" s="52">
        <f>'[9]NAW4 - Refurb - NPgN'!T241</f>
        <v>0</v>
      </c>
      <c r="U244" s="52">
        <f>'[9]NAW4 - Refurb - NPgN'!U241</f>
        <v>0</v>
      </c>
      <c r="V244" s="52">
        <f>'[9]NAW4 - Refurb - NPgN'!V241</f>
        <v>0</v>
      </c>
      <c r="W244" s="52">
        <f>'[9]NAW4 - Refurb - NPgN'!W241</f>
        <v>0</v>
      </c>
      <c r="X244" s="59">
        <f t="shared" si="1442"/>
        <v>0</v>
      </c>
      <c r="Y244" s="52">
        <f>'[9]NAW4 - Refurb - NPgN'!Y241</f>
        <v>0</v>
      </c>
      <c r="Z244" s="52">
        <f>'[9]NAW4 - Refurb - NPgN'!Z241</f>
        <v>0</v>
      </c>
      <c r="AA244" s="52">
        <f>'[9]NAW4 - Refurb - NPgN'!AA241</f>
        <v>0</v>
      </c>
      <c r="AB244" s="52">
        <f>'[9]NAW4 - Refurb - NPgN'!AB241</f>
        <v>0</v>
      </c>
      <c r="AC244" s="52">
        <f>'[9]NAW4 - Refurb - NPgN'!AC241</f>
        <v>0</v>
      </c>
      <c r="AD244" s="59">
        <f t="shared" si="1443"/>
        <v>0</v>
      </c>
      <c r="AE244" s="52">
        <f>'[9]NAW4 - Refurb - NPgN'!AE241</f>
        <v>0</v>
      </c>
      <c r="AF244" s="52">
        <f>'[9]NAW4 - Refurb - NPgN'!AF241</f>
        <v>0</v>
      </c>
      <c r="AG244" s="52">
        <f>'[9]NAW4 - Refurb - NPgN'!AG241</f>
        <v>0</v>
      </c>
      <c r="AH244" s="52">
        <f>'[9]NAW4 - Refurb - NPgN'!AH241</f>
        <v>0</v>
      </c>
      <c r="AI244" s="52">
        <f>'[9]NAW4 - Refurb - NPgN'!AI241</f>
        <v>0</v>
      </c>
      <c r="AJ244" s="59">
        <f t="shared" si="1444"/>
        <v>0</v>
      </c>
      <c r="AK244" s="52">
        <f>'[9]NAW4 - Refurb - NPgN'!AK241</f>
        <v>0</v>
      </c>
      <c r="AL244" s="52">
        <f>'[9]NAW4 - Refurb - NPgN'!AL241</f>
        <v>0</v>
      </c>
      <c r="AM244" s="52">
        <f>'[9]NAW4 - Refurb - NPgN'!AM241</f>
        <v>0</v>
      </c>
      <c r="AN244" s="52">
        <f>'[9]NAW4 - Refurb - NPgN'!AN241</f>
        <v>0</v>
      </c>
      <c r="AO244" s="52">
        <f>'[9]NAW4 - Refurb - NPgN'!AO241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'NPgN - Probs. of Failure'!O$62</f>
        <v>0</v>
      </c>
      <c r="BF244" s="172">
        <f>'NPgN - Probs. of Failure'!P$62</f>
        <v>0</v>
      </c>
      <c r="BG244" s="172">
        <f>'NPgN - Probs. of Failure'!Q$62</f>
        <v>0</v>
      </c>
      <c r="BH244" s="172">
        <f>'NPgN - Probs. of Failure'!R$62</f>
        <v>0</v>
      </c>
      <c r="BI244" s="172">
        <f>'NPgN - Probs. of Failure'!S$62</f>
        <v>0</v>
      </c>
      <c r="BJ244" s="176"/>
      <c r="BK244" s="6"/>
      <c r="BL244" s="58" t="s">
        <v>30</v>
      </c>
      <c r="BM244" s="242">
        <f>IFERROR($BM5*'NPgN - Average Cons. of Failure'!$Q$62,0)</f>
        <v>0</v>
      </c>
      <c r="BN244" s="242">
        <f>IFERROR($BM5*'NPgN - Average Cons. of Failure'!$Q$62,0)</f>
        <v>0</v>
      </c>
      <c r="BO244" s="242">
        <f>IFERROR($BM5*'NPgN - Average Cons. of Failure'!$Q$62,0)</f>
        <v>0</v>
      </c>
      <c r="BP244" s="242">
        <f>IFERROR($BM5*'NPgN - Average Cons. of Failure'!$Q$62,0)</f>
        <v>0</v>
      </c>
      <c r="BQ244" s="242">
        <f>IFERROR($BM5*'NPgN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NPgN'!G243</f>
        <v>0</v>
      </c>
      <c r="H246" s="52">
        <f>'[9]NAW4 - Refurb - NPgN'!H243</f>
        <v>0</v>
      </c>
      <c r="I246" s="52">
        <f>'[9]NAW4 - Refurb - NPgN'!I243</f>
        <v>0</v>
      </c>
      <c r="J246" s="52">
        <f>'[9]NAW4 - Refurb - NPgN'!J243</f>
        <v>0</v>
      </c>
      <c r="K246" s="52">
        <f>'[9]NAW4 - Refurb - NPgN'!K243</f>
        <v>0</v>
      </c>
      <c r="L246" s="53">
        <f>SUM(G246:K246)</f>
        <v>0</v>
      </c>
      <c r="M246" s="52">
        <f>'[9]NAW4 - Refurb - NPgN'!M243</f>
        <v>0</v>
      </c>
      <c r="N246" s="52">
        <f>'[9]NAW4 - Refurb - NPgN'!N243</f>
        <v>0</v>
      </c>
      <c r="O246" s="52">
        <f>'[9]NAW4 - Refurb - NPgN'!O243</f>
        <v>0</v>
      </c>
      <c r="P246" s="52">
        <f>'[9]NAW4 - Refurb - NPgN'!P243</f>
        <v>0</v>
      </c>
      <c r="Q246" s="52">
        <f>'[9]NAW4 - Refurb - NPgN'!Q243</f>
        <v>0</v>
      </c>
      <c r="R246" s="53">
        <f>SUM(M246:Q246)</f>
        <v>0</v>
      </c>
      <c r="S246" s="52">
        <f>'[9]NAW4 - Refurb - NPgN'!S243</f>
        <v>0</v>
      </c>
      <c r="T246" s="52">
        <f>'[9]NAW4 - Refurb - NPgN'!T243</f>
        <v>0</v>
      </c>
      <c r="U246" s="52">
        <f>'[9]NAW4 - Refurb - NPgN'!U243</f>
        <v>0</v>
      </c>
      <c r="V246" s="52">
        <f>'[9]NAW4 - Refurb - NPgN'!V243</f>
        <v>0</v>
      </c>
      <c r="W246" s="52">
        <f>'[9]NAW4 - Refurb - NPgN'!W243</f>
        <v>0</v>
      </c>
      <c r="X246" s="53">
        <f>SUM(S246:W246)</f>
        <v>0</v>
      </c>
      <c r="Y246" s="54">
        <f>'[9]NAW4 - Refurb - NPgN'!Y243</f>
        <v>0</v>
      </c>
      <c r="Z246" s="54">
        <f>'[9]NAW4 - Refurb - NPgN'!Z243</f>
        <v>0</v>
      </c>
      <c r="AA246" s="54">
        <f>'[9]NAW4 - Refurb - NPgN'!AA243</f>
        <v>0</v>
      </c>
      <c r="AB246" s="54">
        <f>'[9]NAW4 - Refurb - NPgN'!AB243</f>
        <v>0</v>
      </c>
      <c r="AC246" s="54">
        <f>'[9]NAW4 - Refurb - NPgN'!AC243</f>
        <v>0</v>
      </c>
      <c r="AD246" s="53">
        <f>SUM(Y246:AC246)</f>
        <v>0</v>
      </c>
      <c r="AE246" s="54">
        <f>'[9]NAW4 - Refurb - NPgN'!AE243</f>
        <v>0</v>
      </c>
      <c r="AF246" s="54">
        <f>'[9]NAW4 - Refurb - NPgN'!AF243</f>
        <v>0</v>
      </c>
      <c r="AG246" s="54">
        <f>'[9]NAW4 - Refurb - NPgN'!AG243</f>
        <v>0</v>
      </c>
      <c r="AH246" s="54">
        <f>'[9]NAW4 - Refurb - NPgN'!AH243</f>
        <v>0</v>
      </c>
      <c r="AI246" s="54">
        <f>'[9]NAW4 - Refurb - NPgN'!AI243</f>
        <v>0</v>
      </c>
      <c r="AJ246" s="53">
        <f>SUM(AE246:AI246)</f>
        <v>0</v>
      </c>
      <c r="AK246" s="54">
        <f>'[9]NAW4 - Refurb - NPgN'!AK243</f>
        <v>0</v>
      </c>
      <c r="AL246" s="54">
        <f>'[9]NAW4 - Refurb - NPgN'!AL243</f>
        <v>0</v>
      </c>
      <c r="AM246" s="54">
        <f>'[9]NAW4 - Refurb - NPgN'!AM243</f>
        <v>0</v>
      </c>
      <c r="AN246" s="54">
        <f>'[9]NAW4 - Refurb - NPgN'!AN243</f>
        <v>0</v>
      </c>
      <c r="AO246" s="54">
        <f>'[9]NAW4 - Refurb - NPgN'!AO243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'NPgN - Probs. of Failure'!O$63</f>
        <v>0</v>
      </c>
      <c r="BF246" s="172">
        <f>'NPgN - Probs. of Failure'!P$63</f>
        <v>0</v>
      </c>
      <c r="BG246" s="172">
        <f>'NPgN - Probs. of Failure'!Q$63</f>
        <v>0</v>
      </c>
      <c r="BH246" s="172">
        <f>'NPgN - Probs. of Failure'!R$63</f>
        <v>0</v>
      </c>
      <c r="BI246" s="172">
        <f>'NPgN - Probs. of Failure'!S$63</f>
        <v>0</v>
      </c>
      <c r="BJ246" s="175"/>
      <c r="BK246" s="6"/>
      <c r="BL246" s="51" t="s">
        <v>25</v>
      </c>
      <c r="BM246" s="242">
        <f>IFERROR($BM2*'NPgN - Average Cons. of Failure'!$Q$63,0)</f>
        <v>0</v>
      </c>
      <c r="BN246" s="242">
        <f>IFERROR($BM2*'NPgN - Average Cons. of Failure'!$Q$63,0)</f>
        <v>0</v>
      </c>
      <c r="BO246" s="242">
        <f>IFERROR($BM2*'NPgN - Average Cons. of Failure'!$Q$63,0)</f>
        <v>0</v>
      </c>
      <c r="BP246" s="242">
        <f>IFERROR($BM2*'NPgN - Average Cons. of Failure'!$Q$63,0)</f>
        <v>0</v>
      </c>
      <c r="BQ246" s="242">
        <f>IFERROR($BM2*'NPgN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NPgN'!G244</f>
        <v>0</v>
      </c>
      <c r="H247" s="52">
        <f>'[9]NAW4 - Refurb - NPgN'!H244</f>
        <v>0</v>
      </c>
      <c r="I247" s="52">
        <f>'[9]NAW4 - Refurb - NPgN'!I244</f>
        <v>0</v>
      </c>
      <c r="J247" s="52">
        <f>'[9]NAW4 - Refurb - NPgN'!J244</f>
        <v>0</v>
      </c>
      <c r="K247" s="52">
        <f>'[9]NAW4 - Refurb - NPgN'!K244</f>
        <v>0</v>
      </c>
      <c r="L247" s="59">
        <f t="shared" ref="L247:L249" si="1471">SUM(G247:K247)</f>
        <v>0</v>
      </c>
      <c r="M247" s="52">
        <f>'[9]NAW4 - Refurb - NPgN'!M244</f>
        <v>0</v>
      </c>
      <c r="N247" s="52">
        <f>'[9]NAW4 - Refurb - NPgN'!N244</f>
        <v>0</v>
      </c>
      <c r="O247" s="52">
        <f>'[9]NAW4 - Refurb - NPgN'!O244</f>
        <v>0</v>
      </c>
      <c r="P247" s="52">
        <f>'[9]NAW4 - Refurb - NPgN'!P244</f>
        <v>0</v>
      </c>
      <c r="Q247" s="52">
        <f>'[9]NAW4 - Refurb - NPgN'!Q244</f>
        <v>0</v>
      </c>
      <c r="R247" s="59">
        <f t="shared" ref="R247:R249" si="1472">SUM(M247:Q247)</f>
        <v>0</v>
      </c>
      <c r="S247" s="52">
        <f>'[9]NAW4 - Refurb - NPgN'!S244</f>
        <v>0</v>
      </c>
      <c r="T247" s="52">
        <f>'[9]NAW4 - Refurb - NPgN'!T244</f>
        <v>0</v>
      </c>
      <c r="U247" s="52">
        <f>'[9]NAW4 - Refurb - NPgN'!U244</f>
        <v>0</v>
      </c>
      <c r="V247" s="52">
        <f>'[9]NAW4 - Refurb - NPgN'!V244</f>
        <v>0</v>
      </c>
      <c r="W247" s="52">
        <f>'[9]NAW4 - Refurb - NPgN'!W244</f>
        <v>0</v>
      </c>
      <c r="X247" s="59">
        <f t="shared" ref="X247:X249" si="1473">SUM(S247:W247)</f>
        <v>0</v>
      </c>
      <c r="Y247" s="52">
        <f>'[9]NAW4 - Refurb - NPgN'!Y244</f>
        <v>0</v>
      </c>
      <c r="Z247" s="52">
        <f>'[9]NAW4 - Refurb - NPgN'!Z244</f>
        <v>0</v>
      </c>
      <c r="AA247" s="52">
        <f>'[9]NAW4 - Refurb - NPgN'!AA244</f>
        <v>0</v>
      </c>
      <c r="AB247" s="52">
        <f>'[9]NAW4 - Refurb - NPgN'!AB244</f>
        <v>0</v>
      </c>
      <c r="AC247" s="52">
        <f>'[9]NAW4 - Refurb - NPgN'!AC244</f>
        <v>0</v>
      </c>
      <c r="AD247" s="59">
        <f t="shared" ref="AD247:AD249" si="1474">SUM(Y247:AC247)</f>
        <v>0</v>
      </c>
      <c r="AE247" s="52">
        <f>'[9]NAW4 - Refurb - NPgN'!AE244</f>
        <v>0</v>
      </c>
      <c r="AF247" s="52">
        <f>'[9]NAW4 - Refurb - NPgN'!AF244</f>
        <v>0</v>
      </c>
      <c r="AG247" s="52">
        <f>'[9]NAW4 - Refurb - NPgN'!AG244</f>
        <v>0</v>
      </c>
      <c r="AH247" s="52">
        <f>'[9]NAW4 - Refurb - NPgN'!AH244</f>
        <v>0</v>
      </c>
      <c r="AI247" s="52">
        <f>'[9]NAW4 - Refurb - NPgN'!AI244</f>
        <v>0</v>
      </c>
      <c r="AJ247" s="59">
        <f t="shared" ref="AJ247:AJ249" si="1475">SUM(AE247:AI247)</f>
        <v>0</v>
      </c>
      <c r="AK247" s="52">
        <f>'[9]NAW4 - Refurb - NPgN'!AK244</f>
        <v>0</v>
      </c>
      <c r="AL247" s="52">
        <f>'[9]NAW4 - Refurb - NPgN'!AL244</f>
        <v>0</v>
      </c>
      <c r="AM247" s="52">
        <f>'[9]NAW4 - Refurb - NPgN'!AM244</f>
        <v>0</v>
      </c>
      <c r="AN247" s="52">
        <f>'[9]NAW4 - Refurb - NPgN'!AN244</f>
        <v>0</v>
      </c>
      <c r="AO247" s="52">
        <f>'[9]NAW4 - Refurb - NPgN'!AO244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'NPgN - Probs. of Failure'!O$63</f>
        <v>0</v>
      </c>
      <c r="BF247" s="172">
        <f>'NPgN - Probs. of Failure'!P$63</f>
        <v>0</v>
      </c>
      <c r="BG247" s="172">
        <f>'NPgN - Probs. of Failure'!Q$63</f>
        <v>0</v>
      </c>
      <c r="BH247" s="172">
        <f>'NPgN - Probs. of Failure'!R$63</f>
        <v>0</v>
      </c>
      <c r="BI247" s="172">
        <f>'NPgN - Probs. of Failure'!S$63</f>
        <v>0</v>
      </c>
      <c r="BJ247" s="176"/>
      <c r="BK247" s="6"/>
      <c r="BL247" s="58" t="s">
        <v>27</v>
      </c>
      <c r="BM247" s="242">
        <f>IFERROR($BM3*'NPgN - Average Cons. of Failure'!$Q$63,0)</f>
        <v>0</v>
      </c>
      <c r="BN247" s="242">
        <f>IFERROR($BM3*'NPgN - Average Cons. of Failure'!$Q$63,0)</f>
        <v>0</v>
      </c>
      <c r="BO247" s="242">
        <f>IFERROR($BM3*'NPgN - Average Cons. of Failure'!$Q$63,0)</f>
        <v>0</v>
      </c>
      <c r="BP247" s="242">
        <f>IFERROR($BM3*'NPgN - Average Cons. of Failure'!$Q$63,0)</f>
        <v>0</v>
      </c>
      <c r="BQ247" s="242">
        <f>IFERROR($BM3*'NPgN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NPgN'!G245</f>
        <v>0</v>
      </c>
      <c r="H248" s="52">
        <f>'[9]NAW4 - Refurb - NPgN'!H245</f>
        <v>0</v>
      </c>
      <c r="I248" s="52">
        <f>'[9]NAW4 - Refurb - NPgN'!I245</f>
        <v>0</v>
      </c>
      <c r="J248" s="52">
        <f>'[9]NAW4 - Refurb - NPgN'!J245</f>
        <v>0</v>
      </c>
      <c r="K248" s="52">
        <f>'[9]NAW4 - Refurb - NPgN'!K245</f>
        <v>0</v>
      </c>
      <c r="L248" s="59">
        <f t="shared" si="1471"/>
        <v>0</v>
      </c>
      <c r="M248" s="52">
        <f>'[9]NAW4 - Refurb - NPgN'!M245</f>
        <v>0</v>
      </c>
      <c r="N248" s="52">
        <f>'[9]NAW4 - Refurb - NPgN'!N245</f>
        <v>0</v>
      </c>
      <c r="O248" s="52">
        <f>'[9]NAW4 - Refurb - NPgN'!O245</f>
        <v>0</v>
      </c>
      <c r="P248" s="52">
        <f>'[9]NAW4 - Refurb - NPgN'!P245</f>
        <v>0</v>
      </c>
      <c r="Q248" s="52">
        <f>'[9]NAW4 - Refurb - NPgN'!Q245</f>
        <v>0</v>
      </c>
      <c r="R248" s="59">
        <f t="shared" si="1472"/>
        <v>0</v>
      </c>
      <c r="S248" s="52">
        <f>'[9]NAW4 - Refurb - NPgN'!S245</f>
        <v>0</v>
      </c>
      <c r="T248" s="52">
        <f>'[9]NAW4 - Refurb - NPgN'!T245</f>
        <v>0</v>
      </c>
      <c r="U248" s="52">
        <f>'[9]NAW4 - Refurb - NPgN'!U245</f>
        <v>0</v>
      </c>
      <c r="V248" s="52">
        <f>'[9]NAW4 - Refurb - NPgN'!V245</f>
        <v>0</v>
      </c>
      <c r="W248" s="52">
        <f>'[9]NAW4 - Refurb - NPgN'!W245</f>
        <v>0</v>
      </c>
      <c r="X248" s="59">
        <f t="shared" si="1473"/>
        <v>0</v>
      </c>
      <c r="Y248" s="52">
        <f>'[9]NAW4 - Refurb - NPgN'!Y245</f>
        <v>0</v>
      </c>
      <c r="Z248" s="52">
        <f>'[9]NAW4 - Refurb - NPgN'!Z245</f>
        <v>0</v>
      </c>
      <c r="AA248" s="52">
        <f>'[9]NAW4 - Refurb - NPgN'!AA245</f>
        <v>0</v>
      </c>
      <c r="AB248" s="52">
        <f>'[9]NAW4 - Refurb - NPgN'!AB245</f>
        <v>0</v>
      </c>
      <c r="AC248" s="52">
        <f>'[9]NAW4 - Refurb - NPgN'!AC245</f>
        <v>0</v>
      </c>
      <c r="AD248" s="59">
        <f t="shared" si="1474"/>
        <v>0</v>
      </c>
      <c r="AE248" s="52">
        <f>'[9]NAW4 - Refurb - NPgN'!AE245</f>
        <v>0</v>
      </c>
      <c r="AF248" s="52">
        <f>'[9]NAW4 - Refurb - NPgN'!AF245</f>
        <v>0</v>
      </c>
      <c r="AG248" s="52">
        <f>'[9]NAW4 - Refurb - NPgN'!AG245</f>
        <v>0</v>
      </c>
      <c r="AH248" s="52">
        <f>'[9]NAW4 - Refurb - NPgN'!AH245</f>
        <v>0</v>
      </c>
      <c r="AI248" s="52">
        <f>'[9]NAW4 - Refurb - NPgN'!AI245</f>
        <v>0</v>
      </c>
      <c r="AJ248" s="59">
        <f t="shared" si="1475"/>
        <v>0</v>
      </c>
      <c r="AK248" s="52">
        <f>'[9]NAW4 - Refurb - NPgN'!AK245</f>
        <v>0</v>
      </c>
      <c r="AL248" s="52">
        <f>'[9]NAW4 - Refurb - NPgN'!AL245</f>
        <v>0</v>
      </c>
      <c r="AM248" s="52">
        <f>'[9]NAW4 - Refurb - NPgN'!AM245</f>
        <v>0</v>
      </c>
      <c r="AN248" s="52">
        <f>'[9]NAW4 - Refurb - NPgN'!AN245</f>
        <v>0</v>
      </c>
      <c r="AO248" s="52">
        <f>'[9]NAW4 - Refurb - NPgN'!AO245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'NPgN - Probs. of Failure'!O$63</f>
        <v>0</v>
      </c>
      <c r="BF248" s="172">
        <f>'NPgN - Probs. of Failure'!P$63</f>
        <v>0</v>
      </c>
      <c r="BG248" s="172">
        <f>'NPgN - Probs. of Failure'!Q$63</f>
        <v>0</v>
      </c>
      <c r="BH248" s="172">
        <f>'NPgN - Probs. of Failure'!R$63</f>
        <v>0</v>
      </c>
      <c r="BI248" s="172">
        <f>'NPgN - Probs. of Failure'!S$63</f>
        <v>0</v>
      </c>
      <c r="BJ248" s="176"/>
      <c r="BK248" s="6"/>
      <c r="BL248" s="58" t="s">
        <v>29</v>
      </c>
      <c r="BM248" s="242">
        <f>IFERROR($BM4*'NPgN - Average Cons. of Failure'!$Q$63,0)</f>
        <v>0</v>
      </c>
      <c r="BN248" s="242">
        <f>IFERROR($BM4*'NPgN - Average Cons. of Failure'!$Q$63,0)</f>
        <v>0</v>
      </c>
      <c r="BO248" s="242">
        <f>IFERROR($BM4*'NPgN - Average Cons. of Failure'!$Q$63,0)</f>
        <v>0</v>
      </c>
      <c r="BP248" s="242">
        <f>IFERROR($BM4*'NPgN - Average Cons. of Failure'!$Q$63,0)</f>
        <v>0</v>
      </c>
      <c r="BQ248" s="242">
        <f>IFERROR($BM4*'NPgN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NPgN'!G246</f>
        <v>0</v>
      </c>
      <c r="H249" s="52">
        <f>'[9]NAW4 - Refurb - NPgN'!H246</f>
        <v>0</v>
      </c>
      <c r="I249" s="52">
        <f>'[9]NAW4 - Refurb - NPgN'!I246</f>
        <v>0</v>
      </c>
      <c r="J249" s="52">
        <f>'[9]NAW4 - Refurb - NPgN'!J246</f>
        <v>0</v>
      </c>
      <c r="K249" s="52">
        <f>'[9]NAW4 - Refurb - NPgN'!K246</f>
        <v>0</v>
      </c>
      <c r="L249" s="59">
        <f t="shared" si="1471"/>
        <v>0</v>
      </c>
      <c r="M249" s="52">
        <f>'[9]NAW4 - Refurb - NPgN'!M246</f>
        <v>0</v>
      </c>
      <c r="N249" s="52">
        <f>'[9]NAW4 - Refurb - NPgN'!N246</f>
        <v>0</v>
      </c>
      <c r="O249" s="52">
        <f>'[9]NAW4 - Refurb - NPgN'!O246</f>
        <v>0</v>
      </c>
      <c r="P249" s="52">
        <f>'[9]NAW4 - Refurb - NPgN'!P246</f>
        <v>0</v>
      </c>
      <c r="Q249" s="52">
        <f>'[9]NAW4 - Refurb - NPgN'!Q246</f>
        <v>0</v>
      </c>
      <c r="R249" s="59">
        <f t="shared" si="1472"/>
        <v>0</v>
      </c>
      <c r="S249" s="52">
        <f>'[9]NAW4 - Refurb - NPgN'!S246</f>
        <v>0</v>
      </c>
      <c r="T249" s="52">
        <f>'[9]NAW4 - Refurb - NPgN'!T246</f>
        <v>0</v>
      </c>
      <c r="U249" s="52">
        <f>'[9]NAW4 - Refurb - NPgN'!U246</f>
        <v>0</v>
      </c>
      <c r="V249" s="52">
        <f>'[9]NAW4 - Refurb - NPgN'!V246</f>
        <v>0</v>
      </c>
      <c r="W249" s="52">
        <f>'[9]NAW4 - Refurb - NPgN'!W246</f>
        <v>0</v>
      </c>
      <c r="X249" s="59">
        <f t="shared" si="1473"/>
        <v>0</v>
      </c>
      <c r="Y249" s="52">
        <f>'[9]NAW4 - Refurb - NPgN'!Y246</f>
        <v>0</v>
      </c>
      <c r="Z249" s="52">
        <f>'[9]NAW4 - Refurb - NPgN'!Z246</f>
        <v>0</v>
      </c>
      <c r="AA249" s="52">
        <f>'[9]NAW4 - Refurb - NPgN'!AA246</f>
        <v>0</v>
      </c>
      <c r="AB249" s="52">
        <f>'[9]NAW4 - Refurb - NPgN'!AB246</f>
        <v>0</v>
      </c>
      <c r="AC249" s="52">
        <f>'[9]NAW4 - Refurb - NPgN'!AC246</f>
        <v>0</v>
      </c>
      <c r="AD249" s="59">
        <f t="shared" si="1474"/>
        <v>0</v>
      </c>
      <c r="AE249" s="52">
        <f>'[9]NAW4 - Refurb - NPgN'!AE246</f>
        <v>0</v>
      </c>
      <c r="AF249" s="52">
        <f>'[9]NAW4 - Refurb - NPgN'!AF246</f>
        <v>0</v>
      </c>
      <c r="AG249" s="52">
        <f>'[9]NAW4 - Refurb - NPgN'!AG246</f>
        <v>0</v>
      </c>
      <c r="AH249" s="52">
        <f>'[9]NAW4 - Refurb - NPgN'!AH246</f>
        <v>0</v>
      </c>
      <c r="AI249" s="52">
        <f>'[9]NAW4 - Refurb - NPgN'!AI246</f>
        <v>0</v>
      </c>
      <c r="AJ249" s="59">
        <f t="shared" si="1475"/>
        <v>0</v>
      </c>
      <c r="AK249" s="52">
        <f>'[9]NAW4 - Refurb - NPgN'!AK246</f>
        <v>0</v>
      </c>
      <c r="AL249" s="52">
        <f>'[9]NAW4 - Refurb - NPgN'!AL246</f>
        <v>0</v>
      </c>
      <c r="AM249" s="52">
        <f>'[9]NAW4 - Refurb - NPgN'!AM246</f>
        <v>0</v>
      </c>
      <c r="AN249" s="52">
        <f>'[9]NAW4 - Refurb - NPgN'!AN246</f>
        <v>0</v>
      </c>
      <c r="AO249" s="52">
        <f>'[9]NAW4 - Refurb - NPgN'!AO246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'NPgN - Probs. of Failure'!O$63</f>
        <v>0</v>
      </c>
      <c r="BF249" s="172">
        <f>'NPgN - Probs. of Failure'!P$63</f>
        <v>0</v>
      </c>
      <c r="BG249" s="172">
        <f>'NPgN - Probs. of Failure'!Q$63</f>
        <v>0</v>
      </c>
      <c r="BH249" s="172">
        <f>'NPgN - Probs. of Failure'!R$63</f>
        <v>0</v>
      </c>
      <c r="BI249" s="172">
        <f>'NPgN - Probs. of Failure'!S$63</f>
        <v>0</v>
      </c>
      <c r="BJ249" s="176"/>
      <c r="BK249" s="6"/>
      <c r="BL249" s="58" t="s">
        <v>30</v>
      </c>
      <c r="BM249" s="242">
        <f>IFERROR($BM5*'NPgN - Average Cons. of Failure'!$Q$63,0)</f>
        <v>0</v>
      </c>
      <c r="BN249" s="242">
        <f>IFERROR($BM5*'NPgN - Average Cons. of Failure'!$Q$63,0)</f>
        <v>0</v>
      </c>
      <c r="BO249" s="242">
        <f>IFERROR($BM5*'NPgN - Average Cons. of Failure'!$Q$63,0)</f>
        <v>0</v>
      </c>
      <c r="BP249" s="242">
        <f>IFERROR($BM5*'NPgN - Average Cons. of Failure'!$Q$63,0)</f>
        <v>0</v>
      </c>
      <c r="BQ249" s="242">
        <f>IFERROR($BM5*'NPgN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NPgN'!G248</f>
        <v>0</v>
      </c>
      <c r="H251" s="52">
        <f>'[9]NAW4 - Refurb - NPgN'!H248</f>
        <v>0</v>
      </c>
      <c r="I251" s="52">
        <f>'[9]NAW4 - Refurb - NPgN'!I248</f>
        <v>0</v>
      </c>
      <c r="J251" s="52">
        <f>'[9]NAW4 - Refurb - NPgN'!J248</f>
        <v>0</v>
      </c>
      <c r="K251" s="52">
        <f>'[9]NAW4 - Refurb - NPgN'!K248</f>
        <v>0</v>
      </c>
      <c r="L251" s="53">
        <f>SUM(G251:K251)</f>
        <v>0</v>
      </c>
      <c r="M251" s="52">
        <f>'[9]NAW4 - Refurb - NPgN'!M248</f>
        <v>0</v>
      </c>
      <c r="N251" s="52">
        <f>'[9]NAW4 - Refurb - NPgN'!N248</f>
        <v>0</v>
      </c>
      <c r="O251" s="52">
        <f>'[9]NAW4 - Refurb - NPgN'!O248</f>
        <v>0</v>
      </c>
      <c r="P251" s="52">
        <f>'[9]NAW4 - Refurb - NPgN'!P248</f>
        <v>0</v>
      </c>
      <c r="Q251" s="52">
        <f>'[9]NAW4 - Refurb - NPgN'!Q248</f>
        <v>0</v>
      </c>
      <c r="R251" s="53">
        <f>SUM(M251:Q251)</f>
        <v>0</v>
      </c>
      <c r="S251" s="52">
        <f>'[9]NAW4 - Refurb - NPgN'!S248</f>
        <v>0</v>
      </c>
      <c r="T251" s="52">
        <f>'[9]NAW4 - Refurb - NPgN'!T248</f>
        <v>0</v>
      </c>
      <c r="U251" s="52">
        <f>'[9]NAW4 - Refurb - NPgN'!U248</f>
        <v>0</v>
      </c>
      <c r="V251" s="52">
        <f>'[9]NAW4 - Refurb - NPgN'!V248</f>
        <v>0</v>
      </c>
      <c r="W251" s="52">
        <f>'[9]NAW4 - Refurb - NPgN'!W248</f>
        <v>0</v>
      </c>
      <c r="X251" s="53">
        <f>SUM(S251:W251)</f>
        <v>0</v>
      </c>
      <c r="Y251" s="54">
        <f>'[9]NAW4 - Refurb - NPgN'!Y248</f>
        <v>0</v>
      </c>
      <c r="Z251" s="54">
        <f>'[9]NAW4 - Refurb - NPgN'!Z248</f>
        <v>0</v>
      </c>
      <c r="AA251" s="54">
        <f>'[9]NAW4 - Refurb - NPgN'!AA248</f>
        <v>0</v>
      </c>
      <c r="AB251" s="54">
        <f>'[9]NAW4 - Refurb - NPgN'!AB248</f>
        <v>0</v>
      </c>
      <c r="AC251" s="54">
        <f>'[9]NAW4 - Refurb - NPgN'!AC248</f>
        <v>0</v>
      </c>
      <c r="AD251" s="53">
        <f>SUM(Y251:AC251)</f>
        <v>0</v>
      </c>
      <c r="AE251" s="54">
        <f>'[9]NAW4 - Refurb - NPgN'!AE248</f>
        <v>0</v>
      </c>
      <c r="AF251" s="54">
        <f>'[9]NAW4 - Refurb - NPgN'!AF248</f>
        <v>0</v>
      </c>
      <c r="AG251" s="54">
        <f>'[9]NAW4 - Refurb - NPgN'!AG248</f>
        <v>0</v>
      </c>
      <c r="AH251" s="54">
        <f>'[9]NAW4 - Refurb - NPgN'!AH248</f>
        <v>0</v>
      </c>
      <c r="AI251" s="54">
        <f>'[9]NAW4 - Refurb - NPgN'!AI248</f>
        <v>0</v>
      </c>
      <c r="AJ251" s="53">
        <f>SUM(AE251:AI251)</f>
        <v>0</v>
      </c>
      <c r="AK251" s="54">
        <f>'[9]NAW4 - Refurb - NPgN'!AK248</f>
        <v>0</v>
      </c>
      <c r="AL251" s="54">
        <f>'[9]NAW4 - Refurb - NPgN'!AL248</f>
        <v>0</v>
      </c>
      <c r="AM251" s="54">
        <f>'[9]NAW4 - Refurb - NPgN'!AM248</f>
        <v>0</v>
      </c>
      <c r="AN251" s="54">
        <f>'[9]NAW4 - Refurb - NPgN'!AN248</f>
        <v>0</v>
      </c>
      <c r="AO251" s="54">
        <f>'[9]NAW4 - Refurb - NPgN'!AO248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'NPgN - Probs. of Failure'!O$64</f>
        <v>0</v>
      </c>
      <c r="BF251" s="172">
        <f>'NPgN - Probs. of Failure'!P$64</f>
        <v>0</v>
      </c>
      <c r="BG251" s="172">
        <f>'NPgN - Probs. of Failure'!Q$64</f>
        <v>0</v>
      </c>
      <c r="BH251" s="172">
        <f>'NPgN - Probs. of Failure'!R$64</f>
        <v>0</v>
      </c>
      <c r="BI251" s="172">
        <f>'NPgN - Probs. of Failure'!S$64</f>
        <v>0</v>
      </c>
      <c r="BJ251" s="175"/>
      <c r="BK251" s="6"/>
      <c r="BL251" s="51" t="s">
        <v>25</v>
      </c>
      <c r="BM251" s="242">
        <f>IFERROR($BM2*'NPgN - Average Cons. of Failure'!$Q$64,0)</f>
        <v>0</v>
      </c>
      <c r="BN251" s="242">
        <f>IFERROR($BM2*'NPgN - Average Cons. of Failure'!$Q$64,0)</f>
        <v>0</v>
      </c>
      <c r="BO251" s="242">
        <f>IFERROR($BM2*'NPgN - Average Cons. of Failure'!$Q$64,0)</f>
        <v>0</v>
      </c>
      <c r="BP251" s="242">
        <f>IFERROR($BM2*'NPgN - Average Cons. of Failure'!$Q$64,0)</f>
        <v>0</v>
      </c>
      <c r="BQ251" s="242">
        <f>IFERROR($BM2*'NPgN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NPgN'!G249</f>
        <v>0</v>
      </c>
      <c r="H252" s="52">
        <f>'[9]NAW4 - Refurb - NPgN'!H249</f>
        <v>0</v>
      </c>
      <c r="I252" s="52">
        <f>'[9]NAW4 - Refurb - NPgN'!I249</f>
        <v>0</v>
      </c>
      <c r="J252" s="52">
        <f>'[9]NAW4 - Refurb - NPgN'!J249</f>
        <v>0</v>
      </c>
      <c r="K252" s="52">
        <f>'[9]NAW4 - Refurb - NPgN'!K249</f>
        <v>0</v>
      </c>
      <c r="L252" s="59">
        <f t="shared" ref="L252:L254" si="1502">SUM(G252:K252)</f>
        <v>0</v>
      </c>
      <c r="M252" s="52">
        <f>'[9]NAW4 - Refurb - NPgN'!M249</f>
        <v>0</v>
      </c>
      <c r="N252" s="52">
        <f>'[9]NAW4 - Refurb - NPgN'!N249</f>
        <v>0</v>
      </c>
      <c r="O252" s="52">
        <f>'[9]NAW4 - Refurb - NPgN'!O249</f>
        <v>0</v>
      </c>
      <c r="P252" s="52">
        <f>'[9]NAW4 - Refurb - NPgN'!P249</f>
        <v>0</v>
      </c>
      <c r="Q252" s="52">
        <f>'[9]NAW4 - Refurb - NPgN'!Q249</f>
        <v>0</v>
      </c>
      <c r="R252" s="59">
        <f t="shared" ref="R252:R254" si="1503">SUM(M252:Q252)</f>
        <v>0</v>
      </c>
      <c r="S252" s="52">
        <f>'[9]NAW4 - Refurb - NPgN'!S249</f>
        <v>0</v>
      </c>
      <c r="T252" s="52">
        <f>'[9]NAW4 - Refurb - NPgN'!T249</f>
        <v>0</v>
      </c>
      <c r="U252" s="52">
        <f>'[9]NAW4 - Refurb - NPgN'!U249</f>
        <v>0</v>
      </c>
      <c r="V252" s="52">
        <f>'[9]NAW4 - Refurb - NPgN'!V249</f>
        <v>0</v>
      </c>
      <c r="W252" s="52">
        <f>'[9]NAW4 - Refurb - NPgN'!W249</f>
        <v>0</v>
      </c>
      <c r="X252" s="59">
        <f t="shared" ref="X252:X254" si="1504">SUM(S252:W252)</f>
        <v>0</v>
      </c>
      <c r="Y252" s="52">
        <f>'[9]NAW4 - Refurb - NPgN'!Y249</f>
        <v>0</v>
      </c>
      <c r="Z252" s="52">
        <f>'[9]NAW4 - Refurb - NPgN'!Z249</f>
        <v>0</v>
      </c>
      <c r="AA252" s="52">
        <f>'[9]NAW4 - Refurb - NPgN'!AA249</f>
        <v>0</v>
      </c>
      <c r="AB252" s="52">
        <f>'[9]NAW4 - Refurb - NPgN'!AB249</f>
        <v>0</v>
      </c>
      <c r="AC252" s="52">
        <f>'[9]NAW4 - Refurb - NPgN'!AC249</f>
        <v>0</v>
      </c>
      <c r="AD252" s="59">
        <f t="shared" ref="AD252:AD254" si="1505">SUM(Y252:AC252)</f>
        <v>0</v>
      </c>
      <c r="AE252" s="52">
        <f>'[9]NAW4 - Refurb - NPgN'!AE249</f>
        <v>0</v>
      </c>
      <c r="AF252" s="52">
        <f>'[9]NAW4 - Refurb - NPgN'!AF249</f>
        <v>0</v>
      </c>
      <c r="AG252" s="52">
        <f>'[9]NAW4 - Refurb - NPgN'!AG249</f>
        <v>0</v>
      </c>
      <c r="AH252" s="52">
        <f>'[9]NAW4 - Refurb - NPgN'!AH249</f>
        <v>0</v>
      </c>
      <c r="AI252" s="52">
        <f>'[9]NAW4 - Refurb - NPgN'!AI249</f>
        <v>0</v>
      </c>
      <c r="AJ252" s="59">
        <f t="shared" ref="AJ252:AJ254" si="1506">SUM(AE252:AI252)</f>
        <v>0</v>
      </c>
      <c r="AK252" s="52">
        <f>'[9]NAW4 - Refurb - NPgN'!AK249</f>
        <v>0</v>
      </c>
      <c r="AL252" s="52">
        <f>'[9]NAW4 - Refurb - NPgN'!AL249</f>
        <v>0</v>
      </c>
      <c r="AM252" s="52">
        <f>'[9]NAW4 - Refurb - NPgN'!AM249</f>
        <v>0</v>
      </c>
      <c r="AN252" s="52">
        <f>'[9]NAW4 - Refurb - NPgN'!AN249</f>
        <v>0</v>
      </c>
      <c r="AO252" s="52">
        <f>'[9]NAW4 - Refurb - NPgN'!AO249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'NPgN - Probs. of Failure'!O$64</f>
        <v>0</v>
      </c>
      <c r="BF252" s="172">
        <f>'NPgN - Probs. of Failure'!P$64</f>
        <v>0</v>
      </c>
      <c r="BG252" s="172">
        <f>'NPgN - Probs. of Failure'!Q$64</f>
        <v>0</v>
      </c>
      <c r="BH252" s="172">
        <f>'NPgN - Probs. of Failure'!R$64</f>
        <v>0</v>
      </c>
      <c r="BI252" s="172">
        <f>'NPgN - Probs. of Failure'!S$64</f>
        <v>0</v>
      </c>
      <c r="BJ252" s="176"/>
      <c r="BK252" s="6"/>
      <c r="BL252" s="58" t="s">
        <v>27</v>
      </c>
      <c r="BM252" s="242">
        <f>IFERROR($BM3*'NPgN - Average Cons. of Failure'!$Q$64,0)</f>
        <v>0</v>
      </c>
      <c r="BN252" s="242">
        <f>IFERROR($BM3*'NPgN - Average Cons. of Failure'!$Q$64,0)</f>
        <v>0</v>
      </c>
      <c r="BO252" s="242">
        <f>IFERROR($BM3*'NPgN - Average Cons. of Failure'!$Q$64,0)</f>
        <v>0</v>
      </c>
      <c r="BP252" s="242">
        <f>IFERROR($BM3*'NPgN - Average Cons. of Failure'!$Q$64,0)</f>
        <v>0</v>
      </c>
      <c r="BQ252" s="242">
        <f>IFERROR($BM3*'NPgN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NPgN'!G250</f>
        <v>0</v>
      </c>
      <c r="H253" s="52">
        <f>'[9]NAW4 - Refurb - NPgN'!H250</f>
        <v>0</v>
      </c>
      <c r="I253" s="52">
        <f>'[9]NAW4 - Refurb - NPgN'!I250</f>
        <v>0</v>
      </c>
      <c r="J253" s="52">
        <f>'[9]NAW4 - Refurb - NPgN'!J250</f>
        <v>0</v>
      </c>
      <c r="K253" s="52">
        <f>'[9]NAW4 - Refurb - NPgN'!K250</f>
        <v>0</v>
      </c>
      <c r="L253" s="59">
        <f t="shared" si="1502"/>
        <v>0</v>
      </c>
      <c r="M253" s="52">
        <f>'[9]NAW4 - Refurb - NPgN'!M250</f>
        <v>0</v>
      </c>
      <c r="N253" s="52">
        <f>'[9]NAW4 - Refurb - NPgN'!N250</f>
        <v>0</v>
      </c>
      <c r="O253" s="52">
        <f>'[9]NAW4 - Refurb - NPgN'!O250</f>
        <v>0</v>
      </c>
      <c r="P253" s="52">
        <f>'[9]NAW4 - Refurb - NPgN'!P250</f>
        <v>0</v>
      </c>
      <c r="Q253" s="52">
        <f>'[9]NAW4 - Refurb - NPgN'!Q250</f>
        <v>0</v>
      </c>
      <c r="R253" s="59">
        <f t="shared" si="1503"/>
        <v>0</v>
      </c>
      <c r="S253" s="52">
        <f>'[9]NAW4 - Refurb - NPgN'!S250</f>
        <v>0</v>
      </c>
      <c r="T253" s="52">
        <f>'[9]NAW4 - Refurb - NPgN'!T250</f>
        <v>0</v>
      </c>
      <c r="U253" s="52">
        <f>'[9]NAW4 - Refurb - NPgN'!U250</f>
        <v>0</v>
      </c>
      <c r="V253" s="52">
        <f>'[9]NAW4 - Refurb - NPgN'!V250</f>
        <v>0</v>
      </c>
      <c r="W253" s="52">
        <f>'[9]NAW4 - Refurb - NPgN'!W250</f>
        <v>0</v>
      </c>
      <c r="X253" s="59">
        <f t="shared" si="1504"/>
        <v>0</v>
      </c>
      <c r="Y253" s="52">
        <f>'[9]NAW4 - Refurb - NPgN'!Y250</f>
        <v>0</v>
      </c>
      <c r="Z253" s="52">
        <f>'[9]NAW4 - Refurb - NPgN'!Z250</f>
        <v>0</v>
      </c>
      <c r="AA253" s="52">
        <f>'[9]NAW4 - Refurb - NPgN'!AA250</f>
        <v>0</v>
      </c>
      <c r="AB253" s="52">
        <f>'[9]NAW4 - Refurb - NPgN'!AB250</f>
        <v>0</v>
      </c>
      <c r="AC253" s="52">
        <f>'[9]NAW4 - Refurb - NPgN'!AC250</f>
        <v>0</v>
      </c>
      <c r="AD253" s="59">
        <f t="shared" si="1505"/>
        <v>0</v>
      </c>
      <c r="AE253" s="52">
        <f>'[9]NAW4 - Refurb - NPgN'!AE250</f>
        <v>0</v>
      </c>
      <c r="AF253" s="52">
        <f>'[9]NAW4 - Refurb - NPgN'!AF250</f>
        <v>0</v>
      </c>
      <c r="AG253" s="52">
        <f>'[9]NAW4 - Refurb - NPgN'!AG250</f>
        <v>0</v>
      </c>
      <c r="AH253" s="52">
        <f>'[9]NAW4 - Refurb - NPgN'!AH250</f>
        <v>0</v>
      </c>
      <c r="AI253" s="52">
        <f>'[9]NAW4 - Refurb - NPgN'!AI250</f>
        <v>0</v>
      </c>
      <c r="AJ253" s="59">
        <f t="shared" si="1506"/>
        <v>0</v>
      </c>
      <c r="AK253" s="52">
        <f>'[9]NAW4 - Refurb - NPgN'!AK250</f>
        <v>0</v>
      </c>
      <c r="AL253" s="52">
        <f>'[9]NAW4 - Refurb - NPgN'!AL250</f>
        <v>0</v>
      </c>
      <c r="AM253" s="52">
        <f>'[9]NAW4 - Refurb - NPgN'!AM250</f>
        <v>0</v>
      </c>
      <c r="AN253" s="52">
        <f>'[9]NAW4 - Refurb - NPgN'!AN250</f>
        <v>0</v>
      </c>
      <c r="AO253" s="52">
        <f>'[9]NAW4 - Refurb - NPgN'!AO250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'NPgN - Probs. of Failure'!O$64</f>
        <v>0</v>
      </c>
      <c r="BF253" s="172">
        <f>'NPgN - Probs. of Failure'!P$64</f>
        <v>0</v>
      </c>
      <c r="BG253" s="172">
        <f>'NPgN - Probs. of Failure'!Q$64</f>
        <v>0</v>
      </c>
      <c r="BH253" s="172">
        <f>'NPgN - Probs. of Failure'!R$64</f>
        <v>0</v>
      </c>
      <c r="BI253" s="172">
        <f>'NPgN - Probs. of Failure'!S$64</f>
        <v>0</v>
      </c>
      <c r="BJ253" s="176"/>
      <c r="BK253" s="6"/>
      <c r="BL253" s="58" t="s">
        <v>29</v>
      </c>
      <c r="BM253" s="242">
        <f>IFERROR($BM4*'NPgN - Average Cons. of Failure'!$Q$64,0)</f>
        <v>0</v>
      </c>
      <c r="BN253" s="242">
        <f>IFERROR($BM4*'NPgN - Average Cons. of Failure'!$Q$64,0)</f>
        <v>0</v>
      </c>
      <c r="BO253" s="242">
        <f>IFERROR($BM4*'NPgN - Average Cons. of Failure'!$Q$64,0)</f>
        <v>0</v>
      </c>
      <c r="BP253" s="242">
        <f>IFERROR($BM4*'NPgN - Average Cons. of Failure'!$Q$64,0)</f>
        <v>0</v>
      </c>
      <c r="BQ253" s="242">
        <f>IFERROR($BM4*'NPgN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NPgN'!G251</f>
        <v>0</v>
      </c>
      <c r="H254" s="52">
        <f>'[9]NAW4 - Refurb - NPgN'!H251</f>
        <v>0</v>
      </c>
      <c r="I254" s="52">
        <f>'[9]NAW4 - Refurb - NPgN'!I251</f>
        <v>0</v>
      </c>
      <c r="J254" s="52">
        <f>'[9]NAW4 - Refurb - NPgN'!J251</f>
        <v>0</v>
      </c>
      <c r="K254" s="52">
        <f>'[9]NAW4 - Refurb - NPgN'!K251</f>
        <v>0</v>
      </c>
      <c r="L254" s="59">
        <f t="shared" si="1502"/>
        <v>0</v>
      </c>
      <c r="M254" s="52">
        <f>'[9]NAW4 - Refurb - NPgN'!M251</f>
        <v>0</v>
      </c>
      <c r="N254" s="52">
        <f>'[9]NAW4 - Refurb - NPgN'!N251</f>
        <v>0</v>
      </c>
      <c r="O254" s="52">
        <f>'[9]NAW4 - Refurb - NPgN'!O251</f>
        <v>0</v>
      </c>
      <c r="P254" s="52">
        <f>'[9]NAW4 - Refurb - NPgN'!P251</f>
        <v>0</v>
      </c>
      <c r="Q254" s="52">
        <f>'[9]NAW4 - Refurb - NPgN'!Q251</f>
        <v>0</v>
      </c>
      <c r="R254" s="59">
        <f t="shared" si="1503"/>
        <v>0</v>
      </c>
      <c r="S254" s="52">
        <f>'[9]NAW4 - Refurb - NPgN'!S251</f>
        <v>0</v>
      </c>
      <c r="T254" s="52">
        <f>'[9]NAW4 - Refurb - NPgN'!T251</f>
        <v>0</v>
      </c>
      <c r="U254" s="52">
        <f>'[9]NAW4 - Refurb - NPgN'!U251</f>
        <v>0</v>
      </c>
      <c r="V254" s="52">
        <f>'[9]NAW4 - Refurb - NPgN'!V251</f>
        <v>0</v>
      </c>
      <c r="W254" s="52">
        <f>'[9]NAW4 - Refurb - NPgN'!W251</f>
        <v>0</v>
      </c>
      <c r="X254" s="59">
        <f t="shared" si="1504"/>
        <v>0</v>
      </c>
      <c r="Y254" s="52">
        <f>'[9]NAW4 - Refurb - NPgN'!Y251</f>
        <v>0</v>
      </c>
      <c r="Z254" s="52">
        <f>'[9]NAW4 - Refurb - NPgN'!Z251</f>
        <v>0</v>
      </c>
      <c r="AA254" s="52">
        <f>'[9]NAW4 - Refurb - NPgN'!AA251</f>
        <v>0</v>
      </c>
      <c r="AB254" s="52">
        <f>'[9]NAW4 - Refurb - NPgN'!AB251</f>
        <v>0</v>
      </c>
      <c r="AC254" s="52">
        <f>'[9]NAW4 - Refurb - NPgN'!AC251</f>
        <v>0</v>
      </c>
      <c r="AD254" s="59">
        <f t="shared" si="1505"/>
        <v>0</v>
      </c>
      <c r="AE254" s="52">
        <f>'[9]NAW4 - Refurb - NPgN'!AE251</f>
        <v>0</v>
      </c>
      <c r="AF254" s="52">
        <f>'[9]NAW4 - Refurb - NPgN'!AF251</f>
        <v>0</v>
      </c>
      <c r="AG254" s="52">
        <f>'[9]NAW4 - Refurb - NPgN'!AG251</f>
        <v>0</v>
      </c>
      <c r="AH254" s="52">
        <f>'[9]NAW4 - Refurb - NPgN'!AH251</f>
        <v>0</v>
      </c>
      <c r="AI254" s="52">
        <f>'[9]NAW4 - Refurb - NPgN'!AI251</f>
        <v>0</v>
      </c>
      <c r="AJ254" s="59">
        <f t="shared" si="1506"/>
        <v>0</v>
      </c>
      <c r="AK254" s="52">
        <f>'[9]NAW4 - Refurb - NPgN'!AK251</f>
        <v>0</v>
      </c>
      <c r="AL254" s="52">
        <f>'[9]NAW4 - Refurb - NPgN'!AL251</f>
        <v>0</v>
      </c>
      <c r="AM254" s="52">
        <f>'[9]NAW4 - Refurb - NPgN'!AM251</f>
        <v>0</v>
      </c>
      <c r="AN254" s="52">
        <f>'[9]NAW4 - Refurb - NPgN'!AN251</f>
        <v>0</v>
      </c>
      <c r="AO254" s="52">
        <f>'[9]NAW4 - Refurb - NPgN'!AO251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'NPgN - Probs. of Failure'!O$64</f>
        <v>0</v>
      </c>
      <c r="BF254" s="172">
        <f>'NPgN - Probs. of Failure'!P$64</f>
        <v>0</v>
      </c>
      <c r="BG254" s="172">
        <f>'NPgN - Probs. of Failure'!Q$64</f>
        <v>0</v>
      </c>
      <c r="BH254" s="172">
        <f>'NPgN - Probs. of Failure'!R$64</f>
        <v>0</v>
      </c>
      <c r="BI254" s="172">
        <f>'NPgN - Probs. of Failure'!S$64</f>
        <v>0</v>
      </c>
      <c r="BJ254" s="176"/>
      <c r="BK254" s="6"/>
      <c r="BL254" s="58" t="s">
        <v>30</v>
      </c>
      <c r="BM254" s="242">
        <f>IFERROR($BM5*'NPgN - Average Cons. of Failure'!$Q$64,0)</f>
        <v>0</v>
      </c>
      <c r="BN254" s="242">
        <f>IFERROR($BM5*'NPgN - Average Cons. of Failure'!$Q$64,0)</f>
        <v>0</v>
      </c>
      <c r="BO254" s="242">
        <f>IFERROR($BM5*'NPgN - Average Cons. of Failure'!$Q$64,0)</f>
        <v>0</v>
      </c>
      <c r="BP254" s="242">
        <f>IFERROR($BM5*'NPgN - Average Cons. of Failure'!$Q$64,0)</f>
        <v>0</v>
      </c>
      <c r="BQ254" s="242">
        <f>IFERROR($BM5*'NPgN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NPgN'!G253</f>
        <v>0</v>
      </c>
      <c r="H256" s="52">
        <f>'[9]NAW4 - Refurb - NPgN'!H253</f>
        <v>0</v>
      </c>
      <c r="I256" s="52">
        <f>'[9]NAW4 - Refurb - NPgN'!I253</f>
        <v>0</v>
      </c>
      <c r="J256" s="52">
        <f>'[9]NAW4 - Refurb - NPgN'!J253</f>
        <v>0</v>
      </c>
      <c r="K256" s="52">
        <f>'[9]NAW4 - Refurb - NPgN'!K253</f>
        <v>0</v>
      </c>
      <c r="L256" s="53">
        <f>SUM(G256:K256)</f>
        <v>0</v>
      </c>
      <c r="M256" s="52">
        <f>'[9]NAW4 - Refurb - NPgN'!M253</f>
        <v>0</v>
      </c>
      <c r="N256" s="52">
        <f>'[9]NAW4 - Refurb - NPgN'!N253</f>
        <v>0</v>
      </c>
      <c r="O256" s="52">
        <f>'[9]NAW4 - Refurb - NPgN'!O253</f>
        <v>0</v>
      </c>
      <c r="P256" s="52">
        <f>'[9]NAW4 - Refurb - NPgN'!P253</f>
        <v>0</v>
      </c>
      <c r="Q256" s="52">
        <f>'[9]NAW4 - Refurb - NPgN'!Q253</f>
        <v>0</v>
      </c>
      <c r="R256" s="53">
        <f>SUM(M256:Q256)</f>
        <v>0</v>
      </c>
      <c r="S256" s="52">
        <f>'[9]NAW4 - Refurb - NPgN'!S253</f>
        <v>0</v>
      </c>
      <c r="T256" s="52">
        <f>'[9]NAW4 - Refurb - NPgN'!T253</f>
        <v>0</v>
      </c>
      <c r="U256" s="52">
        <f>'[9]NAW4 - Refurb - NPgN'!U253</f>
        <v>0</v>
      </c>
      <c r="V256" s="52">
        <f>'[9]NAW4 - Refurb - NPgN'!V253</f>
        <v>0</v>
      </c>
      <c r="W256" s="52">
        <f>'[9]NAW4 - Refurb - NPgN'!W253</f>
        <v>0</v>
      </c>
      <c r="X256" s="53">
        <f>SUM(S256:W256)</f>
        <v>0</v>
      </c>
      <c r="Y256" s="54">
        <f>'[9]NAW4 - Refurb - NPgN'!Y253</f>
        <v>0</v>
      </c>
      <c r="Z256" s="54">
        <f>'[9]NAW4 - Refurb - NPgN'!Z253</f>
        <v>0</v>
      </c>
      <c r="AA256" s="54">
        <f>'[9]NAW4 - Refurb - NPgN'!AA253</f>
        <v>0</v>
      </c>
      <c r="AB256" s="54">
        <f>'[9]NAW4 - Refurb - NPgN'!AB253</f>
        <v>0</v>
      </c>
      <c r="AC256" s="54">
        <f>'[9]NAW4 - Refurb - NPgN'!AC253</f>
        <v>0</v>
      </c>
      <c r="AD256" s="53">
        <f>SUM(Y256:AC256)</f>
        <v>0</v>
      </c>
      <c r="AE256" s="54">
        <f>'[9]NAW4 - Refurb - NPgN'!AE253</f>
        <v>0</v>
      </c>
      <c r="AF256" s="54">
        <f>'[9]NAW4 - Refurb - NPgN'!AF253</f>
        <v>0</v>
      </c>
      <c r="AG256" s="54">
        <f>'[9]NAW4 - Refurb - NPgN'!AG253</f>
        <v>0</v>
      </c>
      <c r="AH256" s="54">
        <f>'[9]NAW4 - Refurb - NPgN'!AH253</f>
        <v>0</v>
      </c>
      <c r="AI256" s="54">
        <f>'[9]NAW4 - Refurb - NPgN'!AI253</f>
        <v>0</v>
      </c>
      <c r="AJ256" s="53">
        <f>SUM(AE256:AI256)</f>
        <v>0</v>
      </c>
      <c r="AK256" s="54">
        <f>'[9]NAW4 - Refurb - NPgN'!AK253</f>
        <v>0</v>
      </c>
      <c r="AL256" s="54">
        <f>'[9]NAW4 - Refurb - NPgN'!AL253</f>
        <v>0</v>
      </c>
      <c r="AM256" s="54">
        <f>'[9]NAW4 - Refurb - NPgN'!AM253</f>
        <v>0</v>
      </c>
      <c r="AN256" s="54">
        <f>'[9]NAW4 - Refurb - NPgN'!AN253</f>
        <v>0</v>
      </c>
      <c r="AO256" s="54">
        <f>'[9]NAW4 - Refurb - NPgN'!AO253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'NPgN - Probs. of Failure'!O$65</f>
        <v>0</v>
      </c>
      <c r="BF256" s="172">
        <f>'NPgN - Probs. of Failure'!P$65</f>
        <v>0</v>
      </c>
      <c r="BG256" s="172">
        <f>'NPgN - Probs. of Failure'!Q$65</f>
        <v>0</v>
      </c>
      <c r="BH256" s="172">
        <f>'NPgN - Probs. of Failure'!R$65</f>
        <v>0</v>
      </c>
      <c r="BI256" s="172">
        <f>'NPgN - Probs. of Failure'!S$65</f>
        <v>0</v>
      </c>
      <c r="BJ256" s="175"/>
      <c r="BK256" s="6"/>
      <c r="BL256" s="51" t="s">
        <v>25</v>
      </c>
      <c r="BM256" s="242">
        <f>IFERROR($BM2*'NPgN - Average Cons. of Failure'!$Q$65,0)</f>
        <v>0</v>
      </c>
      <c r="BN256" s="242">
        <f>IFERROR($BM2*'NPgN - Average Cons. of Failure'!$Q$65,0)</f>
        <v>0</v>
      </c>
      <c r="BO256" s="242">
        <f>IFERROR($BM2*'NPgN - Average Cons. of Failure'!$Q$65,0)</f>
        <v>0</v>
      </c>
      <c r="BP256" s="242">
        <f>IFERROR($BM2*'NPgN - Average Cons. of Failure'!$Q$65,0)</f>
        <v>0</v>
      </c>
      <c r="BQ256" s="242">
        <f>IFERROR($BM2*'NPgN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NPgN'!G254</f>
        <v>0</v>
      </c>
      <c r="H257" s="52">
        <f>'[9]NAW4 - Refurb - NPgN'!H254</f>
        <v>0</v>
      </c>
      <c r="I257" s="52">
        <f>'[9]NAW4 - Refurb - NPgN'!I254</f>
        <v>0</v>
      </c>
      <c r="J257" s="52">
        <f>'[9]NAW4 - Refurb - NPgN'!J254</f>
        <v>0</v>
      </c>
      <c r="K257" s="52">
        <f>'[9]NAW4 - Refurb - NPgN'!K254</f>
        <v>0</v>
      </c>
      <c r="L257" s="59">
        <f t="shared" ref="L257:L259" si="1533">SUM(G257:K257)</f>
        <v>0</v>
      </c>
      <c r="M257" s="52">
        <f>'[9]NAW4 - Refurb - NPgN'!M254</f>
        <v>0</v>
      </c>
      <c r="N257" s="52">
        <f>'[9]NAW4 - Refurb - NPgN'!N254</f>
        <v>0</v>
      </c>
      <c r="O257" s="52">
        <f>'[9]NAW4 - Refurb - NPgN'!O254</f>
        <v>0</v>
      </c>
      <c r="P257" s="52">
        <f>'[9]NAW4 - Refurb - NPgN'!P254</f>
        <v>0</v>
      </c>
      <c r="Q257" s="52">
        <f>'[9]NAW4 - Refurb - NPgN'!Q254</f>
        <v>0</v>
      </c>
      <c r="R257" s="59">
        <f t="shared" ref="R257:R259" si="1534">SUM(M257:Q257)</f>
        <v>0</v>
      </c>
      <c r="S257" s="52">
        <f>'[9]NAW4 - Refurb - NPgN'!S254</f>
        <v>0</v>
      </c>
      <c r="T257" s="52">
        <f>'[9]NAW4 - Refurb - NPgN'!T254</f>
        <v>0</v>
      </c>
      <c r="U257" s="52">
        <f>'[9]NAW4 - Refurb - NPgN'!U254</f>
        <v>0</v>
      </c>
      <c r="V257" s="52">
        <f>'[9]NAW4 - Refurb - NPgN'!V254</f>
        <v>0</v>
      </c>
      <c r="W257" s="52">
        <f>'[9]NAW4 - Refurb - NPgN'!W254</f>
        <v>0</v>
      </c>
      <c r="X257" s="59">
        <f t="shared" ref="X257:X259" si="1535">SUM(S257:W257)</f>
        <v>0</v>
      </c>
      <c r="Y257" s="52">
        <f>'[9]NAW4 - Refurb - NPgN'!Y254</f>
        <v>0</v>
      </c>
      <c r="Z257" s="52">
        <f>'[9]NAW4 - Refurb - NPgN'!Z254</f>
        <v>0</v>
      </c>
      <c r="AA257" s="52">
        <f>'[9]NAW4 - Refurb - NPgN'!AA254</f>
        <v>0</v>
      </c>
      <c r="AB257" s="52">
        <f>'[9]NAW4 - Refurb - NPgN'!AB254</f>
        <v>0</v>
      </c>
      <c r="AC257" s="52">
        <f>'[9]NAW4 - Refurb - NPgN'!AC254</f>
        <v>0</v>
      </c>
      <c r="AD257" s="59">
        <f t="shared" ref="AD257:AD259" si="1536">SUM(Y257:AC257)</f>
        <v>0</v>
      </c>
      <c r="AE257" s="52">
        <f>'[9]NAW4 - Refurb - NPgN'!AE254</f>
        <v>0</v>
      </c>
      <c r="AF257" s="52">
        <f>'[9]NAW4 - Refurb - NPgN'!AF254</f>
        <v>0</v>
      </c>
      <c r="AG257" s="52">
        <f>'[9]NAW4 - Refurb - NPgN'!AG254</f>
        <v>0</v>
      </c>
      <c r="AH257" s="52">
        <f>'[9]NAW4 - Refurb - NPgN'!AH254</f>
        <v>0</v>
      </c>
      <c r="AI257" s="52">
        <f>'[9]NAW4 - Refurb - NPgN'!AI254</f>
        <v>0</v>
      </c>
      <c r="AJ257" s="59">
        <f t="shared" ref="AJ257:AJ259" si="1537">SUM(AE257:AI257)</f>
        <v>0</v>
      </c>
      <c r="AK257" s="52">
        <f>'[9]NAW4 - Refurb - NPgN'!AK254</f>
        <v>0</v>
      </c>
      <c r="AL257" s="52">
        <f>'[9]NAW4 - Refurb - NPgN'!AL254</f>
        <v>0</v>
      </c>
      <c r="AM257" s="52">
        <f>'[9]NAW4 - Refurb - NPgN'!AM254</f>
        <v>0</v>
      </c>
      <c r="AN257" s="52">
        <f>'[9]NAW4 - Refurb - NPgN'!AN254</f>
        <v>0</v>
      </c>
      <c r="AO257" s="52">
        <f>'[9]NAW4 - Refurb - NPgN'!AO254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'NPgN - Probs. of Failure'!O$65</f>
        <v>0</v>
      </c>
      <c r="BF257" s="172">
        <f>'NPgN - Probs. of Failure'!P$65</f>
        <v>0</v>
      </c>
      <c r="BG257" s="172">
        <f>'NPgN - Probs. of Failure'!Q$65</f>
        <v>0</v>
      </c>
      <c r="BH257" s="172">
        <f>'NPgN - Probs. of Failure'!R$65</f>
        <v>0</v>
      </c>
      <c r="BI257" s="172">
        <f>'NPgN - Probs. of Failure'!S$65</f>
        <v>0</v>
      </c>
      <c r="BJ257" s="176"/>
      <c r="BK257" s="6"/>
      <c r="BL257" s="58" t="s">
        <v>27</v>
      </c>
      <c r="BM257" s="242">
        <f>IFERROR($BM3*'NPgN - Average Cons. of Failure'!$Q$65,0)</f>
        <v>0</v>
      </c>
      <c r="BN257" s="242">
        <f>IFERROR($BM3*'NPgN - Average Cons. of Failure'!$Q$65,0)</f>
        <v>0</v>
      </c>
      <c r="BO257" s="242">
        <f>IFERROR($BM3*'NPgN - Average Cons. of Failure'!$Q$65,0)</f>
        <v>0</v>
      </c>
      <c r="BP257" s="242">
        <f>IFERROR($BM3*'NPgN - Average Cons. of Failure'!$Q$65,0)</f>
        <v>0</v>
      </c>
      <c r="BQ257" s="242">
        <f>IFERROR($BM3*'NPgN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NPgN'!G255</f>
        <v>0</v>
      </c>
      <c r="H258" s="52">
        <f>'[9]NAW4 - Refurb - NPgN'!H255</f>
        <v>0</v>
      </c>
      <c r="I258" s="52">
        <f>'[9]NAW4 - Refurb - NPgN'!I255</f>
        <v>0</v>
      </c>
      <c r="J258" s="52">
        <f>'[9]NAW4 - Refurb - NPgN'!J255</f>
        <v>0</v>
      </c>
      <c r="K258" s="52">
        <f>'[9]NAW4 - Refurb - NPgN'!K255</f>
        <v>0</v>
      </c>
      <c r="L258" s="59">
        <f t="shared" si="1533"/>
        <v>0</v>
      </c>
      <c r="M258" s="52">
        <f>'[9]NAW4 - Refurb - NPgN'!M255</f>
        <v>0</v>
      </c>
      <c r="N258" s="52">
        <f>'[9]NAW4 - Refurb - NPgN'!N255</f>
        <v>0</v>
      </c>
      <c r="O258" s="52">
        <f>'[9]NAW4 - Refurb - NPgN'!O255</f>
        <v>0</v>
      </c>
      <c r="P258" s="52">
        <f>'[9]NAW4 - Refurb - NPgN'!P255</f>
        <v>0</v>
      </c>
      <c r="Q258" s="52">
        <f>'[9]NAW4 - Refurb - NPgN'!Q255</f>
        <v>0</v>
      </c>
      <c r="R258" s="59">
        <f t="shared" si="1534"/>
        <v>0</v>
      </c>
      <c r="S258" s="52">
        <f>'[9]NAW4 - Refurb - NPgN'!S255</f>
        <v>0</v>
      </c>
      <c r="T258" s="52">
        <f>'[9]NAW4 - Refurb - NPgN'!T255</f>
        <v>0</v>
      </c>
      <c r="U258" s="52">
        <f>'[9]NAW4 - Refurb - NPgN'!U255</f>
        <v>0</v>
      </c>
      <c r="V258" s="52">
        <f>'[9]NAW4 - Refurb - NPgN'!V255</f>
        <v>0</v>
      </c>
      <c r="W258" s="52">
        <f>'[9]NAW4 - Refurb - NPgN'!W255</f>
        <v>0</v>
      </c>
      <c r="X258" s="59">
        <f t="shared" si="1535"/>
        <v>0</v>
      </c>
      <c r="Y258" s="52">
        <f>'[9]NAW4 - Refurb - NPgN'!Y255</f>
        <v>0</v>
      </c>
      <c r="Z258" s="52">
        <f>'[9]NAW4 - Refurb - NPgN'!Z255</f>
        <v>0</v>
      </c>
      <c r="AA258" s="52">
        <f>'[9]NAW4 - Refurb - NPgN'!AA255</f>
        <v>0</v>
      </c>
      <c r="AB258" s="52">
        <f>'[9]NAW4 - Refurb - NPgN'!AB255</f>
        <v>0</v>
      </c>
      <c r="AC258" s="52">
        <f>'[9]NAW4 - Refurb - NPgN'!AC255</f>
        <v>0</v>
      </c>
      <c r="AD258" s="59">
        <f t="shared" si="1536"/>
        <v>0</v>
      </c>
      <c r="AE258" s="52">
        <f>'[9]NAW4 - Refurb - NPgN'!AE255</f>
        <v>0</v>
      </c>
      <c r="AF258" s="52">
        <f>'[9]NAW4 - Refurb - NPgN'!AF255</f>
        <v>0</v>
      </c>
      <c r="AG258" s="52">
        <f>'[9]NAW4 - Refurb - NPgN'!AG255</f>
        <v>0</v>
      </c>
      <c r="AH258" s="52">
        <f>'[9]NAW4 - Refurb - NPgN'!AH255</f>
        <v>0</v>
      </c>
      <c r="AI258" s="52">
        <f>'[9]NAW4 - Refurb - NPgN'!AI255</f>
        <v>0</v>
      </c>
      <c r="AJ258" s="59">
        <f t="shared" si="1537"/>
        <v>0</v>
      </c>
      <c r="AK258" s="52">
        <f>'[9]NAW4 - Refurb - NPgN'!AK255</f>
        <v>0</v>
      </c>
      <c r="AL258" s="52">
        <f>'[9]NAW4 - Refurb - NPgN'!AL255</f>
        <v>0</v>
      </c>
      <c r="AM258" s="52">
        <f>'[9]NAW4 - Refurb - NPgN'!AM255</f>
        <v>0</v>
      </c>
      <c r="AN258" s="52">
        <f>'[9]NAW4 - Refurb - NPgN'!AN255</f>
        <v>0</v>
      </c>
      <c r="AO258" s="52">
        <f>'[9]NAW4 - Refurb - NPgN'!AO255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'NPgN - Probs. of Failure'!O$65</f>
        <v>0</v>
      </c>
      <c r="BF258" s="172">
        <f>'NPgN - Probs. of Failure'!P$65</f>
        <v>0</v>
      </c>
      <c r="BG258" s="172">
        <f>'NPgN - Probs. of Failure'!Q$65</f>
        <v>0</v>
      </c>
      <c r="BH258" s="172">
        <f>'NPgN - Probs. of Failure'!R$65</f>
        <v>0</v>
      </c>
      <c r="BI258" s="172">
        <f>'NPgN - Probs. of Failure'!S$65</f>
        <v>0</v>
      </c>
      <c r="BJ258" s="176"/>
      <c r="BK258" s="6"/>
      <c r="BL258" s="58" t="s">
        <v>29</v>
      </c>
      <c r="BM258" s="242">
        <f>IFERROR($BM4*'NPgN - Average Cons. of Failure'!$Q$65,0)</f>
        <v>0</v>
      </c>
      <c r="BN258" s="242">
        <f>IFERROR($BM4*'NPgN - Average Cons. of Failure'!$Q$65,0)</f>
        <v>0</v>
      </c>
      <c r="BO258" s="242">
        <f>IFERROR($BM4*'NPgN - Average Cons. of Failure'!$Q$65,0)</f>
        <v>0</v>
      </c>
      <c r="BP258" s="242">
        <f>IFERROR($BM4*'NPgN - Average Cons. of Failure'!$Q$65,0)</f>
        <v>0</v>
      </c>
      <c r="BQ258" s="242">
        <f>IFERROR($BM4*'NPgN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NPgN'!G256</f>
        <v>0</v>
      </c>
      <c r="H259" s="52">
        <f>'[9]NAW4 - Refurb - NPgN'!H256</f>
        <v>0</v>
      </c>
      <c r="I259" s="52">
        <f>'[9]NAW4 - Refurb - NPgN'!I256</f>
        <v>0</v>
      </c>
      <c r="J259" s="52">
        <f>'[9]NAW4 - Refurb - NPgN'!J256</f>
        <v>0</v>
      </c>
      <c r="K259" s="52">
        <f>'[9]NAW4 - Refurb - NPgN'!K256</f>
        <v>0</v>
      </c>
      <c r="L259" s="59">
        <f t="shared" si="1533"/>
        <v>0</v>
      </c>
      <c r="M259" s="52">
        <f>'[9]NAW4 - Refurb - NPgN'!M256</f>
        <v>0</v>
      </c>
      <c r="N259" s="52">
        <f>'[9]NAW4 - Refurb - NPgN'!N256</f>
        <v>0</v>
      </c>
      <c r="O259" s="52">
        <f>'[9]NAW4 - Refurb - NPgN'!O256</f>
        <v>0</v>
      </c>
      <c r="P259" s="52">
        <f>'[9]NAW4 - Refurb - NPgN'!P256</f>
        <v>0</v>
      </c>
      <c r="Q259" s="52">
        <f>'[9]NAW4 - Refurb - NPgN'!Q256</f>
        <v>0</v>
      </c>
      <c r="R259" s="59">
        <f t="shared" si="1534"/>
        <v>0</v>
      </c>
      <c r="S259" s="52">
        <f>'[9]NAW4 - Refurb - NPgN'!S256</f>
        <v>0</v>
      </c>
      <c r="T259" s="52">
        <f>'[9]NAW4 - Refurb - NPgN'!T256</f>
        <v>0</v>
      </c>
      <c r="U259" s="52">
        <f>'[9]NAW4 - Refurb - NPgN'!U256</f>
        <v>0</v>
      </c>
      <c r="V259" s="52">
        <f>'[9]NAW4 - Refurb - NPgN'!V256</f>
        <v>0</v>
      </c>
      <c r="W259" s="52">
        <f>'[9]NAW4 - Refurb - NPgN'!W256</f>
        <v>0</v>
      </c>
      <c r="X259" s="59">
        <f t="shared" si="1535"/>
        <v>0</v>
      </c>
      <c r="Y259" s="52">
        <f>'[9]NAW4 - Refurb - NPgN'!Y256</f>
        <v>0</v>
      </c>
      <c r="Z259" s="52">
        <f>'[9]NAW4 - Refurb - NPgN'!Z256</f>
        <v>0</v>
      </c>
      <c r="AA259" s="52">
        <f>'[9]NAW4 - Refurb - NPgN'!AA256</f>
        <v>0</v>
      </c>
      <c r="AB259" s="52">
        <f>'[9]NAW4 - Refurb - NPgN'!AB256</f>
        <v>0</v>
      </c>
      <c r="AC259" s="52">
        <f>'[9]NAW4 - Refurb - NPgN'!AC256</f>
        <v>0</v>
      </c>
      <c r="AD259" s="59">
        <f t="shared" si="1536"/>
        <v>0</v>
      </c>
      <c r="AE259" s="52">
        <f>'[9]NAW4 - Refurb - NPgN'!AE256</f>
        <v>0</v>
      </c>
      <c r="AF259" s="52">
        <f>'[9]NAW4 - Refurb - NPgN'!AF256</f>
        <v>0</v>
      </c>
      <c r="AG259" s="52">
        <f>'[9]NAW4 - Refurb - NPgN'!AG256</f>
        <v>0</v>
      </c>
      <c r="AH259" s="52">
        <f>'[9]NAW4 - Refurb - NPgN'!AH256</f>
        <v>0</v>
      </c>
      <c r="AI259" s="52">
        <f>'[9]NAW4 - Refurb - NPgN'!AI256</f>
        <v>0</v>
      </c>
      <c r="AJ259" s="59">
        <f t="shared" si="1537"/>
        <v>0</v>
      </c>
      <c r="AK259" s="52">
        <f>'[9]NAW4 - Refurb - NPgN'!AK256</f>
        <v>0</v>
      </c>
      <c r="AL259" s="52">
        <f>'[9]NAW4 - Refurb - NPgN'!AL256</f>
        <v>0</v>
      </c>
      <c r="AM259" s="52">
        <f>'[9]NAW4 - Refurb - NPgN'!AM256</f>
        <v>0</v>
      </c>
      <c r="AN259" s="52">
        <f>'[9]NAW4 - Refurb - NPgN'!AN256</f>
        <v>0</v>
      </c>
      <c r="AO259" s="52">
        <f>'[9]NAW4 - Refurb - NPgN'!AO256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'NPgN - Probs. of Failure'!O$65</f>
        <v>0</v>
      </c>
      <c r="BF259" s="172">
        <f>'NPgN - Probs. of Failure'!P$65</f>
        <v>0</v>
      </c>
      <c r="BG259" s="172">
        <f>'NPgN - Probs. of Failure'!Q$65</f>
        <v>0</v>
      </c>
      <c r="BH259" s="172">
        <f>'NPgN - Probs. of Failure'!R$65</f>
        <v>0</v>
      </c>
      <c r="BI259" s="172">
        <f>'NPgN - Probs. of Failure'!S$65</f>
        <v>0</v>
      </c>
      <c r="BJ259" s="176"/>
      <c r="BK259" s="6"/>
      <c r="BL259" s="58" t="s">
        <v>30</v>
      </c>
      <c r="BM259" s="242">
        <f>IFERROR($BM5*'NPgN - Average Cons. of Failure'!$Q$65,0)</f>
        <v>0</v>
      </c>
      <c r="BN259" s="242">
        <f>IFERROR($BM5*'NPgN - Average Cons. of Failure'!$Q$65,0)</f>
        <v>0</v>
      </c>
      <c r="BO259" s="242">
        <f>IFERROR($BM5*'NPgN - Average Cons. of Failure'!$Q$65,0)</f>
        <v>0</v>
      </c>
      <c r="BP259" s="242">
        <f>IFERROR($BM5*'NPgN - Average Cons. of Failure'!$Q$65,0)</f>
        <v>0</v>
      </c>
      <c r="BQ259" s="242">
        <f>IFERROR($BM5*'NPgN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NPgN'!G258</f>
        <v>0</v>
      </c>
      <c r="H261" s="52">
        <f>'[9]NAW4 - Refurb - NPgN'!H258</f>
        <v>0</v>
      </c>
      <c r="I261" s="52">
        <f>'[9]NAW4 - Refurb - NPgN'!I258</f>
        <v>0</v>
      </c>
      <c r="J261" s="52">
        <f>'[9]NAW4 - Refurb - NPgN'!J258</f>
        <v>0</v>
      </c>
      <c r="K261" s="52">
        <f>'[9]NAW4 - Refurb - NPgN'!K258</f>
        <v>0</v>
      </c>
      <c r="L261" s="53">
        <f>SUM(G261:K261)</f>
        <v>0</v>
      </c>
      <c r="M261" s="69">
        <f>'[9]NAW4 - Refurb - NPgN'!M258</f>
        <v>0</v>
      </c>
      <c r="N261" s="69">
        <f>'[9]NAW4 - Refurb - NPgN'!N258</f>
        <v>0</v>
      </c>
      <c r="O261" s="69">
        <f>'[9]NAW4 - Refurb - NPgN'!O258</f>
        <v>0</v>
      </c>
      <c r="P261" s="69">
        <f>'[9]NAW4 - Refurb - NPgN'!P258</f>
        <v>0</v>
      </c>
      <c r="Q261" s="69">
        <f>'[9]NAW4 - Refurb - NPgN'!Q258</f>
        <v>0</v>
      </c>
      <c r="R261" s="53">
        <f>SUM(M261:Q261)</f>
        <v>0</v>
      </c>
      <c r="S261" s="52">
        <f>'[9]NAW4 - Refurb - NPgN'!S258</f>
        <v>0</v>
      </c>
      <c r="T261" s="52">
        <f>'[9]NAW4 - Refurb - NPgN'!T258</f>
        <v>0</v>
      </c>
      <c r="U261" s="52">
        <f>'[9]NAW4 - Refurb - NPgN'!U258</f>
        <v>0</v>
      </c>
      <c r="V261" s="52">
        <f>'[9]NAW4 - Refurb - NPgN'!V258</f>
        <v>0</v>
      </c>
      <c r="W261" s="52">
        <f>'[9]NAW4 - Refurb - NPgN'!W258</f>
        <v>0</v>
      </c>
      <c r="X261" s="53">
        <f>SUM(S261:W261)</f>
        <v>0</v>
      </c>
      <c r="Y261" s="69">
        <f>'[9]NAW4 - Refurb - NPgN'!Y258</f>
        <v>0</v>
      </c>
      <c r="Z261" s="69">
        <f>'[9]NAW4 - Refurb - NPgN'!Z258</f>
        <v>0</v>
      </c>
      <c r="AA261" s="69">
        <f>'[9]NAW4 - Refurb - NPgN'!AA258</f>
        <v>0</v>
      </c>
      <c r="AB261" s="69">
        <f>'[9]NAW4 - Refurb - NPgN'!AB258</f>
        <v>0</v>
      </c>
      <c r="AC261" s="69">
        <f>'[9]NAW4 - Refurb - NPgN'!AC258</f>
        <v>0</v>
      </c>
      <c r="AD261" s="53">
        <f>SUM(Y261:AC261)</f>
        <v>0</v>
      </c>
      <c r="AE261" s="54">
        <f>'[9]NAW4 - Refurb - NPgN'!AE258</f>
        <v>0</v>
      </c>
      <c r="AF261" s="54">
        <f>'[9]NAW4 - Refurb - NPgN'!AF258</f>
        <v>0</v>
      </c>
      <c r="AG261" s="54">
        <f>'[9]NAW4 - Refurb - NPgN'!AG258</f>
        <v>0</v>
      </c>
      <c r="AH261" s="54">
        <f>'[9]NAW4 - Refurb - NPgN'!AH258</f>
        <v>0</v>
      </c>
      <c r="AI261" s="54">
        <f>'[9]NAW4 - Refurb - NPgN'!AI258</f>
        <v>0</v>
      </c>
      <c r="AJ261" s="53">
        <f>SUM(AE261:AI261)</f>
        <v>0</v>
      </c>
      <c r="AK261" s="69">
        <f>'[9]NAW4 - Refurb - NPgN'!AK258</f>
        <v>0</v>
      </c>
      <c r="AL261" s="69">
        <f>'[9]NAW4 - Refurb - NPgN'!AL258</f>
        <v>0</v>
      </c>
      <c r="AM261" s="69">
        <f>'[9]NAW4 - Refurb - NPgN'!AM258</f>
        <v>0</v>
      </c>
      <c r="AN261" s="69">
        <f>'[9]NAW4 - Refurb - NPgN'!AN258</f>
        <v>0</v>
      </c>
      <c r="AO261" s="69">
        <f>'[9]NAW4 - Refurb - NPgN'!AO258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'NPgN - Probs. of Failure'!O$66</f>
        <v>0</v>
      </c>
      <c r="BF261" s="172">
        <f>'NPgN - Probs. of Failure'!P$66</f>
        <v>0</v>
      </c>
      <c r="BG261" s="172">
        <f>'NPgN - Probs. of Failure'!Q$66</f>
        <v>0</v>
      </c>
      <c r="BH261" s="172">
        <f>'NPgN - Probs. of Failure'!R$66</f>
        <v>0</v>
      </c>
      <c r="BI261" s="172">
        <f>'NPgN - Probs. of Failure'!S$66</f>
        <v>0</v>
      </c>
      <c r="BJ261" s="175"/>
      <c r="BK261" s="6"/>
      <c r="BL261" s="51" t="s">
        <v>25</v>
      </c>
      <c r="BM261" s="242">
        <f>IFERROR($BM2*'NPgN - Average Cons. of Failure'!$Q$66,0)</f>
        <v>0</v>
      </c>
      <c r="BN261" s="242">
        <f>IFERROR($BM2*'NPgN - Average Cons. of Failure'!$Q$66,0)</f>
        <v>0</v>
      </c>
      <c r="BO261" s="242">
        <f>IFERROR($BM2*'NPgN - Average Cons. of Failure'!$Q$66,0)</f>
        <v>0</v>
      </c>
      <c r="BP261" s="242">
        <f>IFERROR($BM2*'NPgN - Average Cons. of Failure'!$Q$66,0)</f>
        <v>0</v>
      </c>
      <c r="BQ261" s="242">
        <f>IFERROR($BM2*'NPgN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NPgN'!G259</f>
        <v>0</v>
      </c>
      <c r="H262" s="52">
        <f>'[9]NAW4 - Refurb - NPgN'!H259</f>
        <v>0</v>
      </c>
      <c r="I262" s="52">
        <f>'[9]NAW4 - Refurb - NPgN'!I259</f>
        <v>0</v>
      </c>
      <c r="J262" s="52">
        <f>'[9]NAW4 - Refurb - NPgN'!J259</f>
        <v>0</v>
      </c>
      <c r="K262" s="52">
        <f>'[9]NAW4 - Refurb - NPgN'!K259</f>
        <v>0</v>
      </c>
      <c r="L262" s="59">
        <f t="shared" ref="L262:L264" si="1564">SUM(G262:K262)</f>
        <v>0</v>
      </c>
      <c r="M262" s="52">
        <f>'[9]NAW4 - Refurb - NPgN'!M259</f>
        <v>0</v>
      </c>
      <c r="N262" s="52">
        <f>'[9]NAW4 - Refurb - NPgN'!N259</f>
        <v>0</v>
      </c>
      <c r="O262" s="52">
        <f>'[9]NAW4 - Refurb - NPgN'!O259</f>
        <v>0</v>
      </c>
      <c r="P262" s="52">
        <f>'[9]NAW4 - Refurb - NPgN'!P259</f>
        <v>0</v>
      </c>
      <c r="Q262" s="52">
        <f>'[9]NAW4 - Refurb - NPgN'!Q259</f>
        <v>0</v>
      </c>
      <c r="R262" s="59">
        <f t="shared" ref="R262:R264" si="1565">SUM(M262:Q262)</f>
        <v>0</v>
      </c>
      <c r="S262" s="52">
        <f>'[9]NAW4 - Refurb - NPgN'!S259</f>
        <v>0</v>
      </c>
      <c r="T262" s="52">
        <f>'[9]NAW4 - Refurb - NPgN'!T259</f>
        <v>0</v>
      </c>
      <c r="U262" s="52">
        <f>'[9]NAW4 - Refurb - NPgN'!U259</f>
        <v>0</v>
      </c>
      <c r="V262" s="52">
        <f>'[9]NAW4 - Refurb - NPgN'!V259</f>
        <v>0</v>
      </c>
      <c r="W262" s="52">
        <f>'[9]NAW4 - Refurb - NPgN'!W259</f>
        <v>0</v>
      </c>
      <c r="X262" s="59">
        <f t="shared" ref="X262:X264" si="1566">SUM(S262:W262)</f>
        <v>0</v>
      </c>
      <c r="Y262" s="52">
        <f>'[9]NAW4 - Refurb - NPgN'!Y259</f>
        <v>0</v>
      </c>
      <c r="Z262" s="52">
        <f>'[9]NAW4 - Refurb - NPgN'!Z259</f>
        <v>0</v>
      </c>
      <c r="AA262" s="52">
        <f>'[9]NAW4 - Refurb - NPgN'!AA259</f>
        <v>0</v>
      </c>
      <c r="AB262" s="52">
        <f>'[9]NAW4 - Refurb - NPgN'!AB259</f>
        <v>0</v>
      </c>
      <c r="AC262" s="52">
        <f>'[9]NAW4 - Refurb - NPgN'!AC259</f>
        <v>0</v>
      </c>
      <c r="AD262" s="59">
        <f t="shared" ref="AD262:AD264" si="1567">SUM(Y262:AC262)</f>
        <v>0</v>
      </c>
      <c r="AE262" s="52">
        <f>'[9]NAW4 - Refurb - NPgN'!AE259</f>
        <v>0</v>
      </c>
      <c r="AF262" s="52">
        <f>'[9]NAW4 - Refurb - NPgN'!AF259</f>
        <v>0</v>
      </c>
      <c r="AG262" s="52">
        <f>'[9]NAW4 - Refurb - NPgN'!AG259</f>
        <v>0</v>
      </c>
      <c r="AH262" s="52">
        <f>'[9]NAW4 - Refurb - NPgN'!AH259</f>
        <v>0</v>
      </c>
      <c r="AI262" s="52">
        <f>'[9]NAW4 - Refurb - NPgN'!AI259</f>
        <v>0</v>
      </c>
      <c r="AJ262" s="59">
        <f t="shared" ref="AJ262:AJ264" si="1568">SUM(AE262:AI262)</f>
        <v>0</v>
      </c>
      <c r="AK262" s="52">
        <f>'[9]NAW4 - Refurb - NPgN'!AK259</f>
        <v>0</v>
      </c>
      <c r="AL262" s="52">
        <f>'[9]NAW4 - Refurb - NPgN'!AL259</f>
        <v>0</v>
      </c>
      <c r="AM262" s="52">
        <f>'[9]NAW4 - Refurb - NPgN'!AM259</f>
        <v>0</v>
      </c>
      <c r="AN262" s="52">
        <f>'[9]NAW4 - Refurb - NPgN'!AN259</f>
        <v>0</v>
      </c>
      <c r="AO262" s="52">
        <f>'[9]NAW4 - Refurb - NPgN'!AO259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'NPgN - Probs. of Failure'!O$66</f>
        <v>0</v>
      </c>
      <c r="BF262" s="172">
        <f>'NPgN - Probs. of Failure'!P$66</f>
        <v>0</v>
      </c>
      <c r="BG262" s="172">
        <f>'NPgN - Probs. of Failure'!Q$66</f>
        <v>0</v>
      </c>
      <c r="BH262" s="172">
        <f>'NPgN - Probs. of Failure'!R$66</f>
        <v>0</v>
      </c>
      <c r="BI262" s="172">
        <f>'NPgN - Probs. of Failure'!S$66</f>
        <v>0</v>
      </c>
      <c r="BJ262" s="176"/>
      <c r="BK262" s="6"/>
      <c r="BL262" s="58" t="s">
        <v>27</v>
      </c>
      <c r="BM262" s="242">
        <f>IFERROR($BM3*'NPgN - Average Cons. of Failure'!$Q$66,0)</f>
        <v>0</v>
      </c>
      <c r="BN262" s="242">
        <f>IFERROR($BM3*'NPgN - Average Cons. of Failure'!$Q$66,0)</f>
        <v>0</v>
      </c>
      <c r="BO262" s="242">
        <f>IFERROR($BM3*'NPgN - Average Cons. of Failure'!$Q$66,0)</f>
        <v>0</v>
      </c>
      <c r="BP262" s="242">
        <f>IFERROR($BM3*'NPgN - Average Cons. of Failure'!$Q$66,0)</f>
        <v>0</v>
      </c>
      <c r="BQ262" s="242">
        <f>IFERROR($BM3*'NPgN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NPgN'!G260</f>
        <v>0</v>
      </c>
      <c r="H263" s="52">
        <f>'[9]NAW4 - Refurb - NPgN'!H260</f>
        <v>0</v>
      </c>
      <c r="I263" s="52">
        <f>'[9]NAW4 - Refurb - NPgN'!I260</f>
        <v>0</v>
      </c>
      <c r="J263" s="52">
        <f>'[9]NAW4 - Refurb - NPgN'!J260</f>
        <v>0</v>
      </c>
      <c r="K263" s="52">
        <f>'[9]NAW4 - Refurb - NPgN'!K260</f>
        <v>0</v>
      </c>
      <c r="L263" s="59">
        <f t="shared" si="1564"/>
        <v>0</v>
      </c>
      <c r="M263" s="52">
        <f>'[9]NAW4 - Refurb - NPgN'!M260</f>
        <v>0</v>
      </c>
      <c r="N263" s="52">
        <f>'[9]NAW4 - Refurb - NPgN'!N260</f>
        <v>0</v>
      </c>
      <c r="O263" s="52">
        <f>'[9]NAW4 - Refurb - NPgN'!O260</f>
        <v>0</v>
      </c>
      <c r="P263" s="52">
        <f>'[9]NAW4 - Refurb - NPgN'!P260</f>
        <v>0</v>
      </c>
      <c r="Q263" s="52">
        <f>'[9]NAW4 - Refurb - NPgN'!Q260</f>
        <v>0</v>
      </c>
      <c r="R263" s="59">
        <f t="shared" si="1565"/>
        <v>0</v>
      </c>
      <c r="S263" s="52">
        <f>'[9]NAW4 - Refurb - NPgN'!S260</f>
        <v>0</v>
      </c>
      <c r="T263" s="52">
        <f>'[9]NAW4 - Refurb - NPgN'!T260</f>
        <v>0</v>
      </c>
      <c r="U263" s="52">
        <f>'[9]NAW4 - Refurb - NPgN'!U260</f>
        <v>0</v>
      </c>
      <c r="V263" s="52">
        <f>'[9]NAW4 - Refurb - NPgN'!V260</f>
        <v>0</v>
      </c>
      <c r="W263" s="52">
        <f>'[9]NAW4 - Refurb - NPgN'!W260</f>
        <v>0</v>
      </c>
      <c r="X263" s="59">
        <f t="shared" si="1566"/>
        <v>0</v>
      </c>
      <c r="Y263" s="52">
        <f>'[9]NAW4 - Refurb - NPgN'!Y260</f>
        <v>0</v>
      </c>
      <c r="Z263" s="52">
        <f>'[9]NAW4 - Refurb - NPgN'!Z260</f>
        <v>0</v>
      </c>
      <c r="AA263" s="52">
        <f>'[9]NAW4 - Refurb - NPgN'!AA260</f>
        <v>0</v>
      </c>
      <c r="AB263" s="52">
        <f>'[9]NAW4 - Refurb - NPgN'!AB260</f>
        <v>0</v>
      </c>
      <c r="AC263" s="52">
        <f>'[9]NAW4 - Refurb - NPgN'!AC260</f>
        <v>0</v>
      </c>
      <c r="AD263" s="59">
        <f t="shared" si="1567"/>
        <v>0</v>
      </c>
      <c r="AE263" s="52">
        <f>'[9]NAW4 - Refurb - NPgN'!AE260</f>
        <v>0</v>
      </c>
      <c r="AF263" s="52">
        <f>'[9]NAW4 - Refurb - NPgN'!AF260</f>
        <v>0</v>
      </c>
      <c r="AG263" s="52">
        <f>'[9]NAW4 - Refurb - NPgN'!AG260</f>
        <v>0</v>
      </c>
      <c r="AH263" s="52">
        <f>'[9]NAW4 - Refurb - NPgN'!AH260</f>
        <v>0</v>
      </c>
      <c r="AI263" s="52">
        <f>'[9]NAW4 - Refurb - NPgN'!AI260</f>
        <v>0</v>
      </c>
      <c r="AJ263" s="59">
        <f t="shared" si="1568"/>
        <v>0</v>
      </c>
      <c r="AK263" s="52">
        <f>'[9]NAW4 - Refurb - NPgN'!AK260</f>
        <v>0</v>
      </c>
      <c r="AL263" s="52">
        <f>'[9]NAW4 - Refurb - NPgN'!AL260</f>
        <v>0</v>
      </c>
      <c r="AM263" s="52">
        <f>'[9]NAW4 - Refurb - NPgN'!AM260</f>
        <v>0</v>
      </c>
      <c r="AN263" s="52">
        <f>'[9]NAW4 - Refurb - NPgN'!AN260</f>
        <v>0</v>
      </c>
      <c r="AO263" s="52">
        <f>'[9]NAW4 - Refurb - NPgN'!AO260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'NPgN - Probs. of Failure'!O$66</f>
        <v>0</v>
      </c>
      <c r="BF263" s="172">
        <f>'NPgN - Probs. of Failure'!P$66</f>
        <v>0</v>
      </c>
      <c r="BG263" s="172">
        <f>'NPgN - Probs. of Failure'!Q$66</f>
        <v>0</v>
      </c>
      <c r="BH263" s="172">
        <f>'NPgN - Probs. of Failure'!R$66</f>
        <v>0</v>
      </c>
      <c r="BI263" s="172">
        <f>'NPgN - Probs. of Failure'!S$66</f>
        <v>0</v>
      </c>
      <c r="BJ263" s="176"/>
      <c r="BK263" s="6"/>
      <c r="BL263" s="58" t="s">
        <v>29</v>
      </c>
      <c r="BM263" s="242">
        <f>IFERROR($BM4*'NPgN - Average Cons. of Failure'!$Q$66,0)</f>
        <v>0</v>
      </c>
      <c r="BN263" s="242">
        <f>IFERROR($BM4*'NPgN - Average Cons. of Failure'!$Q$66,0)</f>
        <v>0</v>
      </c>
      <c r="BO263" s="242">
        <f>IFERROR($BM4*'NPgN - Average Cons. of Failure'!$Q$66,0)</f>
        <v>0</v>
      </c>
      <c r="BP263" s="242">
        <f>IFERROR($BM4*'NPgN - Average Cons. of Failure'!$Q$66,0)</f>
        <v>0</v>
      </c>
      <c r="BQ263" s="242">
        <f>IFERROR($BM4*'NPgN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NPgN'!G261</f>
        <v>0</v>
      </c>
      <c r="H264" s="52">
        <f>'[9]NAW4 - Refurb - NPgN'!H261</f>
        <v>0</v>
      </c>
      <c r="I264" s="52">
        <f>'[9]NAW4 - Refurb - NPgN'!I261</f>
        <v>0</v>
      </c>
      <c r="J264" s="52">
        <f>'[9]NAW4 - Refurb - NPgN'!J261</f>
        <v>0</v>
      </c>
      <c r="K264" s="52">
        <f>'[9]NAW4 - Refurb - NPgN'!K261</f>
        <v>0</v>
      </c>
      <c r="L264" s="59">
        <f t="shared" si="1564"/>
        <v>0</v>
      </c>
      <c r="M264" s="52">
        <f>'[9]NAW4 - Refurb - NPgN'!M261</f>
        <v>0</v>
      </c>
      <c r="N264" s="52">
        <f>'[9]NAW4 - Refurb - NPgN'!N261</f>
        <v>0</v>
      </c>
      <c r="O264" s="52">
        <f>'[9]NAW4 - Refurb - NPgN'!O261</f>
        <v>0</v>
      </c>
      <c r="P264" s="52">
        <f>'[9]NAW4 - Refurb - NPgN'!P261</f>
        <v>0</v>
      </c>
      <c r="Q264" s="52">
        <f>'[9]NAW4 - Refurb - NPgN'!Q261</f>
        <v>0</v>
      </c>
      <c r="R264" s="59">
        <f t="shared" si="1565"/>
        <v>0</v>
      </c>
      <c r="S264" s="52">
        <f>'[9]NAW4 - Refurb - NPgN'!S261</f>
        <v>0</v>
      </c>
      <c r="T264" s="52">
        <f>'[9]NAW4 - Refurb - NPgN'!T261</f>
        <v>0</v>
      </c>
      <c r="U264" s="52">
        <f>'[9]NAW4 - Refurb - NPgN'!U261</f>
        <v>0</v>
      </c>
      <c r="V264" s="52">
        <f>'[9]NAW4 - Refurb - NPgN'!V261</f>
        <v>0</v>
      </c>
      <c r="W264" s="52">
        <f>'[9]NAW4 - Refurb - NPgN'!W261</f>
        <v>0</v>
      </c>
      <c r="X264" s="59">
        <f t="shared" si="1566"/>
        <v>0</v>
      </c>
      <c r="Y264" s="52">
        <f>'[9]NAW4 - Refurb - NPgN'!Y261</f>
        <v>0</v>
      </c>
      <c r="Z264" s="52">
        <f>'[9]NAW4 - Refurb - NPgN'!Z261</f>
        <v>0</v>
      </c>
      <c r="AA264" s="52">
        <f>'[9]NAW4 - Refurb - NPgN'!AA261</f>
        <v>0</v>
      </c>
      <c r="AB264" s="52">
        <f>'[9]NAW4 - Refurb - NPgN'!AB261</f>
        <v>0</v>
      </c>
      <c r="AC264" s="52">
        <f>'[9]NAW4 - Refurb - NPgN'!AC261</f>
        <v>0</v>
      </c>
      <c r="AD264" s="59">
        <f t="shared" si="1567"/>
        <v>0</v>
      </c>
      <c r="AE264" s="52">
        <f>'[9]NAW4 - Refurb - NPgN'!AE261</f>
        <v>0</v>
      </c>
      <c r="AF264" s="52">
        <f>'[9]NAW4 - Refurb - NPgN'!AF261</f>
        <v>0</v>
      </c>
      <c r="AG264" s="52">
        <f>'[9]NAW4 - Refurb - NPgN'!AG261</f>
        <v>0</v>
      </c>
      <c r="AH264" s="52">
        <f>'[9]NAW4 - Refurb - NPgN'!AH261</f>
        <v>0</v>
      </c>
      <c r="AI264" s="52">
        <f>'[9]NAW4 - Refurb - NPgN'!AI261</f>
        <v>0</v>
      </c>
      <c r="AJ264" s="59">
        <f t="shared" si="1568"/>
        <v>0</v>
      </c>
      <c r="AK264" s="52">
        <f>'[9]NAW4 - Refurb - NPgN'!AK261</f>
        <v>0</v>
      </c>
      <c r="AL264" s="52">
        <f>'[9]NAW4 - Refurb - NPgN'!AL261</f>
        <v>0</v>
      </c>
      <c r="AM264" s="52">
        <f>'[9]NAW4 - Refurb - NPgN'!AM261</f>
        <v>0</v>
      </c>
      <c r="AN264" s="52">
        <f>'[9]NAW4 - Refurb - NPgN'!AN261</f>
        <v>0</v>
      </c>
      <c r="AO264" s="52">
        <f>'[9]NAW4 - Refurb - NPgN'!AO261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'NPgN - Probs. of Failure'!O$66</f>
        <v>0</v>
      </c>
      <c r="BF264" s="172">
        <f>'NPgN - Probs. of Failure'!P$66</f>
        <v>0</v>
      </c>
      <c r="BG264" s="172">
        <f>'NPgN - Probs. of Failure'!Q$66</f>
        <v>0</v>
      </c>
      <c r="BH264" s="172">
        <f>'NPgN - Probs. of Failure'!R$66</f>
        <v>0</v>
      </c>
      <c r="BI264" s="172">
        <f>'NPgN - Probs. of Failure'!S$66</f>
        <v>0</v>
      </c>
      <c r="BJ264" s="176"/>
      <c r="BK264" s="6"/>
      <c r="BL264" s="58" t="s">
        <v>30</v>
      </c>
      <c r="BM264" s="242">
        <f>IFERROR($BM5*'NPgN - Average Cons. of Failure'!$Q$66,0)</f>
        <v>0</v>
      </c>
      <c r="BN264" s="242">
        <f>IFERROR($BM5*'NPgN - Average Cons. of Failure'!$Q$66,0)</f>
        <v>0</v>
      </c>
      <c r="BO264" s="242">
        <f>IFERROR($BM5*'NPgN - Average Cons. of Failure'!$Q$66,0)</f>
        <v>0</v>
      </c>
      <c r="BP264" s="242">
        <f>IFERROR($BM5*'NPgN - Average Cons. of Failure'!$Q$66,0)</f>
        <v>0</v>
      </c>
      <c r="BQ264" s="242">
        <f>IFERROR($BM5*'NPgN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241438.95689045233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241438.95689045233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79461.557065905406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63119.104320559964</v>
      </c>
      <c r="I269" s="66">
        <f t="shared" si="1593"/>
        <v>62690.879646809</v>
      </c>
      <c r="J269" s="66">
        <f t="shared" si="1593"/>
        <v>28331.163337989692</v>
      </c>
      <c r="K269" s="66">
        <f t="shared" si="1593"/>
        <v>7836.2525191882551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72340.873179579023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62950.988739128552</v>
      </c>
      <c r="O269" s="66">
        <f t="shared" si="1594"/>
        <v>64146.403673913941</v>
      </c>
      <c r="P269" s="66">
        <f t="shared" si="1594"/>
        <v>31275.619920022877</v>
      </c>
      <c r="Q269" s="66">
        <f t="shared" si="1594"/>
        <v>11650.055081564356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382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727.82665102088708</v>
      </c>
      <c r="U269" s="66">
        <f t="shared" si="1595"/>
        <v>-187.19258647729953</v>
      </c>
      <c r="V269" s="66">
        <f t="shared" si="1595"/>
        <v>-148.68149771667012</v>
      </c>
      <c r="W269" s="66">
        <f t="shared" si="1595"/>
        <v>-773.95256682691752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69731.961172741881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33024.191043777726</v>
      </c>
      <c r="AA269" s="66">
        <f t="shared" si="1596"/>
        <v>68678.0297506223</v>
      </c>
      <c r="AB269" s="66">
        <f t="shared" si="1596"/>
        <v>56487.44812931589</v>
      </c>
      <c r="AC269" s="66">
        <f t="shared" si="1596"/>
        <v>13538.326793994513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512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1089.2523627479561</v>
      </c>
      <c r="AG269" s="66">
        <f t="shared" si="1597"/>
        <v>-162.956995092954</v>
      </c>
      <c r="AH269" s="66">
        <f t="shared" si="1597"/>
        <v>-350.61168238835921</v>
      </c>
      <c r="AI269" s="66">
        <f t="shared" si="1597"/>
        <v>-1087.6836852666429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60791.025282147712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29640.071337545265</v>
      </c>
      <c r="AM269" s="66">
        <f t="shared" si="1598"/>
        <v>61151.997489596193</v>
      </c>
      <c r="AN269" s="66">
        <f t="shared" si="1598"/>
        <v>58228.255069553627</v>
      </c>
      <c r="AO269" s="66">
        <f t="shared" si="1598"/>
        <v>31648.607711609511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289291.08102770441</v>
      </c>
      <c r="CD269" s="198">
        <f t="shared" ref="CD269:CH269" si="1601">CD53+CD105+CD172+CD234+CD266</f>
        <v>1043296.3481249532</v>
      </c>
      <c r="CE269" s="198">
        <f t="shared" si="1601"/>
        <v>1033139.1761802918</v>
      </c>
      <c r="CF269" s="198">
        <f t="shared" si="1601"/>
        <v>1044766.1918544602</v>
      </c>
      <c r="CG269" s="198">
        <f t="shared" si="1601"/>
        <v>1069924.5422927507</v>
      </c>
      <c r="CH269" s="198">
        <f t="shared" si="1601"/>
        <v>4480417.3394801607</v>
      </c>
      <c r="CI269" s="68"/>
      <c r="CJ269" s="68"/>
      <c r="CK269" s="198">
        <f>CK53+CK105+CK172+CK234+CK266</f>
        <v>323614.22785232763</v>
      </c>
      <c r="CL269" s="198">
        <f t="shared" ref="CL269:CP269" si="1602">CL53+CL105+CL172+CL234+CL266</f>
        <v>1033366.9348430533</v>
      </c>
      <c r="CM269" s="198">
        <f t="shared" si="1602"/>
        <v>889873.98771728296</v>
      </c>
      <c r="CN269" s="198">
        <f t="shared" si="1602"/>
        <v>813938.08093268517</v>
      </c>
      <c r="CO269" s="198">
        <f t="shared" si="1602"/>
        <v>546809.70953362144</v>
      </c>
      <c r="CP269" s="198">
        <f t="shared" si="1602"/>
        <v>3607602.9408789705</v>
      </c>
      <c r="CS269" s="198">
        <f>CS53+CS105+CS172+CS234+CS266</f>
        <v>293306.47989796434</v>
      </c>
      <c r="CT269" s="198">
        <f t="shared" ref="CT269:CW269" si="1603">CT53+CT105+CT172+CT234+CT266</f>
        <v>881979.09633751819</v>
      </c>
      <c r="CU269" s="198">
        <f t="shared" si="1603"/>
        <v>1206891.8859862851</v>
      </c>
      <c r="CV269" s="198">
        <f t="shared" si="1603"/>
        <v>1428747.7622024803</v>
      </c>
      <c r="CW269" s="198">
        <f t="shared" si="1603"/>
        <v>1489088.1258878598</v>
      </c>
      <c r="CX269" s="198">
        <f>CX53+CX105+CX172+CX234+CX266</f>
        <v>5300013.3503121082</v>
      </c>
      <c r="CY269" s="6"/>
      <c r="CZ269" s="6"/>
      <c r="DA269" s="198">
        <f>DA53+DA105+DA172+DA234+DA266</f>
        <v>293852.56531260215</v>
      </c>
      <c r="DB269" s="198">
        <f t="shared" ref="DB269:DE269" si="1604">DB53+DB105+DB172+DB234+DB266</f>
        <v>885019.85455001297</v>
      </c>
      <c r="DC269" s="198">
        <f t="shared" si="1604"/>
        <v>1197741.2262331073</v>
      </c>
      <c r="DD269" s="198">
        <f t="shared" si="1604"/>
        <v>1416605.8703963566</v>
      </c>
      <c r="DE269" s="198">
        <f t="shared" si="1604"/>
        <v>1484693.5732502874</v>
      </c>
      <c r="DF269" s="198">
        <f>DF53+DF105+DF172+DF234+DF266</f>
        <v>5277913.0897423672</v>
      </c>
      <c r="DG269" s="6"/>
      <c r="DH269" s="6"/>
      <c r="DI269" s="198">
        <f>DI53+DI105+DI172+DI234+DI266</f>
        <v>273409.92041703325</v>
      </c>
      <c r="DJ269" s="198">
        <f t="shared" ref="DJ269:DM269" si="1605">DJ53+DJ105+DJ172+DJ234+DJ266</f>
        <v>805539.05992557376</v>
      </c>
      <c r="DK269" s="198">
        <f t="shared" si="1605"/>
        <v>1306005.0329353209</v>
      </c>
      <c r="DL269" s="198">
        <f t="shared" si="1605"/>
        <v>1567732.6141990777</v>
      </c>
      <c r="DM269" s="198">
        <f t="shared" si="1605"/>
        <v>2818178.0978880962</v>
      </c>
      <c r="DN269" s="198">
        <f>DN53+DN105+DN172+DN234+DN266</f>
        <v>6770864.7253651023</v>
      </c>
      <c r="DO269" s="6"/>
      <c r="DP269" s="6"/>
      <c r="DQ269" s="198">
        <f>DQ53+DQ105+DQ172+DQ234+DQ266</f>
        <v>273956.00583167106</v>
      </c>
      <c r="DR269" s="198">
        <f t="shared" ref="DR269:DU269" si="1606">DR53+DR105+DR172+DR234+DR266</f>
        <v>810301.12834942853</v>
      </c>
      <c r="DS269" s="198">
        <f t="shared" si="1606"/>
        <v>1305430.5982408456</v>
      </c>
      <c r="DT269" s="198">
        <f t="shared" si="1606"/>
        <v>1561456.1661711973</v>
      </c>
      <c r="DU269" s="198">
        <f t="shared" si="1606"/>
        <v>2745352.1591840275</v>
      </c>
      <c r="DV269" s="198">
        <f>DV53+DV105+DV172+DV234+DV266</f>
        <v>6696496.0577771701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2914.1372636074343</v>
      </c>
      <c r="CD273" s="201">
        <f t="shared" ref="CD273:CH273" si="1607">CD53</f>
        <v>17537.489242671087</v>
      </c>
      <c r="CE273" s="201">
        <f t="shared" si="1607"/>
        <v>75123.298845203666</v>
      </c>
      <c r="CF273" s="201">
        <f t="shared" si="1607"/>
        <v>31046.760379181422</v>
      </c>
      <c r="CG273" s="201">
        <f t="shared" si="1607"/>
        <v>41129.308164712049</v>
      </c>
      <c r="CH273" s="204">
        <f t="shared" si="1607"/>
        <v>167750.99389537566</v>
      </c>
      <c r="CJ273" s="200" t="s">
        <v>22</v>
      </c>
      <c r="CK273" s="201">
        <f>CK53</f>
        <v>3226.9989489839022</v>
      </c>
      <c r="CL273" s="201">
        <f t="shared" ref="CL273:CP273" si="1608">CL53</f>
        <v>17415.089033974597</v>
      </c>
      <c r="CM273" s="201">
        <f t="shared" si="1608"/>
        <v>74089.498265589369</v>
      </c>
      <c r="CN273" s="201">
        <f t="shared" si="1608"/>
        <v>26238.210814880262</v>
      </c>
      <c r="CO273" s="201">
        <f t="shared" si="1608"/>
        <v>34188.998791981903</v>
      </c>
      <c r="CP273" s="204">
        <f t="shared" si="1608"/>
        <v>155158.79585541005</v>
      </c>
      <c r="CR273" s="200" t="s">
        <v>22</v>
      </c>
      <c r="CS273" s="201">
        <f>CS53</f>
        <v>2819.3056067534512</v>
      </c>
      <c r="CT273" s="201">
        <f t="shared" ref="CT273:CX273" si="1609">CT53</f>
        <v>3830.0900469164644</v>
      </c>
      <c r="CU273" s="201">
        <f t="shared" si="1609"/>
        <v>52614.671911321842</v>
      </c>
      <c r="CV273" s="201">
        <f t="shared" si="1609"/>
        <v>169288.34322369072</v>
      </c>
      <c r="CW273" s="201">
        <f t="shared" si="1609"/>
        <v>55964.024933525536</v>
      </c>
      <c r="CX273" s="204">
        <f t="shared" si="1609"/>
        <v>284516.435722208</v>
      </c>
      <c r="CY273" s="6"/>
      <c r="CZ273" s="200" t="s">
        <v>22</v>
      </c>
      <c r="DA273" s="201">
        <f>DA53</f>
        <v>2819.3056067534512</v>
      </c>
      <c r="DB273" s="201">
        <f t="shared" ref="DB273:DF273" si="1610">DB53</f>
        <v>3830.0900469164644</v>
      </c>
      <c r="DC273" s="201">
        <f t="shared" si="1610"/>
        <v>52614.671911321842</v>
      </c>
      <c r="DD273" s="201">
        <f t="shared" si="1610"/>
        <v>169288.34322369072</v>
      </c>
      <c r="DE273" s="201">
        <f t="shared" si="1610"/>
        <v>55964.024933525536</v>
      </c>
      <c r="DF273" s="204">
        <f t="shared" si="1610"/>
        <v>284516.435722208</v>
      </c>
      <c r="DG273" s="6"/>
      <c r="DH273" s="200" t="s">
        <v>22</v>
      </c>
      <c r="DI273" s="201">
        <f>DI53</f>
        <v>2488.6917295507769</v>
      </c>
      <c r="DJ273" s="201">
        <f t="shared" ref="DJ273:DN273" si="1611">DJ53</f>
        <v>2941.8775434731442</v>
      </c>
      <c r="DK273" s="201">
        <f t="shared" si="1611"/>
        <v>42538.827163422146</v>
      </c>
      <c r="DL273" s="201">
        <f t="shared" si="1611"/>
        <v>167951.64107522176</v>
      </c>
      <c r="DM273" s="201">
        <f t="shared" si="1611"/>
        <v>132471.79354420616</v>
      </c>
      <c r="DN273" s="204">
        <f t="shared" si="1611"/>
        <v>348392.831055874</v>
      </c>
      <c r="DO273" s="6"/>
      <c r="DP273" s="200" t="s">
        <v>22</v>
      </c>
      <c r="DQ273" s="201">
        <f>DQ53</f>
        <v>2488.6917295507769</v>
      </c>
      <c r="DR273" s="201">
        <f t="shared" ref="DR273:DV273" si="1612">DR53</f>
        <v>2941.8775434731442</v>
      </c>
      <c r="DS273" s="201">
        <f t="shared" si="1612"/>
        <v>42538.827163422146</v>
      </c>
      <c r="DT273" s="201">
        <f t="shared" si="1612"/>
        <v>167951.64107522176</v>
      </c>
      <c r="DU273" s="201">
        <f t="shared" si="1612"/>
        <v>132471.79354420616</v>
      </c>
      <c r="DV273" s="204">
        <f t="shared" si="1612"/>
        <v>348392.831055874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175382.63931906316</v>
      </c>
      <c r="CD274" s="201">
        <f t="shared" ref="CD274:CH274" si="1613">CD105</f>
        <v>581305.56641501188</v>
      </c>
      <c r="CE274" s="201">
        <f t="shared" si="1613"/>
        <v>559136.2653989672</v>
      </c>
      <c r="CF274" s="201">
        <f t="shared" si="1613"/>
        <v>551528.60679157311</v>
      </c>
      <c r="CG274" s="201">
        <f t="shared" si="1613"/>
        <v>728259.37791777204</v>
      </c>
      <c r="CH274" s="204">
        <f t="shared" si="1613"/>
        <v>2595612.4558423874</v>
      </c>
      <c r="CJ274" s="200" t="s">
        <v>34</v>
      </c>
      <c r="CK274" s="201">
        <f>CK105</f>
        <v>184805.4624160353</v>
      </c>
      <c r="CL274" s="201">
        <f t="shared" ref="CL274:CP274" si="1614">CL105</f>
        <v>571590.34042572591</v>
      </c>
      <c r="CM274" s="201">
        <f t="shared" si="1614"/>
        <v>446235.1459329077</v>
      </c>
      <c r="CN274" s="201">
        <f t="shared" si="1614"/>
        <v>418532.10621739551</v>
      </c>
      <c r="CO274" s="201">
        <f t="shared" si="1614"/>
        <v>315374.08258292236</v>
      </c>
      <c r="CP274" s="204">
        <f t="shared" si="1614"/>
        <v>1936537.1375749868</v>
      </c>
      <c r="CR274" s="200" t="s">
        <v>34</v>
      </c>
      <c r="CS274" s="201">
        <f>CS105</f>
        <v>165313.1682557209</v>
      </c>
      <c r="CT274" s="201">
        <f t="shared" ref="CT274:CX274" si="1615">CT105</f>
        <v>461868.35053313087</v>
      </c>
      <c r="CU274" s="201">
        <f t="shared" si="1615"/>
        <v>752265.75482936378</v>
      </c>
      <c r="CV274" s="201">
        <f t="shared" si="1615"/>
        <v>665127.90309293242</v>
      </c>
      <c r="CW274" s="201">
        <f t="shared" si="1615"/>
        <v>932181.51367885794</v>
      </c>
      <c r="CX274" s="204">
        <f t="shared" si="1615"/>
        <v>2976756.6903900062</v>
      </c>
      <c r="CY274" s="6"/>
      <c r="CZ274" s="200" t="s">
        <v>34</v>
      </c>
      <c r="DA274" s="201">
        <f>DA105</f>
        <v>165313.1682557209</v>
      </c>
      <c r="DB274" s="201">
        <f t="shared" ref="DB274:DF274" si="1616">DB105</f>
        <v>461868.35053313087</v>
      </c>
      <c r="DC274" s="201">
        <f t="shared" si="1616"/>
        <v>752265.75482936378</v>
      </c>
      <c r="DD274" s="201">
        <f t="shared" si="1616"/>
        <v>665127.90309293242</v>
      </c>
      <c r="DE274" s="201">
        <f t="shared" si="1616"/>
        <v>932181.51367885794</v>
      </c>
      <c r="DF274" s="204">
        <f t="shared" si="1616"/>
        <v>2976756.6903900062</v>
      </c>
      <c r="DG274" s="6"/>
      <c r="DH274" s="200" t="s">
        <v>34</v>
      </c>
      <c r="DI274" s="201">
        <f>DI105</f>
        <v>147893.20386679369</v>
      </c>
      <c r="DJ274" s="201">
        <f t="shared" ref="DJ274:DN274" si="1617">DJ105</f>
        <v>435991.77297160449</v>
      </c>
      <c r="DK274" s="201">
        <f t="shared" si="1617"/>
        <v>827790.34485514415</v>
      </c>
      <c r="DL274" s="201">
        <f t="shared" si="1617"/>
        <v>766675.75772161351</v>
      </c>
      <c r="DM274" s="201">
        <f t="shared" si="1617"/>
        <v>1656810.4036542289</v>
      </c>
      <c r="DN274" s="204">
        <f t="shared" si="1617"/>
        <v>3835161.4830693849</v>
      </c>
      <c r="DO274" s="6"/>
      <c r="DP274" s="200" t="s">
        <v>34</v>
      </c>
      <c r="DQ274" s="201">
        <f>DQ105</f>
        <v>147893.20386679369</v>
      </c>
      <c r="DR274" s="201">
        <f t="shared" ref="DR274:DV274" si="1618">DR105</f>
        <v>435991.77297160449</v>
      </c>
      <c r="DS274" s="201">
        <f t="shared" si="1618"/>
        <v>827790.34485514415</v>
      </c>
      <c r="DT274" s="201">
        <f t="shared" si="1618"/>
        <v>766675.75772161351</v>
      </c>
      <c r="DU274" s="201">
        <f t="shared" si="1618"/>
        <v>1656810.4036542289</v>
      </c>
      <c r="DV274" s="204">
        <f t="shared" si="1618"/>
        <v>3835161.4830693849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44041.948023925397</v>
      </c>
      <c r="CD275" s="202">
        <f t="shared" ref="CD275:CH275" si="1619">CD172</f>
        <v>184376.58465767774</v>
      </c>
      <c r="CE275" s="202">
        <f t="shared" si="1619"/>
        <v>335409.92640110903</v>
      </c>
      <c r="CF275" s="202">
        <f t="shared" si="1619"/>
        <v>371604.8451006792</v>
      </c>
      <c r="CG275" s="202">
        <f t="shared" si="1619"/>
        <v>285154.49550383381</v>
      </c>
      <c r="CH275" s="204">
        <f t="shared" si="1619"/>
        <v>1220587.7996872251</v>
      </c>
      <c r="CJ275" s="200" t="s">
        <v>40</v>
      </c>
      <c r="CK275" s="202">
        <f>CK172</f>
        <v>54231.470816543471</v>
      </c>
      <c r="CL275" s="202">
        <f t="shared" ref="CL275:CP275" si="1620">CL172</f>
        <v>184284.79757376033</v>
      </c>
      <c r="CM275" s="202">
        <f t="shared" si="1620"/>
        <v>306079.65798377397</v>
      </c>
      <c r="CN275" s="202">
        <f t="shared" si="1620"/>
        <v>318684.38608796592</v>
      </c>
      <c r="CO275" s="202">
        <f t="shared" si="1620"/>
        <v>196300.70331277093</v>
      </c>
      <c r="CP275" s="204">
        <f t="shared" si="1620"/>
        <v>1059581.0157748146</v>
      </c>
      <c r="CR275" s="200" t="s">
        <v>40</v>
      </c>
      <c r="CS275" s="202">
        <f>CS172</f>
        <v>46593.143538959775</v>
      </c>
      <c r="CT275" s="202">
        <f t="shared" ref="CT275:CX275" si="1621">CT172</f>
        <v>154526.30429820262</v>
      </c>
      <c r="CU275" s="202">
        <f t="shared" si="1621"/>
        <v>345320.71987882094</v>
      </c>
      <c r="CV275" s="202">
        <f t="shared" si="1621"/>
        <v>542764.28397150617</v>
      </c>
      <c r="CW275" s="202">
        <f t="shared" si="1621"/>
        <v>347393.4833329597</v>
      </c>
      <c r="CX275" s="204">
        <f t="shared" si="1621"/>
        <v>1436597.9350204493</v>
      </c>
      <c r="CY275" s="6"/>
      <c r="CZ275" s="200" t="s">
        <v>40</v>
      </c>
      <c r="DA275" s="202">
        <f>DA172</f>
        <v>46593.143538959775</v>
      </c>
      <c r="DB275" s="202">
        <f t="shared" ref="DB275:DF275" si="1622">DB172</f>
        <v>156560.47632089211</v>
      </c>
      <c r="DC275" s="202">
        <f t="shared" si="1622"/>
        <v>345854.26893740537</v>
      </c>
      <c r="DD275" s="202">
        <f t="shared" si="1622"/>
        <v>530622.39216538228</v>
      </c>
      <c r="DE275" s="202">
        <f t="shared" si="1622"/>
        <v>342998.93069538724</v>
      </c>
      <c r="DF275" s="204">
        <f t="shared" si="1622"/>
        <v>1422629.2116580268</v>
      </c>
      <c r="DG275" s="6"/>
      <c r="DH275" s="200" t="s">
        <v>40</v>
      </c>
      <c r="DI275" s="202">
        <f>DI172</f>
        <v>45227.284345069769</v>
      </c>
      <c r="DJ275" s="202">
        <f t="shared" ref="DJ275:DN275" si="1623">DJ172</f>
        <v>108374.10961554659</v>
      </c>
      <c r="DK275" s="202">
        <f t="shared" si="1623"/>
        <v>368816.70229762589</v>
      </c>
      <c r="DL275" s="202">
        <f t="shared" si="1623"/>
        <v>570699.44246881502</v>
      </c>
      <c r="DM275" s="202">
        <f t="shared" si="1623"/>
        <v>854724.74551787879</v>
      </c>
      <c r="DN275" s="204">
        <f t="shared" si="1623"/>
        <v>1947842.284244936</v>
      </c>
      <c r="DO275" s="6"/>
      <c r="DP275" s="200" t="s">
        <v>40</v>
      </c>
      <c r="DQ275" s="202">
        <f>DQ172</f>
        <v>45227.284345069769</v>
      </c>
      <c r="DR275" s="202">
        <f t="shared" ref="DR275:DV275" si="1624">DR172</f>
        <v>112129.59184959615</v>
      </c>
      <c r="DS275" s="202">
        <f t="shared" si="1624"/>
        <v>377926.47641491267</v>
      </c>
      <c r="DT275" s="202">
        <f t="shared" si="1624"/>
        <v>553584.45342185814</v>
      </c>
      <c r="DU275" s="202">
        <f t="shared" si="1624"/>
        <v>802520.85804307577</v>
      </c>
      <c r="DV275" s="204">
        <f t="shared" si="1624"/>
        <v>1891388.6640745124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66952.35642110843</v>
      </c>
      <c r="CD276" s="201">
        <f t="shared" ref="CD276:CH276" si="1625">CD234</f>
        <v>260076.70780959263</v>
      </c>
      <c r="CE276" s="201">
        <f t="shared" si="1625"/>
        <v>63469.685535011944</v>
      </c>
      <c r="CF276" s="201">
        <f t="shared" si="1625"/>
        <v>90585.979583026405</v>
      </c>
      <c r="CG276" s="201">
        <f t="shared" si="1625"/>
        <v>15381.360706432613</v>
      </c>
      <c r="CH276" s="204">
        <f t="shared" si="1625"/>
        <v>496466.09005517198</v>
      </c>
      <c r="CJ276" s="200" t="s">
        <v>49</v>
      </c>
      <c r="CK276" s="201">
        <f>CK234</f>
        <v>81350.295670764928</v>
      </c>
      <c r="CL276" s="201">
        <f t="shared" ref="CL276:CP276" si="1626">CL234</f>
        <v>260076.70780959263</v>
      </c>
      <c r="CM276" s="201">
        <f t="shared" si="1626"/>
        <v>63469.685535011944</v>
      </c>
      <c r="CN276" s="201">
        <f t="shared" si="1626"/>
        <v>50483.377812443476</v>
      </c>
      <c r="CO276" s="201">
        <f t="shared" si="1626"/>
        <v>945.92484594622078</v>
      </c>
      <c r="CP276" s="204">
        <f t="shared" si="1626"/>
        <v>456325.99167375918</v>
      </c>
      <c r="CR276" s="200" t="s">
        <v>49</v>
      </c>
      <c r="CS276" s="201">
        <f>CS234</f>
        <v>78580.862496530215</v>
      </c>
      <c r="CT276" s="201">
        <f t="shared" ref="CT276:CX276" si="1627">CT234</f>
        <v>261754.35145926819</v>
      </c>
      <c r="CU276" s="201">
        <f t="shared" si="1627"/>
        <v>56690.739366778464</v>
      </c>
      <c r="CV276" s="201">
        <f t="shared" si="1627"/>
        <v>51567.231914351112</v>
      </c>
      <c r="CW276" s="201">
        <f t="shared" si="1627"/>
        <v>153549.10394251667</v>
      </c>
      <c r="CX276" s="204">
        <f t="shared" si="1627"/>
        <v>602142.28917944466</v>
      </c>
      <c r="CY276" s="89"/>
      <c r="CZ276" s="200" t="s">
        <v>49</v>
      </c>
      <c r="DA276" s="201">
        <f>DA234</f>
        <v>79126.947911168056</v>
      </c>
      <c r="DB276" s="201">
        <f t="shared" ref="DB276:DF276" si="1628">DB234</f>
        <v>262760.93764907354</v>
      </c>
      <c r="DC276" s="201">
        <f t="shared" si="1628"/>
        <v>47006.530555016347</v>
      </c>
      <c r="DD276" s="201">
        <f t="shared" si="1628"/>
        <v>51567.231914351112</v>
      </c>
      <c r="DE276" s="201">
        <f t="shared" si="1628"/>
        <v>153549.10394251667</v>
      </c>
      <c r="DF276" s="204">
        <f t="shared" si="1628"/>
        <v>594010.75197212573</v>
      </c>
      <c r="DG276" s="6"/>
      <c r="DH276" s="200" t="s">
        <v>49</v>
      </c>
      <c r="DI276" s="201">
        <f>DI234</f>
        <v>77800.740475619037</v>
      </c>
      <c r="DJ276" s="201">
        <f t="shared" ref="DJ276:DN276" si="1629">DJ234</f>
        <v>258231.29979494947</v>
      </c>
      <c r="DK276" s="201">
        <f t="shared" si="1629"/>
        <v>66859.158619128691</v>
      </c>
      <c r="DL276" s="201">
        <f t="shared" si="1629"/>
        <v>62405.772933427594</v>
      </c>
      <c r="DM276" s="201">
        <f t="shared" si="1629"/>
        <v>174171.15517178294</v>
      </c>
      <c r="DN276" s="204">
        <f t="shared" si="1629"/>
        <v>639468.12699490774</v>
      </c>
      <c r="DO276" s="6"/>
      <c r="DP276" s="200" t="s">
        <v>49</v>
      </c>
      <c r="DQ276" s="201">
        <f>DQ234</f>
        <v>78346.825890256863</v>
      </c>
      <c r="DR276" s="201">
        <f t="shared" ref="DR276:DV276" si="1630">DR234</f>
        <v>259237.88598475483</v>
      </c>
      <c r="DS276" s="201">
        <f t="shared" si="1630"/>
        <v>57174.949807366575</v>
      </c>
      <c r="DT276" s="201">
        <f t="shared" si="1630"/>
        <v>73244.313952504061</v>
      </c>
      <c r="DU276" s="201">
        <f t="shared" si="1630"/>
        <v>153549.10394251667</v>
      </c>
      <c r="DV276" s="204">
        <f t="shared" si="1630"/>
        <v>621553.07957739895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289291.08102770441</v>
      </c>
      <c r="CD279" s="201">
        <f t="shared" ref="CD279:CH279" si="1637">SUM(CD273:CD277)</f>
        <v>1043296.3481249532</v>
      </c>
      <c r="CE279" s="201">
        <f t="shared" si="1637"/>
        <v>1033139.1761802918</v>
      </c>
      <c r="CF279" s="201">
        <f t="shared" si="1637"/>
        <v>1044766.1918544602</v>
      </c>
      <c r="CG279" s="201">
        <f t="shared" si="1637"/>
        <v>1069924.5422927507</v>
      </c>
      <c r="CH279" s="204">
        <f t="shared" si="1637"/>
        <v>4480417.3394801607</v>
      </c>
      <c r="CJ279" s="203" t="s">
        <v>23</v>
      </c>
      <c r="CK279" s="201">
        <f>SUM(CK273:CK277)</f>
        <v>323614.22785232763</v>
      </c>
      <c r="CL279" s="201">
        <f t="shared" ref="CL279:CP279" si="1638">SUM(CL273:CL277)</f>
        <v>1033366.9348430533</v>
      </c>
      <c r="CM279" s="201">
        <f t="shared" si="1638"/>
        <v>889873.98771728296</v>
      </c>
      <c r="CN279" s="201">
        <f t="shared" si="1638"/>
        <v>813938.08093268517</v>
      </c>
      <c r="CO279" s="201">
        <f t="shared" si="1638"/>
        <v>546809.70953362144</v>
      </c>
      <c r="CP279" s="204">
        <f t="shared" si="1638"/>
        <v>3607602.9408789705</v>
      </c>
      <c r="CR279" s="203" t="s">
        <v>23</v>
      </c>
      <c r="CS279" s="201">
        <f>SUM(CS273:CS277)</f>
        <v>293306.47989796434</v>
      </c>
      <c r="CT279" s="201">
        <f t="shared" ref="CT279:CX279" si="1639">SUM(CT273:CT277)</f>
        <v>881979.09633751819</v>
      </c>
      <c r="CU279" s="201">
        <f t="shared" si="1639"/>
        <v>1206891.8859862851</v>
      </c>
      <c r="CV279" s="201">
        <f t="shared" si="1639"/>
        <v>1428747.7622024803</v>
      </c>
      <c r="CW279" s="201">
        <f t="shared" si="1639"/>
        <v>1489088.1258878598</v>
      </c>
      <c r="CX279" s="204">
        <f t="shared" si="1639"/>
        <v>5300013.3503121082</v>
      </c>
      <c r="CY279" s="6"/>
      <c r="CZ279" s="203" t="s">
        <v>23</v>
      </c>
      <c r="DA279" s="201">
        <f>SUM(DA273:DA277)</f>
        <v>293852.56531260215</v>
      </c>
      <c r="DB279" s="201">
        <f t="shared" ref="DB279:DF279" si="1640">SUM(DB273:DB277)</f>
        <v>885019.85455001297</v>
      </c>
      <c r="DC279" s="201">
        <f t="shared" si="1640"/>
        <v>1197741.2262331073</v>
      </c>
      <c r="DD279" s="201">
        <f t="shared" si="1640"/>
        <v>1416605.8703963566</v>
      </c>
      <c r="DE279" s="201">
        <f t="shared" si="1640"/>
        <v>1484693.5732502874</v>
      </c>
      <c r="DF279" s="204">
        <f t="shared" si="1640"/>
        <v>5277913.0897423672</v>
      </c>
      <c r="DG279" s="6"/>
      <c r="DH279" s="203" t="s">
        <v>23</v>
      </c>
      <c r="DI279" s="201">
        <f>SUM(DI273:DI277)</f>
        <v>273409.92041703325</v>
      </c>
      <c r="DJ279" s="201">
        <f t="shared" ref="DJ279:DN279" si="1641">SUM(DJ273:DJ277)</f>
        <v>805539.05992557376</v>
      </c>
      <c r="DK279" s="201">
        <f t="shared" si="1641"/>
        <v>1306005.0329353209</v>
      </c>
      <c r="DL279" s="201">
        <f t="shared" si="1641"/>
        <v>1567732.6141990777</v>
      </c>
      <c r="DM279" s="201">
        <f t="shared" si="1641"/>
        <v>2818178.0978880962</v>
      </c>
      <c r="DN279" s="204">
        <f t="shared" si="1641"/>
        <v>6770864.7253651023</v>
      </c>
      <c r="DO279" s="6"/>
      <c r="DP279" s="203" t="s">
        <v>23</v>
      </c>
      <c r="DQ279" s="201">
        <f>SUM(DQ273:DQ277)</f>
        <v>273956.00583167106</v>
      </c>
      <c r="DR279" s="201">
        <f t="shared" ref="DR279:DV279" si="1642">SUM(DR273:DR277)</f>
        <v>810301.12834942853</v>
      </c>
      <c r="DS279" s="201">
        <f t="shared" si="1642"/>
        <v>1305430.5982408456</v>
      </c>
      <c r="DT279" s="201">
        <f t="shared" si="1642"/>
        <v>1561456.1661711973</v>
      </c>
      <c r="DU279" s="201">
        <f t="shared" si="1642"/>
        <v>2745352.1591840275</v>
      </c>
      <c r="DV279" s="204">
        <f t="shared" si="1642"/>
        <v>6696496.0577771701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0</v>
      </c>
      <c r="C9" s="211"/>
      <c r="D9" s="288" t="s">
        <v>1</v>
      </c>
      <c r="E9" s="289"/>
      <c r="F9" s="21"/>
      <c r="G9" s="279" t="s">
        <v>2</v>
      </c>
      <c r="H9" s="280"/>
      <c r="I9" s="280"/>
      <c r="J9" s="280"/>
      <c r="K9" s="280"/>
      <c r="L9" s="281"/>
      <c r="M9" s="279" t="s">
        <v>3</v>
      </c>
      <c r="N9" s="280"/>
      <c r="O9" s="280"/>
      <c r="P9" s="280"/>
      <c r="Q9" s="280"/>
      <c r="R9" s="281"/>
      <c r="S9" s="279" t="s">
        <v>4</v>
      </c>
      <c r="T9" s="280"/>
      <c r="U9" s="280"/>
      <c r="V9" s="280"/>
      <c r="W9" s="280"/>
      <c r="X9" s="281"/>
      <c r="Y9" s="279" t="s">
        <v>5</v>
      </c>
      <c r="Z9" s="280"/>
      <c r="AA9" s="280"/>
      <c r="AB9" s="280"/>
      <c r="AC9" s="280"/>
      <c r="AD9" s="281"/>
      <c r="AE9" s="279" t="s">
        <v>6</v>
      </c>
      <c r="AF9" s="280"/>
      <c r="AG9" s="280"/>
      <c r="AH9" s="280"/>
      <c r="AI9" s="280"/>
      <c r="AJ9" s="281"/>
      <c r="AK9" s="279" t="s">
        <v>7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105</v>
      </c>
      <c r="BF9" s="280"/>
      <c r="BG9" s="280"/>
      <c r="BH9" s="280"/>
      <c r="BI9" s="280"/>
      <c r="BJ9" s="281"/>
      <c r="BL9" s="21"/>
      <c r="BM9" s="279" t="s">
        <v>106</v>
      </c>
      <c r="BN9" s="280"/>
      <c r="BO9" s="280"/>
      <c r="BP9" s="280"/>
      <c r="BQ9" s="280"/>
      <c r="BR9" s="281"/>
      <c r="BT9" s="21"/>
      <c r="BU9" s="279" t="s">
        <v>107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8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'[9]NAW7 - HVP - NPgN'!G10</f>
        <v>0</v>
      </c>
      <c r="H13" s="52">
        <f>'[9]NAW7 - HVP - NPgN'!H10</f>
        <v>0</v>
      </c>
      <c r="I13" s="52">
        <f>'[9]NAW7 - HVP - NPgN'!I10</f>
        <v>0</v>
      </c>
      <c r="J13" s="52">
        <f>'[9]NAW7 - HVP - NPgN'!J10</f>
        <v>0</v>
      </c>
      <c r="K13" s="52">
        <f>'[9]NAW7 - HVP - NPgN'!K10</f>
        <v>0</v>
      </c>
      <c r="L13" s="53">
        <f>SUM(G13:K13)</f>
        <v>0</v>
      </c>
      <c r="M13" s="52">
        <f>'[9]NAW7 - HVP - NPgN'!M10</f>
        <v>0</v>
      </c>
      <c r="N13" s="52">
        <f>'[9]NAW7 - HVP - NPgN'!N10</f>
        <v>0</v>
      </c>
      <c r="O13" s="52">
        <f>'[9]NAW7 - HVP - NPgN'!O10</f>
        <v>0</v>
      </c>
      <c r="P13" s="52">
        <f>'[9]NAW7 - HVP - NPgN'!P10</f>
        <v>0</v>
      </c>
      <c r="Q13" s="52">
        <f>'[9]NAW7 - HVP - NPgN'!Q10</f>
        <v>0</v>
      </c>
      <c r="R13" s="53">
        <f>SUM(M13:Q13)</f>
        <v>0</v>
      </c>
      <c r="S13" s="52">
        <f>'[9]NAW7 - HVP - NPgN'!S10</f>
        <v>0</v>
      </c>
      <c r="T13" s="52">
        <f>'[9]NAW7 - HVP - NPgN'!T10</f>
        <v>0</v>
      </c>
      <c r="U13" s="52">
        <f>'[9]NAW7 - HVP - NPgN'!U10</f>
        <v>0</v>
      </c>
      <c r="V13" s="52">
        <f>'[9]NAW7 - HVP - NPgN'!V10</f>
        <v>0</v>
      </c>
      <c r="W13" s="52">
        <f>'[9]NAW7 - HVP - NPgN'!W10</f>
        <v>0</v>
      </c>
      <c r="X13" s="53">
        <f>SUM(S13:W13)</f>
        <v>0</v>
      </c>
      <c r="Y13" s="54">
        <f>'[9]NAW7 - HVP - NPgN'!Y10</f>
        <v>0</v>
      </c>
      <c r="Z13" s="54">
        <f>'[9]NAW7 - HVP - NPgN'!Z10</f>
        <v>0</v>
      </c>
      <c r="AA13" s="54">
        <f>'[9]NAW7 - HVP - NPgN'!AA10</f>
        <v>0</v>
      </c>
      <c r="AB13" s="54">
        <f>'[9]NAW7 - HVP - NPgN'!AB10</f>
        <v>0</v>
      </c>
      <c r="AC13" s="54">
        <f>'[9]NAW7 - HVP - NPgN'!AC10</f>
        <v>0</v>
      </c>
      <c r="AD13" s="53">
        <f>SUM(Y13:AC13)</f>
        <v>0</v>
      </c>
      <c r="AE13" s="54">
        <f>'[9]NAW7 - HVP - NPgN'!AE10</f>
        <v>0</v>
      </c>
      <c r="AF13" s="54">
        <f>'[9]NAW7 - HVP - NPgN'!AF10</f>
        <v>0</v>
      </c>
      <c r="AG13" s="54">
        <f>'[9]NAW7 - HVP - NPgN'!AG10</f>
        <v>0</v>
      </c>
      <c r="AH13" s="54">
        <f>'[9]NAW7 - HVP - NPgN'!AH10</f>
        <v>0</v>
      </c>
      <c r="AI13" s="54">
        <f>'[9]NAW7 - HVP - NPgN'!AI10</f>
        <v>0</v>
      </c>
      <c r="AJ13" s="53">
        <f>SUM(AE13:AI13)</f>
        <v>0</v>
      </c>
      <c r="AK13" s="54">
        <f>'[9]NAW7 - HVP - NPgN'!AK10</f>
        <v>0</v>
      </c>
      <c r="AL13" s="54">
        <f>'[9]NAW7 - HVP - NPgN'!AL10</f>
        <v>0</v>
      </c>
      <c r="AM13" s="54">
        <f>'[9]NAW7 - HVP - NPgN'!AM10</f>
        <v>0</v>
      </c>
      <c r="AN13" s="54">
        <f>'[9]NAW7 - HVP - NPgN'!AN10</f>
        <v>0</v>
      </c>
      <c r="AO13" s="54">
        <f>'[9]NAW7 - HVP - NPgN'!AO10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'NPgN - Probs. of Failure'!O$10</f>
        <v>0</v>
      </c>
      <c r="BF13" s="172">
        <f>'NPgN - Probs. of Failure'!P$10</f>
        <v>0</v>
      </c>
      <c r="BG13" s="172">
        <f>'NPgN - Probs. of Failure'!Q$10</f>
        <v>0</v>
      </c>
      <c r="BH13" s="172">
        <f>'NPgN - Probs. of Failure'!R$10</f>
        <v>0</v>
      </c>
      <c r="BI13" s="172">
        <f>'NPgN - Probs. of Failure'!S$10</f>
        <v>0</v>
      </c>
      <c r="BJ13" s="175"/>
      <c r="BK13" s="24"/>
      <c r="BL13" s="51" t="s">
        <v>25</v>
      </c>
      <c r="BM13" s="194">
        <f>$BM2*'NPgN - Average Cons. of Failure'!$Q$10</f>
        <v>0</v>
      </c>
      <c r="BN13" s="194">
        <f>$BM2*'NPgN - Average Cons. of Failure'!$Q$10</f>
        <v>0</v>
      </c>
      <c r="BO13" s="194">
        <f>$BM2*'NPgN - Average Cons. of Failure'!$Q$10</f>
        <v>0</v>
      </c>
      <c r="BP13" s="194">
        <f>$BM2*'NPgN - Average Cons. of Failure'!$Q$10</f>
        <v>0</v>
      </c>
      <c r="BQ13" s="194">
        <f>$BM2*'NPgN - Average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'[9]NAW7 - HVP - NPgN'!G11</f>
        <v>0</v>
      </c>
      <c r="H14" s="52">
        <f>'[9]NAW7 - HVP - NPgN'!H11</f>
        <v>0</v>
      </c>
      <c r="I14" s="52">
        <f>'[9]NAW7 - HVP - NPgN'!I11</f>
        <v>0</v>
      </c>
      <c r="J14" s="52">
        <f>'[9]NAW7 - HVP - NPgN'!J11</f>
        <v>0</v>
      </c>
      <c r="K14" s="52">
        <f>'[9]NAW7 - HVP - NPgN'!K11</f>
        <v>0</v>
      </c>
      <c r="L14" s="59">
        <f t="shared" ref="L14:L16" si="13">SUM(G14:K14)</f>
        <v>0</v>
      </c>
      <c r="M14" s="52">
        <f>'[9]NAW7 - HVP - NPgN'!M11</f>
        <v>0</v>
      </c>
      <c r="N14" s="52">
        <f>'[9]NAW7 - HVP - NPgN'!N11</f>
        <v>0</v>
      </c>
      <c r="O14" s="52">
        <f>'[9]NAW7 - HVP - NPgN'!O11</f>
        <v>0</v>
      </c>
      <c r="P14" s="52">
        <f>'[9]NAW7 - HVP - NPgN'!P11</f>
        <v>0</v>
      </c>
      <c r="Q14" s="52">
        <f>'[9]NAW7 - HVP - NPgN'!Q11</f>
        <v>0</v>
      </c>
      <c r="R14" s="59">
        <f t="shared" ref="R14:R16" si="14">SUM(M14:Q14)</f>
        <v>0</v>
      </c>
      <c r="S14" s="52">
        <f>'[9]NAW7 - HVP - NPgN'!S11</f>
        <v>0</v>
      </c>
      <c r="T14" s="52">
        <f>'[9]NAW7 - HVP - NPgN'!T11</f>
        <v>0</v>
      </c>
      <c r="U14" s="52">
        <f>'[9]NAW7 - HVP - NPgN'!U11</f>
        <v>0</v>
      </c>
      <c r="V14" s="52">
        <f>'[9]NAW7 - HVP - NPgN'!V11</f>
        <v>0</v>
      </c>
      <c r="W14" s="52">
        <f>'[9]NAW7 - HVP - NPgN'!W11</f>
        <v>0</v>
      </c>
      <c r="X14" s="59">
        <f t="shared" ref="X14:X16" si="15">SUM(S14:W14)</f>
        <v>0</v>
      </c>
      <c r="Y14" s="52">
        <f>'[9]NAW7 - HVP - NPgN'!Y11</f>
        <v>0</v>
      </c>
      <c r="Z14" s="52">
        <f>'[9]NAW7 - HVP - NPgN'!Z11</f>
        <v>0</v>
      </c>
      <c r="AA14" s="52">
        <f>'[9]NAW7 - HVP - NPgN'!AA11</f>
        <v>0</v>
      </c>
      <c r="AB14" s="52">
        <f>'[9]NAW7 - HVP - NPgN'!AB11</f>
        <v>0</v>
      </c>
      <c r="AC14" s="52">
        <f>'[9]NAW7 - HVP - NPgN'!AC11</f>
        <v>0</v>
      </c>
      <c r="AD14" s="59">
        <f t="shared" ref="AD14:AD16" si="16">SUM(Y14:AC14)</f>
        <v>0</v>
      </c>
      <c r="AE14" s="52">
        <f>'[9]NAW7 - HVP - NPgN'!AE11</f>
        <v>0</v>
      </c>
      <c r="AF14" s="52">
        <f>'[9]NAW7 - HVP - NPgN'!AF11</f>
        <v>0</v>
      </c>
      <c r="AG14" s="52">
        <f>'[9]NAW7 - HVP - NPgN'!AG11</f>
        <v>0</v>
      </c>
      <c r="AH14" s="52">
        <f>'[9]NAW7 - HVP - NPgN'!AH11</f>
        <v>0</v>
      </c>
      <c r="AI14" s="52">
        <f>'[9]NAW7 - HVP - NPgN'!AI11</f>
        <v>0</v>
      </c>
      <c r="AJ14" s="59">
        <f t="shared" ref="AJ14:AJ16" si="17">SUM(AE14:AI14)</f>
        <v>0</v>
      </c>
      <c r="AK14" s="52">
        <f>'[9]NAW7 - HVP - NPgN'!AK11</f>
        <v>0</v>
      </c>
      <c r="AL14" s="52">
        <f>'[9]NAW7 - HVP - NPgN'!AL11</f>
        <v>0</v>
      </c>
      <c r="AM14" s="52">
        <f>'[9]NAW7 - HVP - NPgN'!AM11</f>
        <v>0</v>
      </c>
      <c r="AN14" s="52">
        <f>'[9]NAW7 - HVP - NPgN'!AN11</f>
        <v>0</v>
      </c>
      <c r="AO14" s="52">
        <f>'[9]NAW7 - HVP - NPgN'!AO11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'NPgN - Probs. of Failure'!O$10</f>
        <v>0</v>
      </c>
      <c r="BF14" s="172">
        <f>'NPgN - Probs. of Failure'!P$10</f>
        <v>0</v>
      </c>
      <c r="BG14" s="172">
        <f>'NPgN - Probs. of Failure'!Q$10</f>
        <v>0</v>
      </c>
      <c r="BH14" s="172">
        <f>'NPgN - Probs. of Failure'!R$10</f>
        <v>0</v>
      </c>
      <c r="BI14" s="172">
        <f>'NPgN - Probs. of Failure'!S$10</f>
        <v>0</v>
      </c>
      <c r="BJ14" s="176"/>
      <c r="BK14" s="24"/>
      <c r="BL14" s="58" t="s">
        <v>27</v>
      </c>
      <c r="BM14" s="194">
        <f>$BM3*'NPgN - Average Cons. of Failure'!$Q$10</f>
        <v>0</v>
      </c>
      <c r="BN14" s="194">
        <f>$BM3*'NPgN - Average Cons. of Failure'!$Q$10</f>
        <v>0</v>
      </c>
      <c r="BO14" s="194">
        <f>$BM3*'NPgN - Average Cons. of Failure'!$Q$10</f>
        <v>0</v>
      </c>
      <c r="BP14" s="194">
        <f>$BM3*'NPgN - Average Cons. of Failure'!$Q$10</f>
        <v>0</v>
      </c>
      <c r="BQ14" s="194">
        <f>$BM3*'NPgN - Average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'[9]NAW7 - HVP - NPgN'!G12</f>
        <v>0</v>
      </c>
      <c r="H15" s="52">
        <f>'[9]NAW7 - HVP - NPgN'!H12</f>
        <v>0</v>
      </c>
      <c r="I15" s="52">
        <f>'[9]NAW7 - HVP - NPgN'!I12</f>
        <v>0</v>
      </c>
      <c r="J15" s="52">
        <f>'[9]NAW7 - HVP - NPgN'!J12</f>
        <v>0</v>
      </c>
      <c r="K15" s="52">
        <f>'[9]NAW7 - HVP - NPgN'!K12</f>
        <v>0</v>
      </c>
      <c r="L15" s="59">
        <f t="shared" si="13"/>
        <v>0</v>
      </c>
      <c r="M15" s="52">
        <f>'[9]NAW7 - HVP - NPgN'!M12</f>
        <v>0</v>
      </c>
      <c r="N15" s="52">
        <f>'[9]NAW7 - HVP - NPgN'!N12</f>
        <v>0</v>
      </c>
      <c r="O15" s="52">
        <f>'[9]NAW7 - HVP - NPgN'!O12</f>
        <v>0</v>
      </c>
      <c r="P15" s="52">
        <f>'[9]NAW7 - HVP - NPgN'!P12</f>
        <v>0</v>
      </c>
      <c r="Q15" s="52">
        <f>'[9]NAW7 - HVP - NPgN'!Q12</f>
        <v>0</v>
      </c>
      <c r="R15" s="59">
        <f t="shared" si="14"/>
        <v>0</v>
      </c>
      <c r="S15" s="52">
        <f>'[9]NAW7 - HVP - NPgN'!S12</f>
        <v>0</v>
      </c>
      <c r="T15" s="52">
        <f>'[9]NAW7 - HVP - NPgN'!T12</f>
        <v>0</v>
      </c>
      <c r="U15" s="52">
        <f>'[9]NAW7 - HVP - NPgN'!U12</f>
        <v>0</v>
      </c>
      <c r="V15" s="52">
        <f>'[9]NAW7 - HVP - NPgN'!V12</f>
        <v>0</v>
      </c>
      <c r="W15" s="52">
        <f>'[9]NAW7 - HVP - NPgN'!W12</f>
        <v>0</v>
      </c>
      <c r="X15" s="59">
        <f t="shared" si="15"/>
        <v>0</v>
      </c>
      <c r="Y15" s="52">
        <f>'[9]NAW7 - HVP - NPgN'!Y12</f>
        <v>0</v>
      </c>
      <c r="Z15" s="52">
        <f>'[9]NAW7 - HVP - NPgN'!Z12</f>
        <v>0</v>
      </c>
      <c r="AA15" s="52">
        <f>'[9]NAW7 - HVP - NPgN'!AA12</f>
        <v>0</v>
      </c>
      <c r="AB15" s="52">
        <f>'[9]NAW7 - HVP - NPgN'!AB12</f>
        <v>0</v>
      </c>
      <c r="AC15" s="52">
        <f>'[9]NAW7 - HVP - NPgN'!AC12</f>
        <v>0</v>
      </c>
      <c r="AD15" s="59">
        <f t="shared" si="16"/>
        <v>0</v>
      </c>
      <c r="AE15" s="52">
        <f>'[9]NAW7 - HVP - NPgN'!AE12</f>
        <v>0</v>
      </c>
      <c r="AF15" s="52">
        <f>'[9]NAW7 - HVP - NPgN'!AF12</f>
        <v>0</v>
      </c>
      <c r="AG15" s="52">
        <f>'[9]NAW7 - HVP - NPgN'!AG12</f>
        <v>0</v>
      </c>
      <c r="AH15" s="52">
        <f>'[9]NAW7 - HVP - NPgN'!AH12</f>
        <v>0</v>
      </c>
      <c r="AI15" s="52">
        <f>'[9]NAW7 - HVP - NPgN'!AI12</f>
        <v>0</v>
      </c>
      <c r="AJ15" s="59">
        <f t="shared" si="17"/>
        <v>0</v>
      </c>
      <c r="AK15" s="52">
        <f>'[9]NAW7 - HVP - NPgN'!AK12</f>
        <v>0</v>
      </c>
      <c r="AL15" s="52">
        <f>'[9]NAW7 - HVP - NPgN'!AL12</f>
        <v>0</v>
      </c>
      <c r="AM15" s="52">
        <f>'[9]NAW7 - HVP - NPgN'!AM12</f>
        <v>0</v>
      </c>
      <c r="AN15" s="52">
        <f>'[9]NAW7 - HVP - NPgN'!AN12</f>
        <v>0</v>
      </c>
      <c r="AO15" s="52">
        <f>'[9]NAW7 - HVP - NPgN'!AO12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'NPgN - Probs. of Failure'!O$10</f>
        <v>0</v>
      </c>
      <c r="BF15" s="172">
        <f>'NPgN - Probs. of Failure'!P$10</f>
        <v>0</v>
      </c>
      <c r="BG15" s="172">
        <f>'NPgN - Probs. of Failure'!Q$10</f>
        <v>0</v>
      </c>
      <c r="BH15" s="172">
        <f>'NPgN - Probs. of Failure'!R$10</f>
        <v>0</v>
      </c>
      <c r="BI15" s="172">
        <f>'NPgN - Probs. of Failure'!S$10</f>
        <v>0</v>
      </c>
      <c r="BJ15" s="176"/>
      <c r="BK15" s="24"/>
      <c r="BL15" s="58" t="s">
        <v>29</v>
      </c>
      <c r="BM15" s="194">
        <f>$BM4*'NPgN - Average Cons. of Failure'!$Q$10</f>
        <v>0</v>
      </c>
      <c r="BN15" s="194">
        <f>$BM4*'NPgN - Average Cons. of Failure'!$Q$10</f>
        <v>0</v>
      </c>
      <c r="BO15" s="194">
        <f>$BM4*'NPgN - Average Cons. of Failure'!$Q$10</f>
        <v>0</v>
      </c>
      <c r="BP15" s="194">
        <f>$BM4*'NPgN - Average Cons. of Failure'!$Q$10</f>
        <v>0</v>
      </c>
      <c r="BQ15" s="194">
        <f>$BM4*'NPgN - Average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'[9]NAW7 - HVP - NPgN'!G13</f>
        <v>0</v>
      </c>
      <c r="H16" s="52">
        <f>'[9]NAW7 - HVP - NPgN'!H13</f>
        <v>0</v>
      </c>
      <c r="I16" s="52">
        <f>'[9]NAW7 - HVP - NPgN'!I13</f>
        <v>0</v>
      </c>
      <c r="J16" s="52">
        <f>'[9]NAW7 - HVP - NPgN'!J13</f>
        <v>0</v>
      </c>
      <c r="K16" s="52">
        <f>'[9]NAW7 - HVP - NPgN'!K13</f>
        <v>0</v>
      </c>
      <c r="L16" s="59">
        <f t="shared" si="13"/>
        <v>0</v>
      </c>
      <c r="M16" s="52">
        <f>'[9]NAW7 - HVP - NPgN'!M13</f>
        <v>0</v>
      </c>
      <c r="N16" s="52">
        <f>'[9]NAW7 - HVP - NPgN'!N13</f>
        <v>0</v>
      </c>
      <c r="O16" s="52">
        <f>'[9]NAW7 - HVP - NPgN'!O13</f>
        <v>0</v>
      </c>
      <c r="P16" s="52">
        <f>'[9]NAW7 - HVP - NPgN'!P13</f>
        <v>0</v>
      </c>
      <c r="Q16" s="52">
        <f>'[9]NAW7 - HVP - NPgN'!Q13</f>
        <v>0</v>
      </c>
      <c r="R16" s="59">
        <f t="shared" si="14"/>
        <v>0</v>
      </c>
      <c r="S16" s="52">
        <f>'[9]NAW7 - HVP - NPgN'!S13</f>
        <v>0</v>
      </c>
      <c r="T16" s="52">
        <f>'[9]NAW7 - HVP - NPgN'!T13</f>
        <v>0</v>
      </c>
      <c r="U16" s="52">
        <f>'[9]NAW7 - HVP - NPgN'!U13</f>
        <v>0</v>
      </c>
      <c r="V16" s="52">
        <f>'[9]NAW7 - HVP - NPgN'!V13</f>
        <v>0</v>
      </c>
      <c r="W16" s="52">
        <f>'[9]NAW7 - HVP - NPgN'!W13</f>
        <v>0</v>
      </c>
      <c r="X16" s="59">
        <f t="shared" si="15"/>
        <v>0</v>
      </c>
      <c r="Y16" s="52">
        <f>'[9]NAW7 - HVP - NPgN'!Y13</f>
        <v>0</v>
      </c>
      <c r="Z16" s="52">
        <f>'[9]NAW7 - HVP - NPgN'!Z13</f>
        <v>0</v>
      </c>
      <c r="AA16" s="52">
        <f>'[9]NAW7 - HVP - NPgN'!AA13</f>
        <v>0</v>
      </c>
      <c r="AB16" s="52">
        <f>'[9]NAW7 - HVP - NPgN'!AB13</f>
        <v>0</v>
      </c>
      <c r="AC16" s="52">
        <f>'[9]NAW7 - HVP - NPgN'!AC13</f>
        <v>0</v>
      </c>
      <c r="AD16" s="59">
        <f t="shared" si="16"/>
        <v>0</v>
      </c>
      <c r="AE16" s="52">
        <f>'[9]NAW7 - HVP - NPgN'!AE13</f>
        <v>0</v>
      </c>
      <c r="AF16" s="52">
        <f>'[9]NAW7 - HVP - NPgN'!AF13</f>
        <v>0</v>
      </c>
      <c r="AG16" s="52">
        <f>'[9]NAW7 - HVP - NPgN'!AG13</f>
        <v>0</v>
      </c>
      <c r="AH16" s="52">
        <f>'[9]NAW7 - HVP - NPgN'!AH13</f>
        <v>0</v>
      </c>
      <c r="AI16" s="52">
        <f>'[9]NAW7 - HVP - NPgN'!AI13</f>
        <v>0</v>
      </c>
      <c r="AJ16" s="59">
        <f t="shared" si="17"/>
        <v>0</v>
      </c>
      <c r="AK16" s="52">
        <f>'[9]NAW7 - HVP - NPgN'!AK13</f>
        <v>0</v>
      </c>
      <c r="AL16" s="52">
        <f>'[9]NAW7 - HVP - NPgN'!AL13</f>
        <v>0</v>
      </c>
      <c r="AM16" s="52">
        <f>'[9]NAW7 - HVP - NPgN'!AM13</f>
        <v>0</v>
      </c>
      <c r="AN16" s="52">
        <f>'[9]NAW7 - HVP - NPgN'!AN13</f>
        <v>0</v>
      </c>
      <c r="AO16" s="52">
        <f>'[9]NAW7 - HVP - NPgN'!AO13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'NPgN - Probs. of Failure'!O$10</f>
        <v>0</v>
      </c>
      <c r="BF16" s="172">
        <f>'NPgN - Probs. of Failure'!P$10</f>
        <v>0</v>
      </c>
      <c r="BG16" s="172">
        <f>'NPgN - Probs. of Failure'!Q$10</f>
        <v>0</v>
      </c>
      <c r="BH16" s="172">
        <f>'NPgN - Probs. of Failure'!R$10</f>
        <v>0</v>
      </c>
      <c r="BI16" s="172">
        <f>'NPgN - Probs. of Failure'!S$10</f>
        <v>0</v>
      </c>
      <c r="BJ16" s="176"/>
      <c r="BK16" s="24"/>
      <c r="BL16" s="58" t="s">
        <v>30</v>
      </c>
      <c r="BM16" s="194">
        <f>$BM5*'NPgN - Average Cons. of Failure'!$Q$10</f>
        <v>0</v>
      </c>
      <c r="BN16" s="194">
        <f>$BM5*'NPgN - Average Cons. of Failure'!$Q$10</f>
        <v>0</v>
      </c>
      <c r="BO16" s="194">
        <f>$BM5*'NPgN - Average Cons. of Failure'!$Q$10</f>
        <v>0</v>
      </c>
      <c r="BP16" s="194">
        <f>$BM5*'NPgN - Average Cons. of Failure'!$Q$10</f>
        <v>0</v>
      </c>
      <c r="BQ16" s="194">
        <f>$BM5*'NPgN - Average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NPgN'!G15</f>
        <v>0</v>
      </c>
      <c r="H18" s="52">
        <f>'[9]NAW7 - HVP - NPgN'!H15</f>
        <v>0</v>
      </c>
      <c r="I18" s="52">
        <f>'[9]NAW7 - HVP - NPgN'!I15</f>
        <v>0</v>
      </c>
      <c r="J18" s="52">
        <f>'[9]NAW7 - HVP - NPgN'!J15</f>
        <v>0</v>
      </c>
      <c r="K18" s="52">
        <f>'[9]NAW7 - HVP - NPgN'!K15</f>
        <v>0</v>
      </c>
      <c r="L18" s="53">
        <f>SUM(G18:K18)</f>
        <v>0</v>
      </c>
      <c r="M18" s="52">
        <f>'[9]NAW7 - HVP - NPgN'!M15</f>
        <v>0</v>
      </c>
      <c r="N18" s="52">
        <f>'[9]NAW7 - HVP - NPgN'!N15</f>
        <v>0</v>
      </c>
      <c r="O18" s="52">
        <f>'[9]NAW7 - HVP - NPgN'!O15</f>
        <v>0</v>
      </c>
      <c r="P18" s="52">
        <f>'[9]NAW7 - HVP - NPgN'!P15</f>
        <v>0</v>
      </c>
      <c r="Q18" s="52">
        <f>'[9]NAW7 - HVP - NPgN'!Q15</f>
        <v>0</v>
      </c>
      <c r="R18" s="53">
        <f>SUM(M18:Q18)</f>
        <v>0</v>
      </c>
      <c r="S18" s="52">
        <f>'[9]NAW7 - HVP - NPgN'!S15</f>
        <v>0</v>
      </c>
      <c r="T18" s="52">
        <f>'[9]NAW7 - HVP - NPgN'!T15</f>
        <v>0</v>
      </c>
      <c r="U18" s="52">
        <f>'[9]NAW7 - HVP - NPgN'!U15</f>
        <v>0</v>
      </c>
      <c r="V18" s="52">
        <f>'[9]NAW7 - HVP - NPgN'!V15</f>
        <v>0</v>
      </c>
      <c r="W18" s="52">
        <f>'[9]NAW7 - HVP - NPgN'!W15</f>
        <v>0</v>
      </c>
      <c r="X18" s="53">
        <f>SUM(S18:W18)</f>
        <v>0</v>
      </c>
      <c r="Y18" s="54">
        <f>'[9]NAW7 - HVP - NPgN'!Y15</f>
        <v>0</v>
      </c>
      <c r="Z18" s="54">
        <f>'[9]NAW7 - HVP - NPgN'!Z15</f>
        <v>0</v>
      </c>
      <c r="AA18" s="54">
        <f>'[9]NAW7 - HVP - NPgN'!AA15</f>
        <v>0</v>
      </c>
      <c r="AB18" s="54">
        <f>'[9]NAW7 - HVP - NPgN'!AB15</f>
        <v>0</v>
      </c>
      <c r="AC18" s="54">
        <f>'[9]NAW7 - HVP - NPgN'!AC15</f>
        <v>0</v>
      </c>
      <c r="AD18" s="53">
        <f>SUM(Y18:AC18)</f>
        <v>0</v>
      </c>
      <c r="AE18" s="54">
        <f>'[9]NAW7 - HVP - NPgN'!AE15</f>
        <v>0</v>
      </c>
      <c r="AF18" s="54">
        <f>'[9]NAW7 - HVP - NPgN'!AF15</f>
        <v>0</v>
      </c>
      <c r="AG18" s="54">
        <f>'[9]NAW7 - HVP - NPgN'!AG15</f>
        <v>0</v>
      </c>
      <c r="AH18" s="54">
        <f>'[9]NAW7 - HVP - NPgN'!AH15</f>
        <v>0</v>
      </c>
      <c r="AI18" s="54">
        <f>'[9]NAW7 - HVP - NPgN'!AI15</f>
        <v>0</v>
      </c>
      <c r="AJ18" s="53">
        <f>SUM(AE18:AI18)</f>
        <v>0</v>
      </c>
      <c r="AK18" s="54">
        <f>'[9]NAW7 - HVP - NPgN'!AK15</f>
        <v>0</v>
      </c>
      <c r="AL18" s="54">
        <f>'[9]NAW7 - HVP - NPgN'!AL15</f>
        <v>0</v>
      </c>
      <c r="AM18" s="54">
        <f>'[9]NAW7 - HVP - NPgN'!AM15</f>
        <v>0</v>
      </c>
      <c r="AN18" s="54">
        <f>'[9]NAW7 - HVP - NPgN'!AN15</f>
        <v>0</v>
      </c>
      <c r="AO18" s="54">
        <f>'[9]NAW7 - HVP - NPgN'!AO15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'NPgN - Probs. of Failure'!O$11</f>
        <v>0</v>
      </c>
      <c r="BF18" s="172">
        <f>'NPgN - Probs. of Failure'!P$11</f>
        <v>0</v>
      </c>
      <c r="BG18" s="172">
        <f>'NPgN - Probs. of Failure'!Q$11</f>
        <v>0</v>
      </c>
      <c r="BH18" s="172">
        <f>'NPgN - Probs. of Failure'!R$11</f>
        <v>0</v>
      </c>
      <c r="BI18" s="172">
        <f>'NPgN - Probs. of Failure'!S$11</f>
        <v>0</v>
      </c>
      <c r="BJ18" s="175"/>
      <c r="BK18" s="24"/>
      <c r="BL18" s="51" t="s">
        <v>25</v>
      </c>
      <c r="BM18" s="194">
        <f>$BM2*'NPgN - Average Cons. of Failure'!$Q$11</f>
        <v>0</v>
      </c>
      <c r="BN18" s="194">
        <f>$BM2*'NPgN - Average Cons. of Failure'!$Q$11</f>
        <v>0</v>
      </c>
      <c r="BO18" s="194">
        <f>$BM2*'NPgN - Average Cons. of Failure'!$Q$11</f>
        <v>0</v>
      </c>
      <c r="BP18" s="194">
        <f>$BM2*'NPgN - Average Cons. of Failure'!$Q$11</f>
        <v>0</v>
      </c>
      <c r="BQ18" s="194">
        <f>$BM2*'NPgN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NPgN'!G16</f>
        <v>0</v>
      </c>
      <c r="H19" s="52">
        <f>'[9]NAW7 - HVP - NPgN'!H16</f>
        <v>0</v>
      </c>
      <c r="I19" s="52">
        <f>'[9]NAW7 - HVP - NPgN'!I16</f>
        <v>0</v>
      </c>
      <c r="J19" s="52">
        <f>'[9]NAW7 - HVP - NPgN'!J16</f>
        <v>0</v>
      </c>
      <c r="K19" s="52">
        <f>'[9]NAW7 - HVP - NPgN'!K16</f>
        <v>0</v>
      </c>
      <c r="L19" s="59">
        <f t="shared" ref="L19:L21" si="47">SUM(G19:K19)</f>
        <v>0</v>
      </c>
      <c r="M19" s="52">
        <f>'[9]NAW7 - HVP - NPgN'!M16</f>
        <v>0</v>
      </c>
      <c r="N19" s="52">
        <f>'[9]NAW7 - HVP - NPgN'!N16</f>
        <v>0</v>
      </c>
      <c r="O19" s="52">
        <f>'[9]NAW7 - HVP - NPgN'!O16</f>
        <v>0</v>
      </c>
      <c r="P19" s="52">
        <f>'[9]NAW7 - HVP - NPgN'!P16</f>
        <v>0</v>
      </c>
      <c r="Q19" s="52">
        <f>'[9]NAW7 - HVP - NPgN'!Q16</f>
        <v>0</v>
      </c>
      <c r="R19" s="59">
        <f t="shared" ref="R19:R21" si="48">SUM(M19:Q19)</f>
        <v>0</v>
      </c>
      <c r="S19" s="52">
        <f>'[9]NAW7 - HVP - NPgN'!S16</f>
        <v>0</v>
      </c>
      <c r="T19" s="52">
        <f>'[9]NAW7 - HVP - NPgN'!T16</f>
        <v>0</v>
      </c>
      <c r="U19" s="52">
        <f>'[9]NAW7 - HVP - NPgN'!U16</f>
        <v>0</v>
      </c>
      <c r="V19" s="52">
        <f>'[9]NAW7 - HVP - NPgN'!V16</f>
        <v>0</v>
      </c>
      <c r="W19" s="52">
        <f>'[9]NAW7 - HVP - NPgN'!W16</f>
        <v>0</v>
      </c>
      <c r="X19" s="59">
        <f t="shared" ref="X19:X21" si="49">SUM(S19:W19)</f>
        <v>0</v>
      </c>
      <c r="Y19" s="52">
        <f>'[9]NAW7 - HVP - NPgN'!Y16</f>
        <v>0</v>
      </c>
      <c r="Z19" s="52">
        <f>'[9]NAW7 - HVP - NPgN'!Z16</f>
        <v>0</v>
      </c>
      <c r="AA19" s="52">
        <f>'[9]NAW7 - HVP - NPgN'!AA16</f>
        <v>0</v>
      </c>
      <c r="AB19" s="52">
        <f>'[9]NAW7 - HVP - NPgN'!AB16</f>
        <v>0</v>
      </c>
      <c r="AC19" s="52">
        <f>'[9]NAW7 - HVP - NPgN'!AC16</f>
        <v>0</v>
      </c>
      <c r="AD19" s="59">
        <f t="shared" ref="AD19:AD21" si="50">SUM(Y19:AC19)</f>
        <v>0</v>
      </c>
      <c r="AE19" s="52">
        <f>'[9]NAW7 - HVP - NPgN'!AE16</f>
        <v>0</v>
      </c>
      <c r="AF19" s="52">
        <f>'[9]NAW7 - HVP - NPgN'!AF16</f>
        <v>0</v>
      </c>
      <c r="AG19" s="52">
        <f>'[9]NAW7 - HVP - NPgN'!AG16</f>
        <v>0</v>
      </c>
      <c r="AH19" s="52">
        <f>'[9]NAW7 - HVP - NPgN'!AH16</f>
        <v>0</v>
      </c>
      <c r="AI19" s="52">
        <f>'[9]NAW7 - HVP - NPgN'!AI16</f>
        <v>0</v>
      </c>
      <c r="AJ19" s="59">
        <f t="shared" ref="AJ19:AJ21" si="51">SUM(AE19:AI19)</f>
        <v>0</v>
      </c>
      <c r="AK19" s="52">
        <f>'[9]NAW7 - HVP - NPgN'!AK16</f>
        <v>0</v>
      </c>
      <c r="AL19" s="52">
        <f>'[9]NAW7 - HVP - NPgN'!AL16</f>
        <v>0</v>
      </c>
      <c r="AM19" s="52">
        <f>'[9]NAW7 - HVP - NPgN'!AM16</f>
        <v>0</v>
      </c>
      <c r="AN19" s="52">
        <f>'[9]NAW7 - HVP - NPgN'!AN16</f>
        <v>0</v>
      </c>
      <c r="AO19" s="52">
        <f>'[9]NAW7 - HVP - NPgN'!AO16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'NPgN - Probs. of Failure'!O$11</f>
        <v>0</v>
      </c>
      <c r="BF19" s="172">
        <f>'NPgN - Probs. of Failure'!P$11</f>
        <v>0</v>
      </c>
      <c r="BG19" s="172">
        <f>'NPgN - Probs. of Failure'!Q$11</f>
        <v>0</v>
      </c>
      <c r="BH19" s="172">
        <f>'NPgN - Probs. of Failure'!R$11</f>
        <v>0</v>
      </c>
      <c r="BI19" s="172">
        <f>'NPgN - Probs. of Failure'!S$11</f>
        <v>0</v>
      </c>
      <c r="BJ19" s="176"/>
      <c r="BK19" s="24"/>
      <c r="BL19" s="58" t="s">
        <v>27</v>
      </c>
      <c r="BM19" s="194">
        <f>$BM3*'NPgN - Average Cons. of Failure'!$Q$11</f>
        <v>0</v>
      </c>
      <c r="BN19" s="194">
        <f>$BM3*'NPgN - Average Cons. of Failure'!$Q$11</f>
        <v>0</v>
      </c>
      <c r="BO19" s="194">
        <f>$BM3*'NPgN - Average Cons. of Failure'!$Q$11</f>
        <v>0</v>
      </c>
      <c r="BP19" s="194">
        <f>$BM3*'NPgN - Average Cons. of Failure'!$Q$11</f>
        <v>0</v>
      </c>
      <c r="BQ19" s="194">
        <f>$BM3*'NPgN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NPgN'!G17</f>
        <v>0</v>
      </c>
      <c r="H20" s="52">
        <f>'[9]NAW7 - HVP - NPgN'!H17</f>
        <v>0</v>
      </c>
      <c r="I20" s="52">
        <f>'[9]NAW7 - HVP - NPgN'!I17</f>
        <v>0</v>
      </c>
      <c r="J20" s="52">
        <f>'[9]NAW7 - HVP - NPgN'!J17</f>
        <v>0</v>
      </c>
      <c r="K20" s="52">
        <f>'[9]NAW7 - HVP - NPgN'!K17</f>
        <v>0</v>
      </c>
      <c r="L20" s="59">
        <f t="shared" si="47"/>
        <v>0</v>
      </c>
      <c r="M20" s="52">
        <f>'[9]NAW7 - HVP - NPgN'!M17</f>
        <v>0</v>
      </c>
      <c r="N20" s="52">
        <f>'[9]NAW7 - HVP - NPgN'!N17</f>
        <v>0</v>
      </c>
      <c r="O20" s="52">
        <f>'[9]NAW7 - HVP - NPgN'!O17</f>
        <v>0</v>
      </c>
      <c r="P20" s="52">
        <f>'[9]NAW7 - HVP - NPgN'!P17</f>
        <v>0</v>
      </c>
      <c r="Q20" s="52">
        <f>'[9]NAW7 - HVP - NPgN'!Q17</f>
        <v>0</v>
      </c>
      <c r="R20" s="59">
        <f t="shared" si="48"/>
        <v>0</v>
      </c>
      <c r="S20" s="52">
        <f>'[9]NAW7 - HVP - NPgN'!S17</f>
        <v>0</v>
      </c>
      <c r="T20" s="52">
        <f>'[9]NAW7 - HVP - NPgN'!T17</f>
        <v>0</v>
      </c>
      <c r="U20" s="52">
        <f>'[9]NAW7 - HVP - NPgN'!U17</f>
        <v>0</v>
      </c>
      <c r="V20" s="52">
        <f>'[9]NAW7 - HVP - NPgN'!V17</f>
        <v>0</v>
      </c>
      <c r="W20" s="52">
        <f>'[9]NAW7 - HVP - NPgN'!W17</f>
        <v>0</v>
      </c>
      <c r="X20" s="59">
        <f t="shared" si="49"/>
        <v>0</v>
      </c>
      <c r="Y20" s="52">
        <f>'[9]NAW7 - HVP - NPgN'!Y17</f>
        <v>0</v>
      </c>
      <c r="Z20" s="52">
        <f>'[9]NAW7 - HVP - NPgN'!Z17</f>
        <v>0</v>
      </c>
      <c r="AA20" s="52">
        <f>'[9]NAW7 - HVP - NPgN'!AA17</f>
        <v>0</v>
      </c>
      <c r="AB20" s="52">
        <f>'[9]NAW7 - HVP - NPgN'!AB17</f>
        <v>0</v>
      </c>
      <c r="AC20" s="52">
        <f>'[9]NAW7 - HVP - NPgN'!AC17</f>
        <v>0</v>
      </c>
      <c r="AD20" s="59">
        <f t="shared" si="50"/>
        <v>0</v>
      </c>
      <c r="AE20" s="52">
        <f>'[9]NAW7 - HVP - NPgN'!AE17</f>
        <v>0</v>
      </c>
      <c r="AF20" s="52">
        <f>'[9]NAW7 - HVP - NPgN'!AF17</f>
        <v>0</v>
      </c>
      <c r="AG20" s="52">
        <f>'[9]NAW7 - HVP - NPgN'!AG17</f>
        <v>0</v>
      </c>
      <c r="AH20" s="52">
        <f>'[9]NAW7 - HVP - NPgN'!AH17</f>
        <v>0</v>
      </c>
      <c r="AI20" s="52">
        <f>'[9]NAW7 - HVP - NPgN'!AI17</f>
        <v>0</v>
      </c>
      <c r="AJ20" s="59">
        <f t="shared" si="51"/>
        <v>0</v>
      </c>
      <c r="AK20" s="52">
        <f>'[9]NAW7 - HVP - NPgN'!AK17</f>
        <v>0</v>
      </c>
      <c r="AL20" s="52">
        <f>'[9]NAW7 - HVP - NPgN'!AL17</f>
        <v>0</v>
      </c>
      <c r="AM20" s="52">
        <f>'[9]NAW7 - HVP - NPgN'!AM17</f>
        <v>0</v>
      </c>
      <c r="AN20" s="52">
        <f>'[9]NAW7 - HVP - NPgN'!AN17</f>
        <v>0</v>
      </c>
      <c r="AO20" s="52">
        <f>'[9]NAW7 - HVP - NPgN'!AO17</f>
        <v>0</v>
      </c>
      <c r="AP20" s="59">
        <f t="shared" si="52"/>
        <v>0</v>
      </c>
      <c r="BD20" s="58" t="s">
        <v>29</v>
      </c>
      <c r="BE20" s="172">
        <f>'NPgN - Probs. of Failure'!O$11</f>
        <v>0</v>
      </c>
      <c r="BF20" s="172">
        <f>'NPgN - Probs. of Failure'!P$11</f>
        <v>0</v>
      </c>
      <c r="BG20" s="172">
        <f>'NPgN - Probs. of Failure'!Q$11</f>
        <v>0</v>
      </c>
      <c r="BH20" s="172">
        <f>'NPgN - Probs. of Failure'!R$11</f>
        <v>0</v>
      </c>
      <c r="BI20" s="172">
        <f>'NPgN - Probs. of Failure'!S$11</f>
        <v>0</v>
      </c>
      <c r="BJ20" s="176"/>
      <c r="BK20" s="24"/>
      <c r="BL20" s="58" t="s">
        <v>29</v>
      </c>
      <c r="BM20" s="194">
        <f>$BM4*'NPgN - Average Cons. of Failure'!$Q$11</f>
        <v>0</v>
      </c>
      <c r="BN20" s="194">
        <f>$BM4*'NPgN - Average Cons. of Failure'!$Q$11</f>
        <v>0</v>
      </c>
      <c r="BO20" s="194">
        <f>$BM4*'NPgN - Average Cons. of Failure'!$Q$11</f>
        <v>0</v>
      </c>
      <c r="BP20" s="194">
        <f>$BM4*'NPgN - Average Cons. of Failure'!$Q$11</f>
        <v>0</v>
      </c>
      <c r="BQ20" s="194">
        <f>$BM4*'NPgN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NPgN'!G18</f>
        <v>0</v>
      </c>
      <c r="H21" s="52">
        <f>'[9]NAW7 - HVP - NPgN'!H18</f>
        <v>0</v>
      </c>
      <c r="I21" s="52">
        <f>'[9]NAW7 - HVP - NPgN'!I18</f>
        <v>0</v>
      </c>
      <c r="J21" s="52">
        <f>'[9]NAW7 - HVP - NPgN'!J18</f>
        <v>0</v>
      </c>
      <c r="K21" s="52">
        <f>'[9]NAW7 - HVP - NPgN'!K18</f>
        <v>0</v>
      </c>
      <c r="L21" s="59">
        <f t="shared" si="47"/>
        <v>0</v>
      </c>
      <c r="M21" s="52">
        <f>'[9]NAW7 - HVP - NPgN'!M18</f>
        <v>0</v>
      </c>
      <c r="N21" s="52">
        <f>'[9]NAW7 - HVP - NPgN'!N18</f>
        <v>0</v>
      </c>
      <c r="O21" s="52">
        <f>'[9]NAW7 - HVP - NPgN'!O18</f>
        <v>0</v>
      </c>
      <c r="P21" s="52">
        <f>'[9]NAW7 - HVP - NPgN'!P18</f>
        <v>0</v>
      </c>
      <c r="Q21" s="52">
        <f>'[9]NAW7 - HVP - NPgN'!Q18</f>
        <v>0</v>
      </c>
      <c r="R21" s="59">
        <f t="shared" si="48"/>
        <v>0</v>
      </c>
      <c r="S21" s="52">
        <f>'[9]NAW7 - HVP - NPgN'!S18</f>
        <v>0</v>
      </c>
      <c r="T21" s="52">
        <f>'[9]NAW7 - HVP - NPgN'!T18</f>
        <v>0</v>
      </c>
      <c r="U21" s="52">
        <f>'[9]NAW7 - HVP - NPgN'!U18</f>
        <v>0</v>
      </c>
      <c r="V21" s="52">
        <f>'[9]NAW7 - HVP - NPgN'!V18</f>
        <v>0</v>
      </c>
      <c r="W21" s="52">
        <f>'[9]NAW7 - HVP - NPgN'!W18</f>
        <v>0</v>
      </c>
      <c r="X21" s="59">
        <f t="shared" si="49"/>
        <v>0</v>
      </c>
      <c r="Y21" s="52">
        <f>'[9]NAW7 - HVP - NPgN'!Y18</f>
        <v>0</v>
      </c>
      <c r="Z21" s="52">
        <f>'[9]NAW7 - HVP - NPgN'!Z18</f>
        <v>0</v>
      </c>
      <c r="AA21" s="52">
        <f>'[9]NAW7 - HVP - NPgN'!AA18</f>
        <v>0</v>
      </c>
      <c r="AB21" s="52">
        <f>'[9]NAW7 - HVP - NPgN'!AB18</f>
        <v>0</v>
      </c>
      <c r="AC21" s="52">
        <f>'[9]NAW7 - HVP - NPgN'!AC18</f>
        <v>0</v>
      </c>
      <c r="AD21" s="59">
        <f t="shared" si="50"/>
        <v>0</v>
      </c>
      <c r="AE21" s="52">
        <f>'[9]NAW7 - HVP - NPgN'!AE18</f>
        <v>0</v>
      </c>
      <c r="AF21" s="52">
        <f>'[9]NAW7 - HVP - NPgN'!AF18</f>
        <v>0</v>
      </c>
      <c r="AG21" s="52">
        <f>'[9]NAW7 - HVP - NPgN'!AG18</f>
        <v>0</v>
      </c>
      <c r="AH21" s="52">
        <f>'[9]NAW7 - HVP - NPgN'!AH18</f>
        <v>0</v>
      </c>
      <c r="AI21" s="52">
        <f>'[9]NAW7 - HVP - NPgN'!AI18</f>
        <v>0</v>
      </c>
      <c r="AJ21" s="59">
        <f t="shared" si="51"/>
        <v>0</v>
      </c>
      <c r="AK21" s="52">
        <f>'[9]NAW7 - HVP - NPgN'!AK18</f>
        <v>0</v>
      </c>
      <c r="AL21" s="52">
        <f>'[9]NAW7 - HVP - NPgN'!AL18</f>
        <v>0</v>
      </c>
      <c r="AM21" s="52">
        <f>'[9]NAW7 - HVP - NPgN'!AM18</f>
        <v>0</v>
      </c>
      <c r="AN21" s="52">
        <f>'[9]NAW7 - HVP - NPgN'!AN18</f>
        <v>0</v>
      </c>
      <c r="AO21" s="52">
        <f>'[9]NAW7 - HVP - NPgN'!AO18</f>
        <v>0</v>
      </c>
      <c r="AP21" s="59">
        <f t="shared" si="52"/>
        <v>0</v>
      </c>
      <c r="BD21" s="58" t="s">
        <v>30</v>
      </c>
      <c r="BE21" s="172">
        <f>'NPgN - Probs. of Failure'!O$11</f>
        <v>0</v>
      </c>
      <c r="BF21" s="172">
        <f>'NPgN - Probs. of Failure'!P$11</f>
        <v>0</v>
      </c>
      <c r="BG21" s="172">
        <f>'NPgN - Probs. of Failure'!Q$11</f>
        <v>0</v>
      </c>
      <c r="BH21" s="172">
        <f>'NPgN - Probs. of Failure'!R$11</f>
        <v>0</v>
      </c>
      <c r="BI21" s="172">
        <f>'NPgN - Probs. of Failure'!S$11</f>
        <v>0</v>
      </c>
      <c r="BJ21" s="176"/>
      <c r="BK21" s="24"/>
      <c r="BL21" s="58" t="s">
        <v>30</v>
      </c>
      <c r="BM21" s="194">
        <f>$BM5*'NPgN - Average Cons. of Failure'!$Q$11</f>
        <v>0</v>
      </c>
      <c r="BN21" s="194">
        <f>$BM5*'NPgN - Average Cons. of Failure'!$Q$11</f>
        <v>0</v>
      </c>
      <c r="BO21" s="194">
        <f>$BM5*'NPgN - Average Cons. of Failure'!$Q$11</f>
        <v>0</v>
      </c>
      <c r="BP21" s="194">
        <f>$BM5*'NPgN - Average Cons. of Failure'!$Q$11</f>
        <v>0</v>
      </c>
      <c r="BQ21" s="194">
        <f>$BM5*'NPgN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32035</v>
      </c>
      <c r="E23" s="50">
        <f>D23+SUM(AE23:AI23)</f>
        <v>32035</v>
      </c>
      <c r="F23" s="51" t="s">
        <v>25</v>
      </c>
      <c r="G23" s="52">
        <f>'[9]NAW7 - HVP - NPgN'!G20</f>
        <v>9664</v>
      </c>
      <c r="H23" s="52">
        <f>'[9]NAW7 - HVP - NPgN'!H20</f>
        <v>7276</v>
      </c>
      <c r="I23" s="52">
        <f>'[9]NAW7 - HVP - NPgN'!I20</f>
        <v>12171</v>
      </c>
      <c r="J23" s="52">
        <f>'[9]NAW7 - HVP - NPgN'!J20</f>
        <v>1565</v>
      </c>
      <c r="K23" s="52">
        <f>'[9]NAW7 - HVP - NPgN'!K20</f>
        <v>1359</v>
      </c>
      <c r="L23" s="53">
        <f>SUM(G23:K23)</f>
        <v>32035</v>
      </c>
      <c r="M23" s="52">
        <f>'[9]NAW7 - HVP - NPgN'!M20</f>
        <v>8728</v>
      </c>
      <c r="N23" s="52">
        <f>'[9]NAW7 - HVP - NPgN'!N20</f>
        <v>7327</v>
      </c>
      <c r="O23" s="52">
        <f>'[9]NAW7 - HVP - NPgN'!O20</f>
        <v>12342</v>
      </c>
      <c r="P23" s="52">
        <f>'[9]NAW7 - HVP - NPgN'!P20</f>
        <v>1906</v>
      </c>
      <c r="Q23" s="52">
        <f>'[9]NAW7 - HVP - NPgN'!Q20</f>
        <v>1617</v>
      </c>
      <c r="R23" s="53">
        <f>SUM(M23:Q23)</f>
        <v>31920</v>
      </c>
      <c r="S23" s="52">
        <f>'[9]NAW7 - HVP - NPgN'!S20</f>
        <v>0</v>
      </c>
      <c r="T23" s="52">
        <f>'[9]NAW7 - HVP - NPgN'!T20</f>
        <v>0</v>
      </c>
      <c r="U23" s="52">
        <f>'[9]NAW7 - HVP - NPgN'!U20</f>
        <v>0</v>
      </c>
      <c r="V23" s="52">
        <f>'[9]NAW7 - HVP - NPgN'!V20</f>
        <v>0</v>
      </c>
      <c r="W23" s="52">
        <f>'[9]NAW7 - HVP - NPgN'!W20</f>
        <v>0</v>
      </c>
      <c r="X23" s="53">
        <f>SUM(S23:W23)</f>
        <v>0</v>
      </c>
      <c r="Y23" s="69">
        <f>'[9]NAW7 - HVP - NPgN'!Y20</f>
        <v>8443</v>
      </c>
      <c r="Z23" s="69">
        <f>'[9]NAW7 - HVP - NPgN'!Z20</f>
        <v>1599</v>
      </c>
      <c r="AA23" s="69">
        <f>'[9]NAW7 - HVP - NPgN'!AA20</f>
        <v>8642</v>
      </c>
      <c r="AB23" s="69">
        <f>'[9]NAW7 - HVP - NPgN'!AB20</f>
        <v>10620</v>
      </c>
      <c r="AC23" s="69">
        <f>'[9]NAW7 - HVP - NPgN'!AC20</f>
        <v>2211</v>
      </c>
      <c r="AD23" s="53">
        <f>SUM(Y23:AC23)</f>
        <v>31515</v>
      </c>
      <c r="AE23" s="54">
        <f>'[9]NAW7 - HVP - NPgN'!AE20</f>
        <v>0</v>
      </c>
      <c r="AF23" s="54">
        <f>'[9]NAW7 - HVP - NPgN'!AF20</f>
        <v>0</v>
      </c>
      <c r="AG23" s="54">
        <f>'[9]NAW7 - HVP - NPgN'!AG20</f>
        <v>0</v>
      </c>
      <c r="AH23" s="54">
        <f>'[9]NAW7 - HVP - NPgN'!AH20</f>
        <v>0</v>
      </c>
      <c r="AI23" s="54">
        <f>'[9]NAW7 - HVP - NPgN'!AI20</f>
        <v>0</v>
      </c>
      <c r="AJ23" s="53">
        <f>SUM(AE23:AI23)</f>
        <v>0</v>
      </c>
      <c r="AK23" s="69">
        <f>'[9]NAW7 - HVP - NPgN'!AK20</f>
        <v>7452</v>
      </c>
      <c r="AL23" s="69">
        <f>'[9]NAW7 - HVP - NPgN'!AL20</f>
        <v>1226</v>
      </c>
      <c r="AM23" s="69">
        <f>'[9]NAW7 - HVP - NPgN'!AM20</f>
        <v>6986</v>
      </c>
      <c r="AN23" s="69">
        <f>'[9]NAW7 - HVP - NPgN'!AN20</f>
        <v>10535</v>
      </c>
      <c r="AO23" s="69">
        <f>'[9]NAW7 - HVP - NPgN'!AO20</f>
        <v>5206</v>
      </c>
      <c r="AP23" s="53">
        <f>SUM(AK23:AO23)</f>
        <v>31405</v>
      </c>
      <c r="BB23" s="6"/>
      <c r="BC23" s="6"/>
      <c r="BD23" s="51" t="s">
        <v>25</v>
      </c>
      <c r="BE23" s="172">
        <f>'NPgN - Probs. of Failure'!O$12</f>
        <v>1.501646951654196E-5</v>
      </c>
      <c r="BF23" s="172">
        <f>'NPgN - Probs. of Failure'!P$12</f>
        <v>6.4585498293071822E-5</v>
      </c>
      <c r="BG23" s="172">
        <f>'NPgN - Probs. of Failure'!Q$12</f>
        <v>1.8641010318334381E-4</v>
      </c>
      <c r="BH23" s="172">
        <f>'NPgN - Probs. of Failure'!R$12</f>
        <v>4.1725939392571194E-4</v>
      </c>
      <c r="BI23" s="172">
        <f>'NPgN - Probs. of Failure'!S$12</f>
        <v>7.9390248025853029E-4</v>
      </c>
      <c r="BJ23" s="175"/>
      <c r="BK23" s="6"/>
      <c r="BL23" s="51" t="s">
        <v>25</v>
      </c>
      <c r="BM23" s="194">
        <f>$BM2*'NPgN - Average Cons. of Failure'!$Q$12</f>
        <v>8575.4095394752494</v>
      </c>
      <c r="BN23" s="194">
        <f>$BM2*'NPgN - Average Cons. of Failure'!$Q$12</f>
        <v>8575.4095394752494</v>
      </c>
      <c r="BO23" s="194">
        <f>$BM2*'NPgN - Average Cons. of Failure'!$Q$12</f>
        <v>8575.4095394752494</v>
      </c>
      <c r="BP23" s="194">
        <f>$BM2*'NPgN - Average Cons. of Failure'!$Q$12</f>
        <v>8575.4095394752494</v>
      </c>
      <c r="BQ23" s="194">
        <f>$BM2*'NPgN - Average Cons. of Failure'!$Q$12</f>
        <v>8575.4095394752494</v>
      </c>
      <c r="BR23" s="175"/>
      <c r="BS23" s="6"/>
      <c r="BT23" s="51" t="s">
        <v>25</v>
      </c>
      <c r="BU23" s="24">
        <f t="shared" si="19"/>
        <v>0.12877237594139321</v>
      </c>
      <c r="BV23" s="24">
        <f t="shared" si="0"/>
        <v>0.55384709817417055</v>
      </c>
      <c r="BW23" s="24">
        <f t="shared" si="0"/>
        <v>1.5985429770930122</v>
      </c>
      <c r="BX23" s="24">
        <f t="shared" si="0"/>
        <v>3.578170187106211</v>
      </c>
      <c r="BY23" s="24">
        <f t="shared" si="0"/>
        <v>6.8080389026220614</v>
      </c>
      <c r="BZ23" s="6"/>
      <c r="CA23" s="6"/>
      <c r="CB23" s="51" t="s">
        <v>25</v>
      </c>
      <c r="CC23" s="195">
        <f>IF(BU23="","",M23*BU23)</f>
        <v>1123.92529721648</v>
      </c>
      <c r="CD23" s="195">
        <f t="shared" ref="CD23:CG26" si="71">IF(BV23="","",N23*BV23)</f>
        <v>4058.0376883221475</v>
      </c>
      <c r="CE23" s="195">
        <f t="shared" si="71"/>
        <v>19729.217423281956</v>
      </c>
      <c r="CF23" s="195">
        <f t="shared" si="71"/>
        <v>6819.9923766244383</v>
      </c>
      <c r="CG23" s="195">
        <f t="shared" si="71"/>
        <v>11008.598905539873</v>
      </c>
      <c r="CH23" s="198">
        <f>SUM(CC23:CG23)</f>
        <v>42739.771690984897</v>
      </c>
      <c r="CI23" s="68"/>
      <c r="CJ23" s="68"/>
      <c r="CK23" s="195">
        <f t="shared" ref="CK23:CO26" si="72">IF(BU23="","",G23*BU23)</f>
        <v>1244.4562410976239</v>
      </c>
      <c r="CL23" s="195">
        <f t="shared" si="72"/>
        <v>4029.791486315265</v>
      </c>
      <c r="CM23" s="195">
        <f t="shared" si="72"/>
        <v>19455.866574199052</v>
      </c>
      <c r="CN23" s="195">
        <f t="shared" si="72"/>
        <v>5599.8363428212206</v>
      </c>
      <c r="CO23" s="195">
        <f t="shared" si="72"/>
        <v>9252.1248686633808</v>
      </c>
      <c r="CP23" s="198">
        <f t="shared" si="3"/>
        <v>39582.075513096541</v>
      </c>
      <c r="CS23" s="195">
        <f>IF(BU23="","",Y23*BU23)</f>
        <v>1087.2251700731829</v>
      </c>
      <c r="CT23" s="195">
        <f t="shared" ref="CT23:CW26" si="73">IF(BV23="","",Z23*BV23)</f>
        <v>885.60150998049869</v>
      </c>
      <c r="CU23" s="195">
        <f t="shared" si="73"/>
        <v>13814.608408037811</v>
      </c>
      <c r="CV23" s="195">
        <f t="shared" si="73"/>
        <v>38000.167387067959</v>
      </c>
      <c r="CW23" s="195">
        <f t="shared" si="73"/>
        <v>15052.574013697378</v>
      </c>
      <c r="CX23" s="198">
        <f t="shared" si="5"/>
        <v>68840.176488856829</v>
      </c>
      <c r="DA23" s="195">
        <f>IF(BU23="","",(S23+Y23)*BU23)</f>
        <v>1087.2251700731829</v>
      </c>
      <c r="DB23" s="195">
        <f t="shared" ref="DB23:DE26" si="74">IF(BV23="","",(T23+Z23)*BV23)</f>
        <v>885.60150998049869</v>
      </c>
      <c r="DC23" s="195">
        <f t="shared" si="74"/>
        <v>13814.608408037811</v>
      </c>
      <c r="DD23" s="195">
        <f t="shared" si="74"/>
        <v>38000.167387067959</v>
      </c>
      <c r="DE23" s="195">
        <f t="shared" si="74"/>
        <v>15052.574013697378</v>
      </c>
      <c r="DF23" s="198">
        <f t="shared" si="7"/>
        <v>68840.176488856829</v>
      </c>
      <c r="DI23" s="195">
        <f>IF(BU23="","",AK23*BU23)</f>
        <v>959.61174551526221</v>
      </c>
      <c r="DJ23" s="195">
        <f t="shared" ref="DJ23:DM26" si="75">IF(BV23="","",AL23*BV23)</f>
        <v>679.01654236153308</v>
      </c>
      <c r="DK23" s="195">
        <f t="shared" si="75"/>
        <v>11167.421237971783</v>
      </c>
      <c r="DL23" s="195">
        <f t="shared" si="75"/>
        <v>37696.022921163931</v>
      </c>
      <c r="DM23" s="195">
        <f t="shared" si="75"/>
        <v>35442.650527050449</v>
      </c>
      <c r="DN23" s="198">
        <f t="shared" si="25"/>
        <v>85944.722974062955</v>
      </c>
      <c r="DQ23" s="195">
        <f>IF(BU23="","",(AE23+AK23)*BU23)</f>
        <v>959.61174551526221</v>
      </c>
      <c r="DR23" s="195">
        <f t="shared" ref="DR23:DU26" si="76">IF(BV23="","",(AF23+AL23)*BV23)</f>
        <v>679.01654236153308</v>
      </c>
      <c r="DS23" s="195">
        <f t="shared" si="76"/>
        <v>11167.421237971783</v>
      </c>
      <c r="DT23" s="195">
        <f t="shared" si="76"/>
        <v>37696.022921163931</v>
      </c>
      <c r="DU23" s="195">
        <f t="shared" si="76"/>
        <v>35442.650527050449</v>
      </c>
      <c r="DV23" s="198">
        <f t="shared" si="10"/>
        <v>85944.722974062955</v>
      </c>
    </row>
    <row r="24" spans="1:126" ht="25.5" customHeight="1">
      <c r="A24" s="19"/>
      <c r="B24" s="55"/>
      <c r="C24" s="55"/>
      <c r="D24" s="56">
        <f t="shared" ref="D24:D26" si="77">L24</f>
        <v>23767</v>
      </c>
      <c r="E24" s="57">
        <f t="shared" ref="E24:E26" si="78">D24+SUM(AE24:AI24)</f>
        <v>23767</v>
      </c>
      <c r="F24" s="58" t="s">
        <v>27</v>
      </c>
      <c r="G24" s="52">
        <f>'[9]NAW7 - HVP - NPgN'!G21</f>
        <v>6593</v>
      </c>
      <c r="H24" s="52">
        <f>'[9]NAW7 - HVP - NPgN'!H21</f>
        <v>5704</v>
      </c>
      <c r="I24" s="52">
        <f>'[9]NAW7 - HVP - NPgN'!I21</f>
        <v>9745</v>
      </c>
      <c r="J24" s="52">
        <f>'[9]NAW7 - HVP - NPgN'!J21</f>
        <v>886</v>
      </c>
      <c r="K24" s="52">
        <f>'[9]NAW7 - HVP - NPgN'!K21</f>
        <v>839</v>
      </c>
      <c r="L24" s="59">
        <f t="shared" ref="L24:L26" si="79">SUM(G24:K24)</f>
        <v>23767</v>
      </c>
      <c r="M24" s="52">
        <f>'[9]NAW7 - HVP - NPgN'!M21</f>
        <v>5948</v>
      </c>
      <c r="N24" s="52">
        <f>'[9]NAW7 - HVP - NPgN'!N21</f>
        <v>5742</v>
      </c>
      <c r="O24" s="52">
        <f>'[9]NAW7 - HVP - NPgN'!O21</f>
        <v>9876</v>
      </c>
      <c r="P24" s="52">
        <f>'[9]NAW7 - HVP - NPgN'!P21</f>
        <v>1268</v>
      </c>
      <c r="Q24" s="52">
        <f>'[9]NAW7 - HVP - NPgN'!Q21</f>
        <v>1127</v>
      </c>
      <c r="R24" s="59">
        <f t="shared" ref="R24:R26" si="80">SUM(M24:Q24)</f>
        <v>23961</v>
      </c>
      <c r="S24" s="52">
        <f>'[9]NAW7 - HVP - NPgN'!S21</f>
        <v>0</v>
      </c>
      <c r="T24" s="52">
        <f>'[9]NAW7 - HVP - NPgN'!T21</f>
        <v>0</v>
      </c>
      <c r="U24" s="52">
        <f>'[9]NAW7 - HVP - NPgN'!U21</f>
        <v>0</v>
      </c>
      <c r="V24" s="52">
        <f>'[9]NAW7 - HVP - NPgN'!V21</f>
        <v>0</v>
      </c>
      <c r="W24" s="52">
        <f>'[9]NAW7 - HVP - NPgN'!W21</f>
        <v>0</v>
      </c>
      <c r="X24" s="59">
        <f t="shared" ref="X24:X26" si="81">SUM(S24:W24)</f>
        <v>0</v>
      </c>
      <c r="Y24" s="52">
        <f>'[9]NAW7 - HVP - NPgN'!Y21</f>
        <v>5770</v>
      </c>
      <c r="Z24" s="52">
        <f>'[9]NAW7 - HVP - NPgN'!Z21</f>
        <v>1274</v>
      </c>
      <c r="AA24" s="52">
        <f>'[9]NAW7 - HVP - NPgN'!AA21</f>
        <v>6931</v>
      </c>
      <c r="AB24" s="52">
        <f>'[9]NAW7 - HVP - NPgN'!AB21</f>
        <v>7777</v>
      </c>
      <c r="AC24" s="52">
        <f>'[9]NAW7 - HVP - NPgN'!AC21</f>
        <v>1467</v>
      </c>
      <c r="AD24" s="59">
        <f t="shared" ref="AD24:AD26" si="82">SUM(Y24:AC24)</f>
        <v>23219</v>
      </c>
      <c r="AE24" s="52">
        <f>'[9]NAW7 - HVP - NPgN'!AE21</f>
        <v>0</v>
      </c>
      <c r="AF24" s="52">
        <f>'[9]NAW7 - HVP - NPgN'!AF21</f>
        <v>0</v>
      </c>
      <c r="AG24" s="52">
        <f>'[9]NAW7 - HVP - NPgN'!AG21</f>
        <v>0</v>
      </c>
      <c r="AH24" s="52">
        <f>'[9]NAW7 - HVP - NPgN'!AH21</f>
        <v>0</v>
      </c>
      <c r="AI24" s="52">
        <f>'[9]NAW7 - HVP - NPgN'!AI21</f>
        <v>0</v>
      </c>
      <c r="AJ24" s="59">
        <f t="shared" ref="AJ24:AJ26" si="83">SUM(AE24:AI24)</f>
        <v>0</v>
      </c>
      <c r="AK24" s="52">
        <f>'[9]NAW7 - HVP - NPgN'!AK21</f>
        <v>5104</v>
      </c>
      <c r="AL24" s="52">
        <f>'[9]NAW7 - HVP - NPgN'!AL21</f>
        <v>992</v>
      </c>
      <c r="AM24" s="52">
        <f>'[9]NAW7 - HVP - NPgN'!AM21</f>
        <v>5617</v>
      </c>
      <c r="AN24" s="52">
        <f>'[9]NAW7 - HVP - NPgN'!AN21</f>
        <v>7720</v>
      </c>
      <c r="AO24" s="52">
        <f>'[9]NAW7 - HVP - NPgN'!AO21</f>
        <v>3656</v>
      </c>
      <c r="AP24" s="59">
        <f t="shared" ref="AP24:AP26" si="84">SUM(AK24:AO24)</f>
        <v>23089</v>
      </c>
      <c r="BB24" s="6"/>
      <c r="BC24" s="6"/>
      <c r="BD24" s="58" t="s">
        <v>27</v>
      </c>
      <c r="BE24" s="172">
        <f>'NPgN - Probs. of Failure'!O$12</f>
        <v>1.501646951654196E-5</v>
      </c>
      <c r="BF24" s="172">
        <f>'NPgN - Probs. of Failure'!P$12</f>
        <v>6.4585498293071822E-5</v>
      </c>
      <c r="BG24" s="172">
        <f>'NPgN - Probs. of Failure'!Q$12</f>
        <v>1.8641010318334381E-4</v>
      </c>
      <c r="BH24" s="172">
        <f>'NPgN - Probs. of Failure'!R$12</f>
        <v>4.1725939392571194E-4</v>
      </c>
      <c r="BI24" s="172">
        <f>'NPgN - Probs. of Failure'!S$12</f>
        <v>7.9390248025853029E-4</v>
      </c>
      <c r="BJ24" s="176"/>
      <c r="BK24" s="6"/>
      <c r="BL24" s="58" t="s">
        <v>27</v>
      </c>
      <c r="BM24" s="194">
        <f>$BM3*'NPgN - Average Cons. of Failure'!$Q$12</f>
        <v>12250.585056393214</v>
      </c>
      <c r="BN24" s="194">
        <f>$BM3*'NPgN - Average Cons. of Failure'!$Q$12</f>
        <v>12250.585056393214</v>
      </c>
      <c r="BO24" s="194">
        <f>$BM3*'NPgN - Average Cons. of Failure'!$Q$12</f>
        <v>12250.585056393214</v>
      </c>
      <c r="BP24" s="194">
        <f>$BM3*'NPgN - Average Cons. of Failure'!$Q$12</f>
        <v>12250.585056393214</v>
      </c>
      <c r="BQ24" s="194">
        <f>$BM3*'NPgN - Average Cons. of Failure'!$Q$12</f>
        <v>12250.585056393214</v>
      </c>
      <c r="BR24" s="176"/>
      <c r="BS24" s="6"/>
      <c r="BT24" s="58" t="s">
        <v>27</v>
      </c>
      <c r="BU24" s="24">
        <f t="shared" si="19"/>
        <v>0.18396053705913318</v>
      </c>
      <c r="BV24" s="24">
        <f t="shared" si="0"/>
        <v>0.79121014024881509</v>
      </c>
      <c r="BW24" s="24">
        <f t="shared" si="0"/>
        <v>2.2836328244185888</v>
      </c>
      <c r="BX24" s="24">
        <f t="shared" si="0"/>
        <v>5.1116716958660167</v>
      </c>
      <c r="BY24" s="24">
        <f t="shared" si="0"/>
        <v>9.7257698608886596</v>
      </c>
      <c r="BZ24" s="6"/>
      <c r="CA24" s="6"/>
      <c r="CB24" s="58" t="s">
        <v>27</v>
      </c>
      <c r="CC24" s="195">
        <f t="shared" ref="CC24:CC26" si="85">IF(BU24="","",M24*BU24)</f>
        <v>1094.1972744277241</v>
      </c>
      <c r="CD24" s="195">
        <f t="shared" si="71"/>
        <v>4543.1286253086964</v>
      </c>
      <c r="CE24" s="195">
        <f t="shared" si="71"/>
        <v>22553.157773957984</v>
      </c>
      <c r="CF24" s="195">
        <f t="shared" si="71"/>
        <v>6481.5997103581094</v>
      </c>
      <c r="CG24" s="195">
        <f t="shared" si="71"/>
        <v>10960.942633221519</v>
      </c>
      <c r="CH24" s="198">
        <f t="shared" ref="CH24:CH26" si="86">SUM(CC24:CG24)</f>
        <v>45633.026017274038</v>
      </c>
      <c r="CI24" s="68"/>
      <c r="CJ24" s="68"/>
      <c r="CK24" s="195">
        <f t="shared" si="72"/>
        <v>1212.8518208308651</v>
      </c>
      <c r="CL24" s="195">
        <f t="shared" si="72"/>
        <v>4513.0626399792409</v>
      </c>
      <c r="CM24" s="195">
        <f t="shared" si="72"/>
        <v>22254.001873959147</v>
      </c>
      <c r="CN24" s="195">
        <f t="shared" si="72"/>
        <v>4528.9411225372905</v>
      </c>
      <c r="CO24" s="195">
        <f t="shared" si="72"/>
        <v>8159.9209132855858</v>
      </c>
      <c r="CP24" s="198">
        <f t="shared" si="3"/>
        <v>40668.778370592125</v>
      </c>
      <c r="CS24" s="195">
        <f t="shared" ref="CS24:CS26" si="87">IF(BU24="","",Y24*BU24)</f>
        <v>1061.4522988311985</v>
      </c>
      <c r="CT24" s="195">
        <f t="shared" si="73"/>
        <v>1008.0017186769904</v>
      </c>
      <c r="CU24" s="195">
        <f t="shared" si="73"/>
        <v>15827.85910604524</v>
      </c>
      <c r="CV24" s="195">
        <f t="shared" si="73"/>
        <v>39753.470778750008</v>
      </c>
      <c r="CW24" s="195">
        <f t="shared" si="73"/>
        <v>14267.704385923664</v>
      </c>
      <c r="CX24" s="198">
        <f t="shared" si="5"/>
        <v>71918.48828822709</v>
      </c>
      <c r="DA24" s="195">
        <f t="shared" ref="DA24:DA26" si="88">IF(BU24="","",(S24+Y24)*BU24)</f>
        <v>1061.4522988311985</v>
      </c>
      <c r="DB24" s="195">
        <f t="shared" si="74"/>
        <v>1008.0017186769904</v>
      </c>
      <c r="DC24" s="195">
        <f t="shared" si="74"/>
        <v>15827.85910604524</v>
      </c>
      <c r="DD24" s="195">
        <f t="shared" si="74"/>
        <v>39753.470778750008</v>
      </c>
      <c r="DE24" s="195">
        <f t="shared" si="74"/>
        <v>14267.704385923664</v>
      </c>
      <c r="DF24" s="198">
        <f t="shared" si="7"/>
        <v>71918.48828822709</v>
      </c>
      <c r="DI24" s="195">
        <f t="shared" ref="DI24:DI26" si="89">IF(BU24="","",AK24*BU24)</f>
        <v>938.9345811498157</v>
      </c>
      <c r="DJ24" s="195">
        <f t="shared" si="75"/>
        <v>784.88045912682458</v>
      </c>
      <c r="DK24" s="195">
        <f t="shared" si="75"/>
        <v>12827.165574759214</v>
      </c>
      <c r="DL24" s="195">
        <f t="shared" si="75"/>
        <v>39462.105492085648</v>
      </c>
      <c r="DM24" s="195">
        <f t="shared" si="75"/>
        <v>35557.414611408938</v>
      </c>
      <c r="DN24" s="198">
        <f t="shared" si="25"/>
        <v>89570.500718530442</v>
      </c>
      <c r="DQ24" s="195">
        <f t="shared" ref="DQ24:DQ26" si="90">IF(BU24="","",(AE24+AK24)*BU24)</f>
        <v>938.9345811498157</v>
      </c>
      <c r="DR24" s="195">
        <f t="shared" si="76"/>
        <v>784.88045912682458</v>
      </c>
      <c r="DS24" s="195">
        <f t="shared" si="76"/>
        <v>12827.165574759214</v>
      </c>
      <c r="DT24" s="195">
        <f t="shared" si="76"/>
        <v>39462.105492085648</v>
      </c>
      <c r="DU24" s="195">
        <f t="shared" si="76"/>
        <v>35557.414611408938</v>
      </c>
      <c r="DV24" s="198">
        <f t="shared" si="10"/>
        <v>89570.500718530442</v>
      </c>
    </row>
    <row r="25" spans="1:126" ht="25.5" customHeight="1">
      <c r="A25" s="19"/>
      <c r="B25" s="55"/>
      <c r="C25" s="55"/>
      <c r="D25" s="56">
        <f t="shared" si="77"/>
        <v>6362</v>
      </c>
      <c r="E25" s="57">
        <f t="shared" si="78"/>
        <v>6362</v>
      </c>
      <c r="F25" s="58" t="s">
        <v>29</v>
      </c>
      <c r="G25" s="52">
        <f>'[9]NAW7 - HVP - NPgN'!G22</f>
        <v>761</v>
      </c>
      <c r="H25" s="52">
        <f>'[9]NAW7 - HVP - NPgN'!H22</f>
        <v>1889</v>
      </c>
      <c r="I25" s="52">
        <f>'[9]NAW7 - HVP - NPgN'!I22</f>
        <v>2641</v>
      </c>
      <c r="J25" s="52">
        <f>'[9]NAW7 - HVP - NPgN'!J22</f>
        <v>666</v>
      </c>
      <c r="K25" s="52">
        <f>'[9]NAW7 - HVP - NPgN'!K22</f>
        <v>405</v>
      </c>
      <c r="L25" s="59">
        <f t="shared" si="79"/>
        <v>6362</v>
      </c>
      <c r="M25" s="52">
        <f>'[9]NAW7 - HVP - NPgN'!M22</f>
        <v>689</v>
      </c>
      <c r="N25" s="52">
        <f>'[9]NAW7 - HVP - NPgN'!N22</f>
        <v>1903</v>
      </c>
      <c r="O25" s="52">
        <f>'[9]NAW7 - HVP - NPgN'!O22</f>
        <v>2679</v>
      </c>
      <c r="P25" s="52">
        <f>'[9]NAW7 - HVP - NPgN'!P22</f>
        <v>666</v>
      </c>
      <c r="Q25" s="52">
        <f>'[9]NAW7 - HVP - NPgN'!Q22</f>
        <v>405</v>
      </c>
      <c r="R25" s="59">
        <f t="shared" si="80"/>
        <v>6342</v>
      </c>
      <c r="S25" s="52">
        <f>'[9]NAW7 - HVP - NPgN'!S22</f>
        <v>0</v>
      </c>
      <c r="T25" s="52">
        <f>'[9]NAW7 - HVP - NPgN'!T22</f>
        <v>0</v>
      </c>
      <c r="U25" s="52">
        <f>'[9]NAW7 - HVP - NPgN'!U22</f>
        <v>0</v>
      </c>
      <c r="V25" s="52">
        <f>'[9]NAW7 - HVP - NPgN'!V22</f>
        <v>0</v>
      </c>
      <c r="W25" s="52">
        <f>'[9]NAW7 - HVP - NPgN'!W22</f>
        <v>0</v>
      </c>
      <c r="X25" s="59">
        <f t="shared" si="81"/>
        <v>0</v>
      </c>
      <c r="Y25" s="52">
        <f>'[9]NAW7 - HVP - NPgN'!Y22</f>
        <v>662</v>
      </c>
      <c r="Z25" s="52">
        <f>'[9]NAW7 - HVP - NPgN'!Z22</f>
        <v>410</v>
      </c>
      <c r="AA25" s="52">
        <f>'[9]NAW7 - HVP - NPgN'!AA22</f>
        <v>1873</v>
      </c>
      <c r="AB25" s="52">
        <f>'[9]NAW7 - HVP - NPgN'!AB22</f>
        <v>3143</v>
      </c>
      <c r="AC25" s="52">
        <f>'[9]NAW7 - HVP - NPgN'!AC22</f>
        <v>598</v>
      </c>
      <c r="AD25" s="59">
        <f t="shared" si="82"/>
        <v>6686</v>
      </c>
      <c r="AE25" s="52">
        <f>'[9]NAW7 - HVP - NPgN'!AE22</f>
        <v>0</v>
      </c>
      <c r="AF25" s="52">
        <f>'[9]NAW7 - HVP - NPgN'!AF22</f>
        <v>0</v>
      </c>
      <c r="AG25" s="52">
        <f>'[9]NAW7 - HVP - NPgN'!AG22</f>
        <v>0</v>
      </c>
      <c r="AH25" s="52">
        <f>'[9]NAW7 - HVP - NPgN'!AH22</f>
        <v>0</v>
      </c>
      <c r="AI25" s="52">
        <f>'[9]NAW7 - HVP - NPgN'!AI22</f>
        <v>0</v>
      </c>
      <c r="AJ25" s="59">
        <f t="shared" si="83"/>
        <v>0</v>
      </c>
      <c r="AK25" s="52">
        <f>'[9]NAW7 - HVP - NPgN'!AK22</f>
        <v>582</v>
      </c>
      <c r="AL25" s="52">
        <f>'[9]NAW7 - HVP - NPgN'!AL22</f>
        <v>312</v>
      </c>
      <c r="AM25" s="52">
        <f>'[9]NAW7 - HVP - NPgN'!AM22</f>
        <v>1512</v>
      </c>
      <c r="AN25" s="52">
        <f>'[9]NAW7 - HVP - NPgN'!AN22</f>
        <v>3118</v>
      </c>
      <c r="AO25" s="52">
        <f>'[9]NAW7 - HVP - NPgN'!AO22</f>
        <v>1282</v>
      </c>
      <c r="AP25" s="59">
        <f t="shared" si="84"/>
        <v>6806</v>
      </c>
      <c r="BB25" s="6"/>
      <c r="BC25" s="6"/>
      <c r="BD25" s="58" t="s">
        <v>29</v>
      </c>
      <c r="BE25" s="172">
        <f>'NPgN - Probs. of Failure'!O$12</f>
        <v>1.501646951654196E-5</v>
      </c>
      <c r="BF25" s="172">
        <f>'NPgN - Probs. of Failure'!P$12</f>
        <v>6.4585498293071822E-5</v>
      </c>
      <c r="BG25" s="172">
        <f>'NPgN - Probs. of Failure'!Q$12</f>
        <v>1.8641010318334381E-4</v>
      </c>
      <c r="BH25" s="172">
        <f>'NPgN - Probs. of Failure'!R$12</f>
        <v>4.1725939392571194E-4</v>
      </c>
      <c r="BI25" s="172">
        <f>'NPgN - Probs. of Failure'!S$12</f>
        <v>7.9390248025853029E-4</v>
      </c>
      <c r="BJ25" s="176"/>
      <c r="BK25" s="6"/>
      <c r="BL25" s="58" t="s">
        <v>29</v>
      </c>
      <c r="BM25" s="194">
        <f>$BM4*'NPgN - Average Cons. of Failure'!$Q$12</f>
        <v>18375.87758458982</v>
      </c>
      <c r="BN25" s="194">
        <f>$BM4*'NPgN - Average Cons. of Failure'!$Q$12</f>
        <v>18375.87758458982</v>
      </c>
      <c r="BO25" s="194">
        <f>$BM4*'NPgN - Average Cons. of Failure'!$Q$12</f>
        <v>18375.87758458982</v>
      </c>
      <c r="BP25" s="194">
        <f>$BM4*'NPgN - Average Cons. of Failure'!$Q$12</f>
        <v>18375.87758458982</v>
      </c>
      <c r="BQ25" s="194">
        <f>$BM4*'NPgN - Average Cons. of Failure'!$Q$12</f>
        <v>18375.87758458982</v>
      </c>
      <c r="BR25" s="176"/>
      <c r="BS25" s="6"/>
      <c r="BT25" s="58" t="s">
        <v>29</v>
      </c>
      <c r="BU25" s="24">
        <f t="shared" si="19"/>
        <v>0.27594080558869971</v>
      </c>
      <c r="BV25" s="24">
        <f t="shared" si="0"/>
        <v>1.1868152103732226</v>
      </c>
      <c r="BW25" s="24">
        <f t="shared" si="0"/>
        <v>3.425449236627883</v>
      </c>
      <c r="BX25" s="24">
        <f t="shared" si="0"/>
        <v>7.6675075437990241</v>
      </c>
      <c r="BY25" s="24">
        <f t="shared" si="0"/>
        <v>14.588654791332988</v>
      </c>
      <c r="BZ25" s="6"/>
      <c r="CA25" s="6"/>
      <c r="CB25" s="58" t="s">
        <v>29</v>
      </c>
      <c r="CC25" s="195">
        <f t="shared" si="85"/>
        <v>190.12321505061411</v>
      </c>
      <c r="CD25" s="195">
        <f t="shared" si="71"/>
        <v>2258.5093453402424</v>
      </c>
      <c r="CE25" s="195">
        <f t="shared" si="71"/>
        <v>9176.7785049260983</v>
      </c>
      <c r="CF25" s="195">
        <f t="shared" si="71"/>
        <v>5106.5600241701504</v>
      </c>
      <c r="CG25" s="195">
        <f t="shared" si="71"/>
        <v>5908.4051904898606</v>
      </c>
      <c r="CH25" s="198">
        <f t="shared" si="86"/>
        <v>22640.376279976968</v>
      </c>
      <c r="CI25" s="68"/>
      <c r="CJ25" s="68"/>
      <c r="CK25" s="195">
        <f t="shared" si="72"/>
        <v>209.99095305300048</v>
      </c>
      <c r="CL25" s="195">
        <f t="shared" si="72"/>
        <v>2241.8939323950176</v>
      </c>
      <c r="CM25" s="195">
        <f t="shared" si="72"/>
        <v>9046.6114339342384</v>
      </c>
      <c r="CN25" s="195">
        <f t="shared" si="72"/>
        <v>5106.5600241701504</v>
      </c>
      <c r="CO25" s="195">
        <f t="shared" si="72"/>
        <v>5908.4051904898606</v>
      </c>
      <c r="CP25" s="198">
        <f t="shared" si="3"/>
        <v>22513.461534042268</v>
      </c>
      <c r="CS25" s="195">
        <f t="shared" si="87"/>
        <v>182.67281329971919</v>
      </c>
      <c r="CT25" s="195">
        <f t="shared" si="73"/>
        <v>486.59423625302128</v>
      </c>
      <c r="CU25" s="195">
        <f t="shared" si="73"/>
        <v>6415.8664202040245</v>
      </c>
      <c r="CV25" s="195">
        <f t="shared" si="73"/>
        <v>24098.976210160334</v>
      </c>
      <c r="CW25" s="195">
        <f t="shared" si="73"/>
        <v>8724.015565217127</v>
      </c>
      <c r="CX25" s="198">
        <f t="shared" si="5"/>
        <v>39908.12524513423</v>
      </c>
      <c r="DA25" s="195">
        <f t="shared" si="88"/>
        <v>182.67281329971919</v>
      </c>
      <c r="DB25" s="195">
        <f t="shared" si="74"/>
        <v>486.59423625302128</v>
      </c>
      <c r="DC25" s="195">
        <f t="shared" si="74"/>
        <v>6415.8664202040245</v>
      </c>
      <c r="DD25" s="195">
        <f t="shared" si="74"/>
        <v>24098.976210160334</v>
      </c>
      <c r="DE25" s="195">
        <f t="shared" si="74"/>
        <v>8724.015565217127</v>
      </c>
      <c r="DF25" s="198">
        <f t="shared" si="7"/>
        <v>39908.12524513423</v>
      </c>
      <c r="DI25" s="195">
        <f t="shared" si="89"/>
        <v>160.59754885262322</v>
      </c>
      <c r="DJ25" s="195">
        <f t="shared" si="75"/>
        <v>370.28634563644545</v>
      </c>
      <c r="DK25" s="195">
        <f t="shared" si="75"/>
        <v>5179.2792457813594</v>
      </c>
      <c r="DL25" s="195">
        <f t="shared" si="75"/>
        <v>23907.288521565359</v>
      </c>
      <c r="DM25" s="195">
        <f t="shared" si="75"/>
        <v>18702.655442488893</v>
      </c>
      <c r="DN25" s="198">
        <f t="shared" si="25"/>
        <v>48320.107104324677</v>
      </c>
      <c r="DQ25" s="195">
        <f t="shared" si="90"/>
        <v>160.59754885262322</v>
      </c>
      <c r="DR25" s="195">
        <f t="shared" si="76"/>
        <v>370.28634563644545</v>
      </c>
      <c r="DS25" s="195">
        <f t="shared" si="76"/>
        <v>5179.2792457813594</v>
      </c>
      <c r="DT25" s="195">
        <f t="shared" si="76"/>
        <v>23907.288521565359</v>
      </c>
      <c r="DU25" s="195">
        <f t="shared" si="76"/>
        <v>18702.655442488893</v>
      </c>
      <c r="DV25" s="198">
        <f t="shared" si="10"/>
        <v>48320.107104324677</v>
      </c>
    </row>
    <row r="26" spans="1:126" ht="25.5" customHeight="1">
      <c r="A26" s="19"/>
      <c r="B26" s="55"/>
      <c r="C26" s="55"/>
      <c r="D26" s="56">
        <f t="shared" si="77"/>
        <v>9964</v>
      </c>
      <c r="E26" s="57">
        <f t="shared" si="78"/>
        <v>9964</v>
      </c>
      <c r="F26" s="58" t="s">
        <v>30</v>
      </c>
      <c r="G26" s="52">
        <f>'[9]NAW7 - HVP - NPgN'!G23</f>
        <v>1217</v>
      </c>
      <c r="H26" s="52">
        <f>'[9]NAW7 - HVP - NPgN'!H23</f>
        <v>3352</v>
      </c>
      <c r="I26" s="52">
        <f>'[9]NAW7 - HVP - NPgN'!I23</f>
        <v>4087</v>
      </c>
      <c r="J26" s="52">
        <f>'[9]NAW7 - HVP - NPgN'!J23</f>
        <v>861</v>
      </c>
      <c r="K26" s="52">
        <f>'[9]NAW7 - HVP - NPgN'!K23</f>
        <v>447</v>
      </c>
      <c r="L26" s="59">
        <f t="shared" si="79"/>
        <v>9964</v>
      </c>
      <c r="M26" s="52">
        <f>'[9]NAW7 - HVP - NPgN'!M23</f>
        <v>1100</v>
      </c>
      <c r="N26" s="52">
        <f>'[9]NAW7 - HVP - NPgN'!N23</f>
        <v>3376</v>
      </c>
      <c r="O26" s="52">
        <f>'[9]NAW7 - HVP - NPgN'!O23</f>
        <v>4145</v>
      </c>
      <c r="P26" s="52">
        <f>'[9]NAW7 - HVP - NPgN'!P23</f>
        <v>989</v>
      </c>
      <c r="Q26" s="52">
        <f>'[9]NAW7 - HVP - NPgN'!Q23</f>
        <v>545</v>
      </c>
      <c r="R26" s="59">
        <f t="shared" si="80"/>
        <v>10155</v>
      </c>
      <c r="S26" s="52">
        <f>'[9]NAW7 - HVP - NPgN'!S23</f>
        <v>0</v>
      </c>
      <c r="T26" s="52">
        <f>'[9]NAW7 - HVP - NPgN'!T23</f>
        <v>0</v>
      </c>
      <c r="U26" s="52">
        <f>'[9]NAW7 - HVP - NPgN'!U23</f>
        <v>0</v>
      </c>
      <c r="V26" s="52">
        <f>'[9]NAW7 - HVP - NPgN'!V23</f>
        <v>0</v>
      </c>
      <c r="W26" s="52">
        <f>'[9]NAW7 - HVP - NPgN'!W23</f>
        <v>0</v>
      </c>
      <c r="X26" s="59">
        <f t="shared" si="81"/>
        <v>0</v>
      </c>
      <c r="Y26" s="52">
        <f>'[9]NAW7 - HVP - NPgN'!Y23</f>
        <v>1061</v>
      </c>
      <c r="Z26" s="52">
        <f>'[9]NAW7 - HVP - NPgN'!Z23</f>
        <v>733</v>
      </c>
      <c r="AA26" s="52">
        <f>'[9]NAW7 - HVP - NPgN'!AA23</f>
        <v>2900</v>
      </c>
      <c r="AB26" s="52">
        <f>'[9]NAW7 - HVP - NPgN'!AB23</f>
        <v>5277</v>
      </c>
      <c r="AC26" s="52">
        <f>'[9]NAW7 - HVP - NPgN'!AC23</f>
        <v>737</v>
      </c>
      <c r="AD26" s="59">
        <f t="shared" si="82"/>
        <v>10708</v>
      </c>
      <c r="AE26" s="52">
        <f>'[9]NAW7 - HVP - NPgN'!AE23</f>
        <v>0</v>
      </c>
      <c r="AF26" s="52">
        <f>'[9]NAW7 - HVP - NPgN'!AF23</f>
        <v>0</v>
      </c>
      <c r="AG26" s="52">
        <f>'[9]NAW7 - HVP - NPgN'!AG23</f>
        <v>0</v>
      </c>
      <c r="AH26" s="52">
        <f>'[9]NAW7 - HVP - NPgN'!AH23</f>
        <v>0</v>
      </c>
      <c r="AI26" s="52">
        <f>'[9]NAW7 - HVP - NPgN'!AI23</f>
        <v>0</v>
      </c>
      <c r="AJ26" s="59">
        <f t="shared" si="83"/>
        <v>0</v>
      </c>
      <c r="AK26" s="52">
        <f>'[9]NAW7 - HVP - NPgN'!AK23</f>
        <v>934</v>
      </c>
      <c r="AL26" s="52">
        <f>'[9]NAW7 - HVP - NPgN'!AL23</f>
        <v>560</v>
      </c>
      <c r="AM26" s="52">
        <f>'[9]NAW7 - HVP - NPgN'!AM23</f>
        <v>2341</v>
      </c>
      <c r="AN26" s="52">
        <f>'[9]NAW7 - HVP - NPgN'!AN23</f>
        <v>5234</v>
      </c>
      <c r="AO26" s="52">
        <f>'[9]NAW7 - HVP - NPgN'!AO23</f>
        <v>1759</v>
      </c>
      <c r="AP26" s="59">
        <f t="shared" si="84"/>
        <v>10828</v>
      </c>
      <c r="BB26" s="6"/>
      <c r="BC26" s="6"/>
      <c r="BD26" s="58" t="s">
        <v>30</v>
      </c>
      <c r="BE26" s="172">
        <f>'NPgN - Probs. of Failure'!O$12</f>
        <v>1.501646951654196E-5</v>
      </c>
      <c r="BF26" s="172">
        <f>'NPgN - Probs. of Failure'!P$12</f>
        <v>6.4585498293071822E-5</v>
      </c>
      <c r="BG26" s="172">
        <f>'NPgN - Probs. of Failure'!Q$12</f>
        <v>1.8641010318334381E-4</v>
      </c>
      <c r="BH26" s="172">
        <f>'NPgN - Probs. of Failure'!R$12</f>
        <v>4.1725939392571194E-4</v>
      </c>
      <c r="BI26" s="172">
        <f>'NPgN - Probs. of Failure'!S$12</f>
        <v>7.9390248025853029E-4</v>
      </c>
      <c r="BJ26" s="176"/>
      <c r="BK26" s="6"/>
      <c r="BL26" s="58" t="s">
        <v>30</v>
      </c>
      <c r="BM26" s="194">
        <f>$BM5*'NPgN - Average Cons. of Failure'!$Q$12</f>
        <v>30626.462640983038</v>
      </c>
      <c r="BN26" s="194">
        <f>$BM5*'NPgN - Average Cons. of Failure'!$Q$12</f>
        <v>30626.462640983038</v>
      </c>
      <c r="BO26" s="194">
        <f>$BM5*'NPgN - Average Cons. of Failure'!$Q$12</f>
        <v>30626.462640983038</v>
      </c>
      <c r="BP26" s="194">
        <f>$BM5*'NPgN - Average Cons. of Failure'!$Q$12</f>
        <v>30626.462640983038</v>
      </c>
      <c r="BQ26" s="194">
        <f>$BM5*'NPgN - Average Cons. of Failure'!$Q$12</f>
        <v>30626.462640983038</v>
      </c>
      <c r="BR26" s="176"/>
      <c r="BS26" s="6"/>
      <c r="BT26" s="58" t="s">
        <v>30</v>
      </c>
      <c r="BU26" s="24">
        <f t="shared" si="19"/>
        <v>0.45990134264783294</v>
      </c>
      <c r="BV26" s="24">
        <f t="shared" si="0"/>
        <v>1.978025350622038</v>
      </c>
      <c r="BW26" s="24">
        <f t="shared" si="0"/>
        <v>5.7090820610464723</v>
      </c>
      <c r="BX26" s="24">
        <f t="shared" si="0"/>
        <v>12.779179239665041</v>
      </c>
      <c r="BY26" s="24">
        <f t="shared" si="0"/>
        <v>24.314424652221653</v>
      </c>
      <c r="BZ26" s="6"/>
      <c r="CA26" s="6"/>
      <c r="CB26" s="58" t="s">
        <v>30</v>
      </c>
      <c r="CC26" s="195">
        <f t="shared" si="85"/>
        <v>505.89147691261621</v>
      </c>
      <c r="CD26" s="195">
        <f t="shared" si="71"/>
        <v>6677.8135837</v>
      </c>
      <c r="CE26" s="195">
        <f t="shared" si="71"/>
        <v>23664.145143037629</v>
      </c>
      <c r="CF26" s="195">
        <f t="shared" si="71"/>
        <v>12638.608268028725</v>
      </c>
      <c r="CG26" s="195">
        <f t="shared" si="71"/>
        <v>13251.361435460802</v>
      </c>
      <c r="CH26" s="198">
        <f t="shared" si="86"/>
        <v>56737.819907139768</v>
      </c>
      <c r="CI26" s="68"/>
      <c r="CJ26" s="68"/>
      <c r="CK26" s="195">
        <f t="shared" si="72"/>
        <v>559.69993400241265</v>
      </c>
      <c r="CL26" s="195">
        <f t="shared" si="72"/>
        <v>6630.3409752850712</v>
      </c>
      <c r="CM26" s="195">
        <f t="shared" si="72"/>
        <v>23333.018383496932</v>
      </c>
      <c r="CN26" s="195">
        <f t="shared" si="72"/>
        <v>11002.8733253516</v>
      </c>
      <c r="CO26" s="195">
        <f t="shared" si="72"/>
        <v>10868.547819543079</v>
      </c>
      <c r="CP26" s="198">
        <f t="shared" si="3"/>
        <v>52394.480437679093</v>
      </c>
      <c r="CS26" s="195">
        <f t="shared" si="87"/>
        <v>487.95532454935073</v>
      </c>
      <c r="CT26" s="195">
        <f t="shared" si="73"/>
        <v>1449.892582005954</v>
      </c>
      <c r="CU26" s="195">
        <f t="shared" si="73"/>
        <v>16556.337977034771</v>
      </c>
      <c r="CV26" s="195">
        <f t="shared" si="73"/>
        <v>67435.728847712424</v>
      </c>
      <c r="CW26" s="195">
        <f t="shared" si="73"/>
        <v>17919.73096868736</v>
      </c>
      <c r="CX26" s="198">
        <f t="shared" si="5"/>
        <v>103849.64569998987</v>
      </c>
      <c r="DA26" s="195">
        <f t="shared" si="88"/>
        <v>487.95532454935073</v>
      </c>
      <c r="DB26" s="195">
        <f t="shared" si="74"/>
        <v>1449.892582005954</v>
      </c>
      <c r="DC26" s="195">
        <f t="shared" si="74"/>
        <v>16556.337977034771</v>
      </c>
      <c r="DD26" s="195">
        <f t="shared" si="74"/>
        <v>67435.728847712424</v>
      </c>
      <c r="DE26" s="195">
        <f t="shared" si="74"/>
        <v>17919.73096868736</v>
      </c>
      <c r="DF26" s="198">
        <f t="shared" si="7"/>
        <v>103849.64569998987</v>
      </c>
      <c r="DI26" s="195">
        <f t="shared" si="89"/>
        <v>429.54785403307596</v>
      </c>
      <c r="DJ26" s="195">
        <f t="shared" si="75"/>
        <v>1107.6941963483412</v>
      </c>
      <c r="DK26" s="195">
        <f t="shared" si="75"/>
        <v>13364.961104909791</v>
      </c>
      <c r="DL26" s="195">
        <f t="shared" si="75"/>
        <v>66886.224140406819</v>
      </c>
      <c r="DM26" s="195">
        <f t="shared" si="75"/>
        <v>42769.072963257888</v>
      </c>
      <c r="DN26" s="198">
        <f t="shared" si="25"/>
        <v>124557.50025895592</v>
      </c>
      <c r="DQ26" s="195">
        <f t="shared" si="90"/>
        <v>429.54785403307596</v>
      </c>
      <c r="DR26" s="195">
        <f t="shared" si="76"/>
        <v>1107.6941963483412</v>
      </c>
      <c r="DS26" s="195">
        <f t="shared" si="76"/>
        <v>13364.961104909791</v>
      </c>
      <c r="DT26" s="195">
        <f t="shared" si="76"/>
        <v>66886.224140406819</v>
      </c>
      <c r="DU26" s="195">
        <f t="shared" si="76"/>
        <v>42769.072963257888</v>
      </c>
      <c r="DV26" s="198">
        <f t="shared" si="10"/>
        <v>124557.50025895592</v>
      </c>
    </row>
    <row r="27" spans="1:126" ht="25.5" customHeight="1" thickBot="1">
      <c r="A27" s="19"/>
      <c r="B27" s="60"/>
      <c r="C27" s="61"/>
      <c r="D27" s="62">
        <f>SUM(D23:D26)</f>
        <v>72128</v>
      </c>
      <c r="E27" s="63">
        <f>SUM(E23:E26)</f>
        <v>72128</v>
      </c>
      <c r="F27" s="64"/>
      <c r="G27" s="65">
        <f>SUM(G23:G26)</f>
        <v>18235</v>
      </c>
      <c r="H27" s="66">
        <f t="shared" ref="H27:K27" si="91">SUM(H23:H26)</f>
        <v>18221</v>
      </c>
      <c r="I27" s="66">
        <f t="shared" si="91"/>
        <v>28644</v>
      </c>
      <c r="J27" s="66">
        <f t="shared" si="91"/>
        <v>3978</v>
      </c>
      <c r="K27" s="66">
        <f t="shared" si="91"/>
        <v>3050</v>
      </c>
      <c r="L27" s="67"/>
      <c r="M27" s="65">
        <f>SUM(M23:M26)</f>
        <v>16465</v>
      </c>
      <c r="N27" s="66">
        <f t="shared" ref="N27:Q27" si="92">SUM(N23:N26)</f>
        <v>18348</v>
      </c>
      <c r="O27" s="66">
        <f t="shared" si="92"/>
        <v>29042</v>
      </c>
      <c r="P27" s="66">
        <f t="shared" si="92"/>
        <v>4829</v>
      </c>
      <c r="Q27" s="66">
        <f t="shared" si="92"/>
        <v>3694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15936</v>
      </c>
      <c r="Z27" s="66">
        <f t="shared" ref="Z27:AC27" si="94">SUM(Z23:Z26)</f>
        <v>4016</v>
      </c>
      <c r="AA27" s="66">
        <f t="shared" si="94"/>
        <v>20346</v>
      </c>
      <c r="AB27" s="66">
        <f t="shared" si="94"/>
        <v>26817</v>
      </c>
      <c r="AC27" s="66">
        <f t="shared" si="94"/>
        <v>5013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14072</v>
      </c>
      <c r="AL27" s="66">
        <f t="shared" ref="AL27:AO27" si="96">SUM(AL23:AL26)</f>
        <v>3090</v>
      </c>
      <c r="AM27" s="66">
        <f t="shared" si="96"/>
        <v>16456</v>
      </c>
      <c r="AN27" s="66">
        <f t="shared" si="96"/>
        <v>26607</v>
      </c>
      <c r="AO27" s="66">
        <f t="shared" si="96"/>
        <v>11903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2914.1372636074343</v>
      </c>
      <c r="CD27" s="197">
        <f t="shared" ref="CD27:CG27" si="97">SUM(CD23:CD26)</f>
        <v>17537.489242671087</v>
      </c>
      <c r="CE27" s="197">
        <f t="shared" si="97"/>
        <v>75123.298845203666</v>
      </c>
      <c r="CF27" s="197">
        <f t="shared" si="97"/>
        <v>31046.760379181422</v>
      </c>
      <c r="CG27" s="197">
        <f t="shared" si="97"/>
        <v>41129.308164712049</v>
      </c>
      <c r="CH27" s="198">
        <f>SUM(CC27:CG27)</f>
        <v>167750.99389537566</v>
      </c>
      <c r="CI27" s="68"/>
      <c r="CJ27" s="68"/>
      <c r="CK27" s="197">
        <f>SUM(CK23:CK26)</f>
        <v>3226.9989489839022</v>
      </c>
      <c r="CL27" s="197">
        <f t="shared" ref="CL27:CO27" si="98">SUM(CL23:CL26)</f>
        <v>17415.089033974597</v>
      </c>
      <c r="CM27" s="197">
        <f t="shared" si="98"/>
        <v>74089.498265589369</v>
      </c>
      <c r="CN27" s="197">
        <f t="shared" si="98"/>
        <v>26238.210814880262</v>
      </c>
      <c r="CO27" s="197">
        <f t="shared" si="98"/>
        <v>34188.998791981903</v>
      </c>
      <c r="CP27" s="198">
        <f t="shared" si="3"/>
        <v>155158.79585541005</v>
      </c>
      <c r="CS27" s="197">
        <f>SUM(CS23:CS26)</f>
        <v>2819.3056067534512</v>
      </c>
      <c r="CT27" s="197">
        <f t="shared" ref="CT27:CW27" si="99">SUM(CT23:CT26)</f>
        <v>3830.0900469164644</v>
      </c>
      <c r="CU27" s="197">
        <f t="shared" si="99"/>
        <v>52614.671911321842</v>
      </c>
      <c r="CV27" s="197">
        <f t="shared" si="99"/>
        <v>169288.34322369072</v>
      </c>
      <c r="CW27" s="197">
        <f t="shared" si="99"/>
        <v>55964.024933525536</v>
      </c>
      <c r="CX27" s="198">
        <f t="shared" si="5"/>
        <v>284516.435722208</v>
      </c>
      <c r="DA27" s="197">
        <f>SUM(DA23:DA26)</f>
        <v>2819.3056067534512</v>
      </c>
      <c r="DB27" s="197">
        <f t="shared" ref="DB27:DE27" si="100">SUM(DB23:DB26)</f>
        <v>3830.0900469164644</v>
      </c>
      <c r="DC27" s="197">
        <f t="shared" si="100"/>
        <v>52614.671911321842</v>
      </c>
      <c r="DD27" s="197">
        <f t="shared" si="100"/>
        <v>169288.34322369072</v>
      </c>
      <c r="DE27" s="197">
        <f t="shared" si="100"/>
        <v>55964.024933525536</v>
      </c>
      <c r="DF27" s="198">
        <f t="shared" si="7"/>
        <v>284516.435722208</v>
      </c>
      <c r="DI27" s="197">
        <f>SUM(DI23:DI26)</f>
        <v>2488.6917295507769</v>
      </c>
      <c r="DJ27" s="197">
        <f t="shared" ref="DJ27:DM27" si="101">SUM(DJ23:DJ26)</f>
        <v>2941.8775434731442</v>
      </c>
      <c r="DK27" s="197">
        <f t="shared" si="101"/>
        <v>42538.827163422146</v>
      </c>
      <c r="DL27" s="197">
        <f t="shared" si="101"/>
        <v>167951.64107522176</v>
      </c>
      <c r="DM27" s="197">
        <f t="shared" si="101"/>
        <v>132471.79354420616</v>
      </c>
      <c r="DN27" s="198">
        <f t="shared" si="25"/>
        <v>348392.831055874</v>
      </c>
      <c r="DQ27" s="197">
        <f>SUM(DQ23:DQ26)</f>
        <v>2488.6917295507769</v>
      </c>
      <c r="DR27" s="197">
        <f t="shared" ref="DR27:DU27" si="102">SUM(DR23:DR26)</f>
        <v>2941.8775434731442</v>
      </c>
      <c r="DS27" s="197">
        <f t="shared" si="102"/>
        <v>42538.827163422146</v>
      </c>
      <c r="DT27" s="197">
        <f t="shared" si="102"/>
        <v>167951.64107522176</v>
      </c>
      <c r="DU27" s="197">
        <f t="shared" si="102"/>
        <v>132471.79354420616</v>
      </c>
      <c r="DV27" s="198">
        <f t="shared" si="10"/>
        <v>348392.831055874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NPgN'!G25</f>
        <v>0</v>
      </c>
      <c r="H28" s="52">
        <f>'[9]NAW7 - HVP - NPgN'!H25</f>
        <v>0</v>
      </c>
      <c r="I28" s="52">
        <f>'[9]NAW7 - HVP - NPgN'!I25</f>
        <v>0</v>
      </c>
      <c r="J28" s="52">
        <f>'[9]NAW7 - HVP - NPgN'!J25</f>
        <v>0</v>
      </c>
      <c r="K28" s="52">
        <f>'[9]NAW7 - HVP - NPgN'!K25</f>
        <v>0</v>
      </c>
      <c r="L28" s="53">
        <f>SUM(G28:K28)</f>
        <v>0</v>
      </c>
      <c r="M28" s="52">
        <f>'[9]NAW7 - HVP - NPgN'!M25</f>
        <v>0</v>
      </c>
      <c r="N28" s="52">
        <f>'[9]NAW7 - HVP - NPgN'!N25</f>
        <v>0</v>
      </c>
      <c r="O28" s="52">
        <f>'[9]NAW7 - HVP - NPgN'!O25</f>
        <v>0</v>
      </c>
      <c r="P28" s="52">
        <f>'[9]NAW7 - HVP - NPgN'!P25</f>
        <v>0</v>
      </c>
      <c r="Q28" s="52">
        <f>'[9]NAW7 - HVP - NPgN'!Q25</f>
        <v>0</v>
      </c>
      <c r="R28" s="53">
        <f>SUM(M28:Q28)</f>
        <v>0</v>
      </c>
      <c r="S28" s="52">
        <f>'[9]NAW7 - HVP - NPgN'!S25</f>
        <v>0</v>
      </c>
      <c r="T28" s="52">
        <f>'[9]NAW7 - HVP - NPgN'!T25</f>
        <v>0</v>
      </c>
      <c r="U28" s="52">
        <f>'[9]NAW7 - HVP - NPgN'!U25</f>
        <v>0</v>
      </c>
      <c r="V28" s="52">
        <f>'[9]NAW7 - HVP - NPgN'!V25</f>
        <v>0</v>
      </c>
      <c r="W28" s="52">
        <f>'[9]NAW7 - HVP - NPgN'!W25</f>
        <v>0</v>
      </c>
      <c r="X28" s="53">
        <f>SUM(S28:W28)</f>
        <v>0</v>
      </c>
      <c r="Y28" s="54">
        <f>'[9]NAW7 - HVP - NPgN'!Y25</f>
        <v>0</v>
      </c>
      <c r="Z28" s="54">
        <f>'[9]NAW7 - HVP - NPgN'!Z25</f>
        <v>0</v>
      </c>
      <c r="AA28" s="54">
        <f>'[9]NAW7 - HVP - NPgN'!AA25</f>
        <v>0</v>
      </c>
      <c r="AB28" s="54">
        <f>'[9]NAW7 - HVP - NPgN'!AB25</f>
        <v>0</v>
      </c>
      <c r="AC28" s="54">
        <f>'[9]NAW7 - HVP - NPgN'!AC25</f>
        <v>0</v>
      </c>
      <c r="AD28" s="53">
        <f>SUM(Y28:AC28)</f>
        <v>0</v>
      </c>
      <c r="AE28" s="54">
        <f>'[9]NAW7 - HVP - NPgN'!AE25</f>
        <v>0</v>
      </c>
      <c r="AF28" s="54">
        <f>'[9]NAW7 - HVP - NPgN'!AF25</f>
        <v>0</v>
      </c>
      <c r="AG28" s="54">
        <f>'[9]NAW7 - HVP - NPgN'!AG25</f>
        <v>0</v>
      </c>
      <c r="AH28" s="54">
        <f>'[9]NAW7 - HVP - NPgN'!AH25</f>
        <v>0</v>
      </c>
      <c r="AI28" s="54">
        <f>'[9]NAW7 - HVP - NPgN'!AI25</f>
        <v>0</v>
      </c>
      <c r="AJ28" s="53">
        <f>SUM(AE28:AI28)</f>
        <v>0</v>
      </c>
      <c r="AK28" s="54">
        <f>'[9]NAW7 - HVP - NPgN'!AK25</f>
        <v>0</v>
      </c>
      <c r="AL28" s="54">
        <f>'[9]NAW7 - HVP - NPgN'!AL25</f>
        <v>0</v>
      </c>
      <c r="AM28" s="54">
        <f>'[9]NAW7 - HVP - NPgN'!AM25</f>
        <v>0</v>
      </c>
      <c r="AN28" s="54">
        <f>'[9]NAW7 - HVP - NPgN'!AN25</f>
        <v>0</v>
      </c>
      <c r="AO28" s="54">
        <f>'[9]NAW7 - HVP - NPgN'!AO25</f>
        <v>0</v>
      </c>
      <c r="AP28" s="53">
        <f>SUM(AK28:AO28)</f>
        <v>0</v>
      </c>
      <c r="BB28" s="6"/>
      <c r="BC28" s="6"/>
      <c r="BD28" s="51" t="s">
        <v>25</v>
      </c>
      <c r="BE28" s="172">
        <f>'NPgN - Probs. of Failure'!O$13</f>
        <v>0</v>
      </c>
      <c r="BF28" s="172">
        <f>'NPgN - Probs. of Failure'!P$13</f>
        <v>0</v>
      </c>
      <c r="BG28" s="172">
        <f>'NPgN - Probs. of Failure'!Q$13</f>
        <v>0</v>
      </c>
      <c r="BH28" s="172">
        <f>'NPgN - Probs. of Failure'!R$13</f>
        <v>0</v>
      </c>
      <c r="BI28" s="172">
        <f>'NPgN - Probs. of Failure'!S$13</f>
        <v>0</v>
      </c>
      <c r="BJ28" s="175"/>
      <c r="BK28" s="6"/>
      <c r="BL28" s="51" t="s">
        <v>25</v>
      </c>
      <c r="BM28" s="242">
        <f>IFERROR(($BM2*'NPgN - Average Cons. of Failure'!$Q$13),0)</f>
        <v>0</v>
      </c>
      <c r="BN28" s="242">
        <f>IFERROR(($BM2*'NPgN - Average Cons. of Failure'!$Q$13),0)</f>
        <v>0</v>
      </c>
      <c r="BO28" s="242">
        <f>IFERROR(($BM2*'NPgN - Average Cons. of Failure'!$Q$13),0)</f>
        <v>0</v>
      </c>
      <c r="BP28" s="242">
        <f>IFERROR(($BM2*'NPgN - Average Cons. of Failure'!$Q$13),0)</f>
        <v>0</v>
      </c>
      <c r="BQ28" s="242">
        <f>IFERROR(($BM2*'NPgN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NPgN'!G26</f>
        <v>0</v>
      </c>
      <c r="H29" s="52">
        <f>'[9]NAW7 - HVP - NPgN'!H26</f>
        <v>0</v>
      </c>
      <c r="I29" s="52">
        <f>'[9]NAW7 - HVP - NPgN'!I26</f>
        <v>0</v>
      </c>
      <c r="J29" s="52">
        <f>'[9]NAW7 - HVP - NPgN'!J26</f>
        <v>0</v>
      </c>
      <c r="K29" s="52">
        <f>'[9]NAW7 - HVP - NPgN'!K26</f>
        <v>0</v>
      </c>
      <c r="L29" s="59">
        <f t="shared" ref="L29:L31" si="111">SUM(G29:K29)</f>
        <v>0</v>
      </c>
      <c r="M29" s="52">
        <f>'[9]NAW7 - HVP - NPgN'!M26</f>
        <v>0</v>
      </c>
      <c r="N29" s="52">
        <f>'[9]NAW7 - HVP - NPgN'!N26</f>
        <v>0</v>
      </c>
      <c r="O29" s="52">
        <f>'[9]NAW7 - HVP - NPgN'!O26</f>
        <v>0</v>
      </c>
      <c r="P29" s="52">
        <f>'[9]NAW7 - HVP - NPgN'!P26</f>
        <v>0</v>
      </c>
      <c r="Q29" s="52">
        <f>'[9]NAW7 - HVP - NPgN'!Q26</f>
        <v>0</v>
      </c>
      <c r="R29" s="59">
        <f t="shared" ref="R29:R31" si="112">SUM(M29:Q29)</f>
        <v>0</v>
      </c>
      <c r="S29" s="52">
        <f>'[9]NAW7 - HVP - NPgN'!S26</f>
        <v>0</v>
      </c>
      <c r="T29" s="52">
        <f>'[9]NAW7 - HVP - NPgN'!T26</f>
        <v>0</v>
      </c>
      <c r="U29" s="52">
        <f>'[9]NAW7 - HVP - NPgN'!U26</f>
        <v>0</v>
      </c>
      <c r="V29" s="52">
        <f>'[9]NAW7 - HVP - NPgN'!V26</f>
        <v>0</v>
      </c>
      <c r="W29" s="52">
        <f>'[9]NAW7 - HVP - NPgN'!W26</f>
        <v>0</v>
      </c>
      <c r="X29" s="59">
        <f t="shared" ref="X29:X31" si="113">SUM(S29:W29)</f>
        <v>0</v>
      </c>
      <c r="Y29" s="52">
        <f>'[9]NAW7 - HVP - NPgN'!Y26</f>
        <v>0</v>
      </c>
      <c r="Z29" s="52">
        <f>'[9]NAW7 - HVP - NPgN'!Z26</f>
        <v>0</v>
      </c>
      <c r="AA29" s="52">
        <f>'[9]NAW7 - HVP - NPgN'!AA26</f>
        <v>0</v>
      </c>
      <c r="AB29" s="52">
        <f>'[9]NAW7 - HVP - NPgN'!AB26</f>
        <v>0</v>
      </c>
      <c r="AC29" s="52">
        <f>'[9]NAW7 - HVP - NPgN'!AC26</f>
        <v>0</v>
      </c>
      <c r="AD29" s="59">
        <f t="shared" ref="AD29:AD31" si="114">SUM(Y29:AC29)</f>
        <v>0</v>
      </c>
      <c r="AE29" s="52">
        <f>'[9]NAW7 - HVP - NPgN'!AE26</f>
        <v>0</v>
      </c>
      <c r="AF29" s="52">
        <f>'[9]NAW7 - HVP - NPgN'!AF26</f>
        <v>0</v>
      </c>
      <c r="AG29" s="52">
        <f>'[9]NAW7 - HVP - NPgN'!AG26</f>
        <v>0</v>
      </c>
      <c r="AH29" s="52">
        <f>'[9]NAW7 - HVP - NPgN'!AH26</f>
        <v>0</v>
      </c>
      <c r="AI29" s="52">
        <f>'[9]NAW7 - HVP - NPgN'!AI26</f>
        <v>0</v>
      </c>
      <c r="AJ29" s="59">
        <f t="shared" ref="AJ29:AJ31" si="115">SUM(AE29:AI29)</f>
        <v>0</v>
      </c>
      <c r="AK29" s="52">
        <f>'[9]NAW7 - HVP - NPgN'!AK26</f>
        <v>0</v>
      </c>
      <c r="AL29" s="52">
        <f>'[9]NAW7 - HVP - NPgN'!AL26</f>
        <v>0</v>
      </c>
      <c r="AM29" s="52">
        <f>'[9]NAW7 - HVP - NPgN'!AM26</f>
        <v>0</v>
      </c>
      <c r="AN29" s="52">
        <f>'[9]NAW7 - HVP - NPgN'!AN26</f>
        <v>0</v>
      </c>
      <c r="AO29" s="52">
        <f>'[9]NAW7 - HVP - NPgN'!AO26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'NPgN - Probs. of Failure'!O$13</f>
        <v>0</v>
      </c>
      <c r="BF29" s="172">
        <f>'NPgN - Probs. of Failure'!P$13</f>
        <v>0</v>
      </c>
      <c r="BG29" s="172">
        <f>'NPgN - Probs. of Failure'!Q$13</f>
        <v>0</v>
      </c>
      <c r="BH29" s="172">
        <f>'NPgN - Probs. of Failure'!R$13</f>
        <v>0</v>
      </c>
      <c r="BI29" s="172">
        <f>'NPgN - Probs. of Failure'!S$13</f>
        <v>0</v>
      </c>
      <c r="BJ29" s="176"/>
      <c r="BK29" s="6"/>
      <c r="BL29" s="58" t="s">
        <v>27</v>
      </c>
      <c r="BM29" s="242">
        <f>IFERROR(($BM3*'NPgN - Average Cons. of Failure'!$Q$13),0)</f>
        <v>0</v>
      </c>
      <c r="BN29" s="242">
        <f>IFERROR(($BM3*'NPgN - Average Cons. of Failure'!$Q$13),0)</f>
        <v>0</v>
      </c>
      <c r="BO29" s="242">
        <f>IFERROR(($BM3*'NPgN - Average Cons. of Failure'!$Q$13),0)</f>
        <v>0</v>
      </c>
      <c r="BP29" s="242">
        <f>IFERROR(($BM3*'NPgN - Average Cons. of Failure'!$Q$13),0)</f>
        <v>0</v>
      </c>
      <c r="BQ29" s="242">
        <f>IFERROR(($BM3*'NPgN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NPgN'!G27</f>
        <v>0</v>
      </c>
      <c r="H30" s="52">
        <f>'[9]NAW7 - HVP - NPgN'!H27</f>
        <v>0</v>
      </c>
      <c r="I30" s="52">
        <f>'[9]NAW7 - HVP - NPgN'!I27</f>
        <v>0</v>
      </c>
      <c r="J30" s="52">
        <f>'[9]NAW7 - HVP - NPgN'!J27</f>
        <v>0</v>
      </c>
      <c r="K30" s="52">
        <f>'[9]NAW7 - HVP - NPgN'!K27</f>
        <v>0</v>
      </c>
      <c r="L30" s="59">
        <f t="shared" si="111"/>
        <v>0</v>
      </c>
      <c r="M30" s="52">
        <f>'[9]NAW7 - HVP - NPgN'!M27</f>
        <v>0</v>
      </c>
      <c r="N30" s="52">
        <f>'[9]NAW7 - HVP - NPgN'!N27</f>
        <v>0</v>
      </c>
      <c r="O30" s="52">
        <f>'[9]NAW7 - HVP - NPgN'!O27</f>
        <v>0</v>
      </c>
      <c r="P30" s="52">
        <f>'[9]NAW7 - HVP - NPgN'!P27</f>
        <v>0</v>
      </c>
      <c r="Q30" s="52">
        <f>'[9]NAW7 - HVP - NPgN'!Q27</f>
        <v>0</v>
      </c>
      <c r="R30" s="59">
        <f t="shared" si="112"/>
        <v>0</v>
      </c>
      <c r="S30" s="52">
        <f>'[9]NAW7 - HVP - NPgN'!S27</f>
        <v>0</v>
      </c>
      <c r="T30" s="52">
        <f>'[9]NAW7 - HVP - NPgN'!T27</f>
        <v>0</v>
      </c>
      <c r="U30" s="52">
        <f>'[9]NAW7 - HVP - NPgN'!U27</f>
        <v>0</v>
      </c>
      <c r="V30" s="52">
        <f>'[9]NAW7 - HVP - NPgN'!V27</f>
        <v>0</v>
      </c>
      <c r="W30" s="52">
        <f>'[9]NAW7 - HVP - NPgN'!W27</f>
        <v>0</v>
      </c>
      <c r="X30" s="59">
        <f t="shared" si="113"/>
        <v>0</v>
      </c>
      <c r="Y30" s="52">
        <f>'[9]NAW7 - HVP - NPgN'!Y27</f>
        <v>0</v>
      </c>
      <c r="Z30" s="52">
        <f>'[9]NAW7 - HVP - NPgN'!Z27</f>
        <v>0</v>
      </c>
      <c r="AA30" s="52">
        <f>'[9]NAW7 - HVP - NPgN'!AA27</f>
        <v>0</v>
      </c>
      <c r="AB30" s="52">
        <f>'[9]NAW7 - HVP - NPgN'!AB27</f>
        <v>0</v>
      </c>
      <c r="AC30" s="52">
        <f>'[9]NAW7 - HVP - NPgN'!AC27</f>
        <v>0</v>
      </c>
      <c r="AD30" s="59">
        <f t="shared" si="114"/>
        <v>0</v>
      </c>
      <c r="AE30" s="52">
        <f>'[9]NAW7 - HVP - NPgN'!AE27</f>
        <v>0</v>
      </c>
      <c r="AF30" s="52">
        <f>'[9]NAW7 - HVP - NPgN'!AF27</f>
        <v>0</v>
      </c>
      <c r="AG30" s="52">
        <f>'[9]NAW7 - HVP - NPgN'!AG27</f>
        <v>0</v>
      </c>
      <c r="AH30" s="52">
        <f>'[9]NAW7 - HVP - NPgN'!AH27</f>
        <v>0</v>
      </c>
      <c r="AI30" s="52">
        <f>'[9]NAW7 - HVP - NPgN'!AI27</f>
        <v>0</v>
      </c>
      <c r="AJ30" s="59">
        <f t="shared" si="115"/>
        <v>0</v>
      </c>
      <c r="AK30" s="52">
        <f>'[9]NAW7 - HVP - NPgN'!AK27</f>
        <v>0</v>
      </c>
      <c r="AL30" s="52">
        <f>'[9]NAW7 - HVP - NPgN'!AL27</f>
        <v>0</v>
      </c>
      <c r="AM30" s="52">
        <f>'[9]NAW7 - HVP - NPgN'!AM27</f>
        <v>0</v>
      </c>
      <c r="AN30" s="52">
        <f>'[9]NAW7 - HVP - NPgN'!AN27</f>
        <v>0</v>
      </c>
      <c r="AO30" s="52">
        <f>'[9]NAW7 - HVP - NPgN'!AO27</f>
        <v>0</v>
      </c>
      <c r="AP30" s="59">
        <f t="shared" si="116"/>
        <v>0</v>
      </c>
      <c r="BB30" s="6"/>
      <c r="BC30" s="6"/>
      <c r="BD30" s="58" t="s">
        <v>29</v>
      </c>
      <c r="BE30" s="172">
        <f>'NPgN - Probs. of Failure'!O$13</f>
        <v>0</v>
      </c>
      <c r="BF30" s="172">
        <f>'NPgN - Probs. of Failure'!P$13</f>
        <v>0</v>
      </c>
      <c r="BG30" s="172">
        <f>'NPgN - Probs. of Failure'!Q$13</f>
        <v>0</v>
      </c>
      <c r="BH30" s="172">
        <f>'NPgN - Probs. of Failure'!R$13</f>
        <v>0</v>
      </c>
      <c r="BI30" s="172">
        <f>'NPgN - Probs. of Failure'!S$13</f>
        <v>0</v>
      </c>
      <c r="BJ30" s="176"/>
      <c r="BK30" s="6"/>
      <c r="BL30" s="58" t="s">
        <v>29</v>
      </c>
      <c r="BM30" s="242">
        <f>IFERROR(($BM4*'NPgN - Average Cons. of Failure'!$Q$13),0)</f>
        <v>0</v>
      </c>
      <c r="BN30" s="242">
        <f>IFERROR(($BM4*'NPgN - Average Cons. of Failure'!$Q$13),0)</f>
        <v>0</v>
      </c>
      <c r="BO30" s="242">
        <f>IFERROR(($BM4*'NPgN - Average Cons. of Failure'!$Q$13),0)</f>
        <v>0</v>
      </c>
      <c r="BP30" s="242">
        <f>IFERROR(($BM4*'NPgN - Average Cons. of Failure'!$Q$13),0)</f>
        <v>0</v>
      </c>
      <c r="BQ30" s="242">
        <f>IFERROR(($BM4*'NPgN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NPgN'!G28</f>
        <v>0</v>
      </c>
      <c r="H31" s="52">
        <f>'[9]NAW7 - HVP - NPgN'!H28</f>
        <v>0</v>
      </c>
      <c r="I31" s="52">
        <f>'[9]NAW7 - HVP - NPgN'!I28</f>
        <v>0</v>
      </c>
      <c r="J31" s="52">
        <f>'[9]NAW7 - HVP - NPgN'!J28</f>
        <v>0</v>
      </c>
      <c r="K31" s="52">
        <f>'[9]NAW7 - HVP - NPgN'!K28</f>
        <v>0</v>
      </c>
      <c r="L31" s="59">
        <f t="shared" si="111"/>
        <v>0</v>
      </c>
      <c r="M31" s="52">
        <f>'[9]NAW7 - HVP - NPgN'!M28</f>
        <v>0</v>
      </c>
      <c r="N31" s="52">
        <f>'[9]NAW7 - HVP - NPgN'!N28</f>
        <v>0</v>
      </c>
      <c r="O31" s="52">
        <f>'[9]NAW7 - HVP - NPgN'!O28</f>
        <v>0</v>
      </c>
      <c r="P31" s="52">
        <f>'[9]NAW7 - HVP - NPgN'!P28</f>
        <v>0</v>
      </c>
      <c r="Q31" s="52">
        <f>'[9]NAW7 - HVP - NPgN'!Q28</f>
        <v>0</v>
      </c>
      <c r="R31" s="59">
        <f t="shared" si="112"/>
        <v>0</v>
      </c>
      <c r="S31" s="52">
        <f>'[9]NAW7 - HVP - NPgN'!S28</f>
        <v>0</v>
      </c>
      <c r="T31" s="52">
        <f>'[9]NAW7 - HVP - NPgN'!T28</f>
        <v>0</v>
      </c>
      <c r="U31" s="52">
        <f>'[9]NAW7 - HVP - NPgN'!U28</f>
        <v>0</v>
      </c>
      <c r="V31" s="52">
        <f>'[9]NAW7 - HVP - NPgN'!V28</f>
        <v>0</v>
      </c>
      <c r="W31" s="52">
        <f>'[9]NAW7 - HVP - NPgN'!W28</f>
        <v>0</v>
      </c>
      <c r="X31" s="59">
        <f t="shared" si="113"/>
        <v>0</v>
      </c>
      <c r="Y31" s="52">
        <f>'[9]NAW7 - HVP - NPgN'!Y28</f>
        <v>0</v>
      </c>
      <c r="Z31" s="52">
        <f>'[9]NAW7 - HVP - NPgN'!Z28</f>
        <v>0</v>
      </c>
      <c r="AA31" s="52">
        <f>'[9]NAW7 - HVP - NPgN'!AA28</f>
        <v>0</v>
      </c>
      <c r="AB31" s="52">
        <f>'[9]NAW7 - HVP - NPgN'!AB28</f>
        <v>0</v>
      </c>
      <c r="AC31" s="52">
        <f>'[9]NAW7 - HVP - NPgN'!AC28</f>
        <v>0</v>
      </c>
      <c r="AD31" s="59">
        <f t="shared" si="114"/>
        <v>0</v>
      </c>
      <c r="AE31" s="52">
        <f>'[9]NAW7 - HVP - NPgN'!AE28</f>
        <v>0</v>
      </c>
      <c r="AF31" s="52">
        <f>'[9]NAW7 - HVP - NPgN'!AF28</f>
        <v>0</v>
      </c>
      <c r="AG31" s="52">
        <f>'[9]NAW7 - HVP - NPgN'!AG28</f>
        <v>0</v>
      </c>
      <c r="AH31" s="52">
        <f>'[9]NAW7 - HVP - NPgN'!AH28</f>
        <v>0</v>
      </c>
      <c r="AI31" s="52">
        <f>'[9]NAW7 - HVP - NPgN'!AI28</f>
        <v>0</v>
      </c>
      <c r="AJ31" s="59">
        <f t="shared" si="115"/>
        <v>0</v>
      </c>
      <c r="AK31" s="52">
        <f>'[9]NAW7 - HVP - NPgN'!AK28</f>
        <v>0</v>
      </c>
      <c r="AL31" s="52">
        <f>'[9]NAW7 - HVP - NPgN'!AL28</f>
        <v>0</v>
      </c>
      <c r="AM31" s="52">
        <f>'[9]NAW7 - HVP - NPgN'!AM28</f>
        <v>0</v>
      </c>
      <c r="AN31" s="52">
        <f>'[9]NAW7 - HVP - NPgN'!AN28</f>
        <v>0</v>
      </c>
      <c r="AO31" s="52">
        <f>'[9]NAW7 - HVP - NPgN'!AO28</f>
        <v>0</v>
      </c>
      <c r="AP31" s="59">
        <f t="shared" si="116"/>
        <v>0</v>
      </c>
      <c r="BB31" s="6"/>
      <c r="BC31" s="6"/>
      <c r="BD31" s="58" t="s">
        <v>30</v>
      </c>
      <c r="BE31" s="172">
        <f>'NPgN - Probs. of Failure'!O$13</f>
        <v>0</v>
      </c>
      <c r="BF31" s="172">
        <f>'NPgN - Probs. of Failure'!P$13</f>
        <v>0</v>
      </c>
      <c r="BG31" s="172">
        <f>'NPgN - Probs. of Failure'!Q$13</f>
        <v>0</v>
      </c>
      <c r="BH31" s="172">
        <f>'NPgN - Probs. of Failure'!R$13</f>
        <v>0</v>
      </c>
      <c r="BI31" s="172">
        <f>'NPgN - Probs. of Failure'!S$13</f>
        <v>0</v>
      </c>
      <c r="BJ31" s="176"/>
      <c r="BK31" s="6"/>
      <c r="BL31" s="58" t="s">
        <v>30</v>
      </c>
      <c r="BM31" s="242">
        <f>IFERROR(($BM5*'NPgN - Average Cons. of Failure'!$Q$13),0)</f>
        <v>0</v>
      </c>
      <c r="BN31" s="242">
        <f>IFERROR(($BM5*'NPgN - Average Cons. of Failure'!$Q$13),0)</f>
        <v>0</v>
      </c>
      <c r="BO31" s="242">
        <f>IFERROR(($BM5*'NPgN - Average Cons. of Failure'!$Q$13),0)</f>
        <v>0</v>
      </c>
      <c r="BP31" s="242">
        <f>IFERROR(($BM5*'NPgN - Average Cons. of Failure'!$Q$13),0)</f>
        <v>0</v>
      </c>
      <c r="BQ31" s="242">
        <f>IFERROR(($BM5*'NPgN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NPgN'!G30</f>
        <v>0</v>
      </c>
      <c r="H33" s="52">
        <f>'[9]NAW7 - HVP - NPgN'!H30</f>
        <v>0</v>
      </c>
      <c r="I33" s="52">
        <f>'[9]NAW7 - HVP - NPgN'!I30</f>
        <v>0</v>
      </c>
      <c r="J33" s="52">
        <f>'[9]NAW7 - HVP - NPgN'!J30</f>
        <v>0</v>
      </c>
      <c r="K33" s="52">
        <f>'[9]NAW7 - HVP - NPgN'!K30</f>
        <v>0</v>
      </c>
      <c r="L33" s="53">
        <f>SUM(G33:K33)</f>
        <v>0</v>
      </c>
      <c r="M33" s="52">
        <f>'[9]NAW7 - HVP - NPgN'!M30</f>
        <v>0</v>
      </c>
      <c r="N33" s="52">
        <f>'[9]NAW7 - HVP - NPgN'!N30</f>
        <v>0</v>
      </c>
      <c r="O33" s="52">
        <f>'[9]NAW7 - HVP - NPgN'!O30</f>
        <v>0</v>
      </c>
      <c r="P33" s="52">
        <f>'[9]NAW7 - HVP - NPgN'!P30</f>
        <v>0</v>
      </c>
      <c r="Q33" s="52">
        <f>'[9]NAW7 - HVP - NPgN'!Q30</f>
        <v>0</v>
      </c>
      <c r="R33" s="53">
        <f>SUM(M33:Q33)</f>
        <v>0</v>
      </c>
      <c r="S33" s="52">
        <f>'[9]NAW7 - HVP - NPgN'!S30</f>
        <v>0</v>
      </c>
      <c r="T33" s="52">
        <f>'[9]NAW7 - HVP - NPgN'!T30</f>
        <v>0</v>
      </c>
      <c r="U33" s="52">
        <f>'[9]NAW7 - HVP - NPgN'!U30</f>
        <v>0</v>
      </c>
      <c r="V33" s="52">
        <f>'[9]NAW7 - HVP - NPgN'!V30</f>
        <v>0</v>
      </c>
      <c r="W33" s="52">
        <f>'[9]NAW7 - HVP - NPgN'!W30</f>
        <v>0</v>
      </c>
      <c r="X33" s="53">
        <f>SUM(S33:W33)</f>
        <v>0</v>
      </c>
      <c r="Y33" s="54">
        <f>'[9]NAW7 - HVP - NPgN'!Y30</f>
        <v>0</v>
      </c>
      <c r="Z33" s="54">
        <f>'[9]NAW7 - HVP - NPgN'!Z30</f>
        <v>0</v>
      </c>
      <c r="AA33" s="54">
        <f>'[9]NAW7 - HVP - NPgN'!AA30</f>
        <v>0</v>
      </c>
      <c r="AB33" s="54">
        <f>'[9]NAW7 - HVP - NPgN'!AB30</f>
        <v>0</v>
      </c>
      <c r="AC33" s="54">
        <f>'[9]NAW7 - HVP - NPgN'!AC30</f>
        <v>0</v>
      </c>
      <c r="AD33" s="53">
        <f>SUM(Y33:AC33)</f>
        <v>0</v>
      </c>
      <c r="AE33" s="54">
        <f>'[9]NAW7 - HVP - NPgN'!AE30</f>
        <v>0</v>
      </c>
      <c r="AF33" s="54">
        <f>'[9]NAW7 - HVP - NPgN'!AF30</f>
        <v>0</v>
      </c>
      <c r="AG33" s="54">
        <f>'[9]NAW7 - HVP - NPgN'!AG30</f>
        <v>0</v>
      </c>
      <c r="AH33" s="54">
        <f>'[9]NAW7 - HVP - NPgN'!AH30</f>
        <v>0</v>
      </c>
      <c r="AI33" s="54">
        <f>'[9]NAW7 - HVP - NPgN'!AI30</f>
        <v>0</v>
      </c>
      <c r="AJ33" s="53">
        <f>SUM(AE33:AI33)</f>
        <v>0</v>
      </c>
      <c r="AK33" s="54">
        <f>'[9]NAW7 - HVP - NPgN'!AK30</f>
        <v>0</v>
      </c>
      <c r="AL33" s="54">
        <f>'[9]NAW7 - HVP - NPgN'!AL30</f>
        <v>0</v>
      </c>
      <c r="AM33" s="54">
        <f>'[9]NAW7 - HVP - NPgN'!AM30</f>
        <v>0</v>
      </c>
      <c r="AN33" s="54">
        <f>'[9]NAW7 - HVP - NPgN'!AN30</f>
        <v>0</v>
      </c>
      <c r="AO33" s="54">
        <f>'[9]NAW7 - HVP - NPgN'!AO30</f>
        <v>0</v>
      </c>
      <c r="AP33" s="53">
        <f>SUM(AK33:AO33)</f>
        <v>0</v>
      </c>
      <c r="BB33" s="6"/>
      <c r="BC33" s="6"/>
      <c r="BD33" s="51" t="s">
        <v>25</v>
      </c>
      <c r="BE33" s="172">
        <f>'NPgN - Probs. of Failure'!O$14</f>
        <v>0</v>
      </c>
      <c r="BF33" s="172">
        <f>'NPgN - Probs. of Failure'!P$14</f>
        <v>0</v>
      </c>
      <c r="BG33" s="172">
        <f>'NPgN - Probs. of Failure'!Q$14</f>
        <v>0</v>
      </c>
      <c r="BH33" s="172">
        <f>'NPgN - Probs. of Failure'!R$14</f>
        <v>0</v>
      </c>
      <c r="BI33" s="172">
        <f>'NPgN - Probs. of Failure'!S$14</f>
        <v>0</v>
      </c>
      <c r="BJ33" s="175"/>
      <c r="BK33" s="6"/>
      <c r="BL33" s="51" t="s">
        <v>25</v>
      </c>
      <c r="BM33" s="242">
        <f>IFERROR($BM2*'NPgN - Average Cons. of Failure'!$Q$14,0)</f>
        <v>0</v>
      </c>
      <c r="BN33" s="242">
        <f>IFERROR($BM2*'NPgN - Average Cons. of Failure'!$Q$14,0)</f>
        <v>0</v>
      </c>
      <c r="BO33" s="242">
        <f>IFERROR($BM2*'NPgN - Average Cons. of Failure'!$Q$14,0)</f>
        <v>0</v>
      </c>
      <c r="BP33" s="242">
        <f>IFERROR($BM2*'NPgN - Average Cons. of Failure'!$Q$14,0)</f>
        <v>0</v>
      </c>
      <c r="BQ33" s="242">
        <f>IFERROR($BM2*'NPgN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NPgN'!G31</f>
        <v>0</v>
      </c>
      <c r="H34" s="52">
        <f>'[9]NAW7 - HVP - NPgN'!H31</f>
        <v>0</v>
      </c>
      <c r="I34" s="52">
        <f>'[9]NAW7 - HVP - NPgN'!I31</f>
        <v>0</v>
      </c>
      <c r="J34" s="52">
        <f>'[9]NAW7 - HVP - NPgN'!J31</f>
        <v>0</v>
      </c>
      <c r="K34" s="52">
        <f>'[9]NAW7 - HVP - NPgN'!K31</f>
        <v>0</v>
      </c>
      <c r="L34" s="59">
        <f t="shared" ref="L34:L36" si="143">SUM(G34:K34)</f>
        <v>0</v>
      </c>
      <c r="M34" s="52">
        <f>'[9]NAW7 - HVP - NPgN'!M31</f>
        <v>0</v>
      </c>
      <c r="N34" s="52">
        <f>'[9]NAW7 - HVP - NPgN'!N31</f>
        <v>0</v>
      </c>
      <c r="O34" s="52">
        <f>'[9]NAW7 - HVP - NPgN'!O31</f>
        <v>0</v>
      </c>
      <c r="P34" s="52">
        <f>'[9]NAW7 - HVP - NPgN'!P31</f>
        <v>0</v>
      </c>
      <c r="Q34" s="52">
        <f>'[9]NAW7 - HVP - NPgN'!Q31</f>
        <v>0</v>
      </c>
      <c r="R34" s="59">
        <f t="shared" ref="R34:R36" si="144">SUM(M34:Q34)</f>
        <v>0</v>
      </c>
      <c r="S34" s="52">
        <f>'[9]NAW7 - HVP - NPgN'!S31</f>
        <v>0</v>
      </c>
      <c r="T34" s="52">
        <f>'[9]NAW7 - HVP - NPgN'!T31</f>
        <v>0</v>
      </c>
      <c r="U34" s="52">
        <f>'[9]NAW7 - HVP - NPgN'!U31</f>
        <v>0</v>
      </c>
      <c r="V34" s="52">
        <f>'[9]NAW7 - HVP - NPgN'!V31</f>
        <v>0</v>
      </c>
      <c r="W34" s="52">
        <f>'[9]NAW7 - HVP - NPgN'!W31</f>
        <v>0</v>
      </c>
      <c r="X34" s="59">
        <f t="shared" ref="X34:X36" si="145">SUM(S34:W34)</f>
        <v>0</v>
      </c>
      <c r="Y34" s="52">
        <f>'[9]NAW7 - HVP - NPgN'!Y31</f>
        <v>0</v>
      </c>
      <c r="Z34" s="52">
        <f>'[9]NAW7 - HVP - NPgN'!Z31</f>
        <v>0</v>
      </c>
      <c r="AA34" s="52">
        <f>'[9]NAW7 - HVP - NPgN'!AA31</f>
        <v>0</v>
      </c>
      <c r="AB34" s="52">
        <f>'[9]NAW7 - HVP - NPgN'!AB31</f>
        <v>0</v>
      </c>
      <c r="AC34" s="52">
        <f>'[9]NAW7 - HVP - NPgN'!AC31</f>
        <v>0</v>
      </c>
      <c r="AD34" s="59">
        <f t="shared" ref="AD34:AD36" si="146">SUM(Y34:AC34)</f>
        <v>0</v>
      </c>
      <c r="AE34" s="52">
        <f>'[9]NAW7 - HVP - NPgN'!AE31</f>
        <v>0</v>
      </c>
      <c r="AF34" s="52">
        <f>'[9]NAW7 - HVP - NPgN'!AF31</f>
        <v>0</v>
      </c>
      <c r="AG34" s="52">
        <f>'[9]NAW7 - HVP - NPgN'!AG31</f>
        <v>0</v>
      </c>
      <c r="AH34" s="52">
        <f>'[9]NAW7 - HVP - NPgN'!AH31</f>
        <v>0</v>
      </c>
      <c r="AI34" s="52">
        <f>'[9]NAW7 - HVP - NPgN'!AI31</f>
        <v>0</v>
      </c>
      <c r="AJ34" s="59">
        <f t="shared" ref="AJ34:AJ36" si="147">SUM(AE34:AI34)</f>
        <v>0</v>
      </c>
      <c r="AK34" s="52">
        <f>'[9]NAW7 - HVP - NPgN'!AK31</f>
        <v>0</v>
      </c>
      <c r="AL34" s="52">
        <f>'[9]NAW7 - HVP - NPgN'!AL31</f>
        <v>0</v>
      </c>
      <c r="AM34" s="52">
        <f>'[9]NAW7 - HVP - NPgN'!AM31</f>
        <v>0</v>
      </c>
      <c r="AN34" s="52">
        <f>'[9]NAW7 - HVP - NPgN'!AN31</f>
        <v>0</v>
      </c>
      <c r="AO34" s="52">
        <f>'[9]NAW7 - HVP - NPgN'!AO31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'NPgN - Probs. of Failure'!O$14</f>
        <v>0</v>
      </c>
      <c r="BF34" s="172">
        <f>'NPgN - Probs. of Failure'!P$14</f>
        <v>0</v>
      </c>
      <c r="BG34" s="172">
        <f>'NPgN - Probs. of Failure'!Q$14</f>
        <v>0</v>
      </c>
      <c r="BH34" s="172">
        <f>'NPgN - Probs. of Failure'!R$14</f>
        <v>0</v>
      </c>
      <c r="BI34" s="172">
        <f>'NPgN - Probs. of Failure'!S$14</f>
        <v>0</v>
      </c>
      <c r="BJ34" s="176"/>
      <c r="BK34" s="6"/>
      <c r="BL34" s="58" t="s">
        <v>27</v>
      </c>
      <c r="BM34" s="242">
        <f>IFERROR($BM3*'NPgN - Average Cons. of Failure'!$Q$14,0)</f>
        <v>0</v>
      </c>
      <c r="BN34" s="242">
        <f>IFERROR($BM3*'NPgN - Average Cons. of Failure'!$Q$14,0)</f>
        <v>0</v>
      </c>
      <c r="BO34" s="242">
        <f>IFERROR($BM3*'NPgN - Average Cons. of Failure'!$Q$14,0)</f>
        <v>0</v>
      </c>
      <c r="BP34" s="242">
        <f>IFERROR($BM3*'NPgN - Average Cons. of Failure'!$Q$14,0)</f>
        <v>0</v>
      </c>
      <c r="BQ34" s="242">
        <f>IFERROR($BM3*'NPgN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NPgN'!G32</f>
        <v>0</v>
      </c>
      <c r="H35" s="52">
        <f>'[9]NAW7 - HVP - NPgN'!H32</f>
        <v>0</v>
      </c>
      <c r="I35" s="52">
        <f>'[9]NAW7 - HVP - NPgN'!I32</f>
        <v>0</v>
      </c>
      <c r="J35" s="52">
        <f>'[9]NAW7 - HVP - NPgN'!J32</f>
        <v>0</v>
      </c>
      <c r="K35" s="52">
        <f>'[9]NAW7 - HVP - NPgN'!K32</f>
        <v>0</v>
      </c>
      <c r="L35" s="59">
        <f t="shared" si="143"/>
        <v>0</v>
      </c>
      <c r="M35" s="52">
        <f>'[9]NAW7 - HVP - NPgN'!M32</f>
        <v>0</v>
      </c>
      <c r="N35" s="52">
        <f>'[9]NAW7 - HVP - NPgN'!N32</f>
        <v>0</v>
      </c>
      <c r="O35" s="52">
        <f>'[9]NAW7 - HVP - NPgN'!O32</f>
        <v>0</v>
      </c>
      <c r="P35" s="52">
        <f>'[9]NAW7 - HVP - NPgN'!P32</f>
        <v>0</v>
      </c>
      <c r="Q35" s="52">
        <f>'[9]NAW7 - HVP - NPgN'!Q32</f>
        <v>0</v>
      </c>
      <c r="R35" s="59">
        <f t="shared" si="144"/>
        <v>0</v>
      </c>
      <c r="S35" s="52">
        <f>'[9]NAW7 - HVP - NPgN'!S32</f>
        <v>0</v>
      </c>
      <c r="T35" s="52">
        <f>'[9]NAW7 - HVP - NPgN'!T32</f>
        <v>0</v>
      </c>
      <c r="U35" s="52">
        <f>'[9]NAW7 - HVP - NPgN'!U32</f>
        <v>0</v>
      </c>
      <c r="V35" s="52">
        <f>'[9]NAW7 - HVP - NPgN'!V32</f>
        <v>0</v>
      </c>
      <c r="W35" s="52">
        <f>'[9]NAW7 - HVP - NPgN'!W32</f>
        <v>0</v>
      </c>
      <c r="X35" s="59">
        <f t="shared" si="145"/>
        <v>0</v>
      </c>
      <c r="Y35" s="52">
        <f>'[9]NAW7 - HVP - NPgN'!Y32</f>
        <v>0</v>
      </c>
      <c r="Z35" s="52">
        <f>'[9]NAW7 - HVP - NPgN'!Z32</f>
        <v>0</v>
      </c>
      <c r="AA35" s="52">
        <f>'[9]NAW7 - HVP - NPgN'!AA32</f>
        <v>0</v>
      </c>
      <c r="AB35" s="52">
        <f>'[9]NAW7 - HVP - NPgN'!AB32</f>
        <v>0</v>
      </c>
      <c r="AC35" s="52">
        <f>'[9]NAW7 - HVP - NPgN'!AC32</f>
        <v>0</v>
      </c>
      <c r="AD35" s="59">
        <f t="shared" si="146"/>
        <v>0</v>
      </c>
      <c r="AE35" s="52">
        <f>'[9]NAW7 - HVP - NPgN'!AE32</f>
        <v>0</v>
      </c>
      <c r="AF35" s="52">
        <f>'[9]NAW7 - HVP - NPgN'!AF32</f>
        <v>0</v>
      </c>
      <c r="AG35" s="52">
        <f>'[9]NAW7 - HVP - NPgN'!AG32</f>
        <v>0</v>
      </c>
      <c r="AH35" s="52">
        <f>'[9]NAW7 - HVP - NPgN'!AH32</f>
        <v>0</v>
      </c>
      <c r="AI35" s="52">
        <f>'[9]NAW7 - HVP - NPgN'!AI32</f>
        <v>0</v>
      </c>
      <c r="AJ35" s="59">
        <f t="shared" si="147"/>
        <v>0</v>
      </c>
      <c r="AK35" s="52">
        <f>'[9]NAW7 - HVP - NPgN'!AK32</f>
        <v>0</v>
      </c>
      <c r="AL35" s="52">
        <f>'[9]NAW7 - HVP - NPgN'!AL32</f>
        <v>0</v>
      </c>
      <c r="AM35" s="52">
        <f>'[9]NAW7 - HVP - NPgN'!AM32</f>
        <v>0</v>
      </c>
      <c r="AN35" s="52">
        <f>'[9]NAW7 - HVP - NPgN'!AN32</f>
        <v>0</v>
      </c>
      <c r="AO35" s="52">
        <f>'[9]NAW7 - HVP - NPgN'!AO32</f>
        <v>0</v>
      </c>
      <c r="AP35" s="59">
        <f t="shared" si="148"/>
        <v>0</v>
      </c>
      <c r="BB35" s="6"/>
      <c r="BC35" s="6"/>
      <c r="BD35" s="58" t="s">
        <v>29</v>
      </c>
      <c r="BE35" s="172">
        <f>'NPgN - Probs. of Failure'!O$14</f>
        <v>0</v>
      </c>
      <c r="BF35" s="172">
        <f>'NPgN - Probs. of Failure'!P$14</f>
        <v>0</v>
      </c>
      <c r="BG35" s="172">
        <f>'NPgN - Probs. of Failure'!Q$14</f>
        <v>0</v>
      </c>
      <c r="BH35" s="172">
        <f>'NPgN - Probs. of Failure'!R$14</f>
        <v>0</v>
      </c>
      <c r="BI35" s="172">
        <f>'NPgN - Probs. of Failure'!S$14</f>
        <v>0</v>
      </c>
      <c r="BJ35" s="176"/>
      <c r="BK35" s="6"/>
      <c r="BL35" s="58" t="s">
        <v>29</v>
      </c>
      <c r="BM35" s="242">
        <f>IFERROR($BM4*'NPgN - Average Cons. of Failure'!$Q$14,0)</f>
        <v>0</v>
      </c>
      <c r="BN35" s="242">
        <f>IFERROR($BM4*'NPgN - Average Cons. of Failure'!$Q$14,0)</f>
        <v>0</v>
      </c>
      <c r="BO35" s="242">
        <f>IFERROR($BM4*'NPgN - Average Cons. of Failure'!$Q$14,0)</f>
        <v>0</v>
      </c>
      <c r="BP35" s="242">
        <f>IFERROR($BM4*'NPgN - Average Cons. of Failure'!$Q$14,0)</f>
        <v>0</v>
      </c>
      <c r="BQ35" s="242">
        <f>IFERROR($BM4*'NPgN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NPgN'!G33</f>
        <v>0</v>
      </c>
      <c r="H36" s="52">
        <f>'[9]NAW7 - HVP - NPgN'!H33</f>
        <v>0</v>
      </c>
      <c r="I36" s="52">
        <f>'[9]NAW7 - HVP - NPgN'!I33</f>
        <v>0</v>
      </c>
      <c r="J36" s="52">
        <f>'[9]NAW7 - HVP - NPgN'!J33</f>
        <v>0</v>
      </c>
      <c r="K36" s="52">
        <f>'[9]NAW7 - HVP - NPgN'!K33</f>
        <v>0</v>
      </c>
      <c r="L36" s="59">
        <f t="shared" si="143"/>
        <v>0</v>
      </c>
      <c r="M36" s="52">
        <f>'[9]NAW7 - HVP - NPgN'!M33</f>
        <v>0</v>
      </c>
      <c r="N36" s="52">
        <f>'[9]NAW7 - HVP - NPgN'!N33</f>
        <v>0</v>
      </c>
      <c r="O36" s="52">
        <f>'[9]NAW7 - HVP - NPgN'!O33</f>
        <v>0</v>
      </c>
      <c r="P36" s="52">
        <f>'[9]NAW7 - HVP - NPgN'!P33</f>
        <v>0</v>
      </c>
      <c r="Q36" s="52">
        <f>'[9]NAW7 - HVP - NPgN'!Q33</f>
        <v>0</v>
      </c>
      <c r="R36" s="59">
        <f t="shared" si="144"/>
        <v>0</v>
      </c>
      <c r="S36" s="52">
        <f>'[9]NAW7 - HVP - NPgN'!S33</f>
        <v>0</v>
      </c>
      <c r="T36" s="52">
        <f>'[9]NAW7 - HVP - NPgN'!T33</f>
        <v>0</v>
      </c>
      <c r="U36" s="52">
        <f>'[9]NAW7 - HVP - NPgN'!U33</f>
        <v>0</v>
      </c>
      <c r="V36" s="52">
        <f>'[9]NAW7 - HVP - NPgN'!V33</f>
        <v>0</v>
      </c>
      <c r="W36" s="52">
        <f>'[9]NAW7 - HVP - NPgN'!W33</f>
        <v>0</v>
      </c>
      <c r="X36" s="59">
        <f t="shared" si="145"/>
        <v>0</v>
      </c>
      <c r="Y36" s="52">
        <f>'[9]NAW7 - HVP - NPgN'!Y33</f>
        <v>0</v>
      </c>
      <c r="Z36" s="52">
        <f>'[9]NAW7 - HVP - NPgN'!Z33</f>
        <v>0</v>
      </c>
      <c r="AA36" s="52">
        <f>'[9]NAW7 - HVP - NPgN'!AA33</f>
        <v>0</v>
      </c>
      <c r="AB36" s="52">
        <f>'[9]NAW7 - HVP - NPgN'!AB33</f>
        <v>0</v>
      </c>
      <c r="AC36" s="52">
        <f>'[9]NAW7 - HVP - NPgN'!AC33</f>
        <v>0</v>
      </c>
      <c r="AD36" s="59">
        <f t="shared" si="146"/>
        <v>0</v>
      </c>
      <c r="AE36" s="52">
        <f>'[9]NAW7 - HVP - NPgN'!AE33</f>
        <v>0</v>
      </c>
      <c r="AF36" s="52">
        <f>'[9]NAW7 - HVP - NPgN'!AF33</f>
        <v>0</v>
      </c>
      <c r="AG36" s="52">
        <f>'[9]NAW7 - HVP - NPgN'!AG33</f>
        <v>0</v>
      </c>
      <c r="AH36" s="52">
        <f>'[9]NAW7 - HVP - NPgN'!AH33</f>
        <v>0</v>
      </c>
      <c r="AI36" s="52">
        <f>'[9]NAW7 - HVP - NPgN'!AI33</f>
        <v>0</v>
      </c>
      <c r="AJ36" s="59">
        <f t="shared" si="147"/>
        <v>0</v>
      </c>
      <c r="AK36" s="52">
        <f>'[9]NAW7 - HVP - NPgN'!AK33</f>
        <v>0</v>
      </c>
      <c r="AL36" s="52">
        <f>'[9]NAW7 - HVP - NPgN'!AL33</f>
        <v>0</v>
      </c>
      <c r="AM36" s="52">
        <f>'[9]NAW7 - HVP - NPgN'!AM33</f>
        <v>0</v>
      </c>
      <c r="AN36" s="52">
        <f>'[9]NAW7 - HVP - NPgN'!AN33</f>
        <v>0</v>
      </c>
      <c r="AO36" s="52">
        <f>'[9]NAW7 - HVP - NPgN'!AO33</f>
        <v>0</v>
      </c>
      <c r="AP36" s="59">
        <f t="shared" si="148"/>
        <v>0</v>
      </c>
      <c r="BB36" s="6"/>
      <c r="BC36" s="6"/>
      <c r="BD36" s="58" t="s">
        <v>30</v>
      </c>
      <c r="BE36" s="172">
        <f>'NPgN - Probs. of Failure'!O$14</f>
        <v>0</v>
      </c>
      <c r="BF36" s="172">
        <f>'NPgN - Probs. of Failure'!P$14</f>
        <v>0</v>
      </c>
      <c r="BG36" s="172">
        <f>'NPgN - Probs. of Failure'!Q$14</f>
        <v>0</v>
      </c>
      <c r="BH36" s="172">
        <f>'NPgN - Probs. of Failure'!R$14</f>
        <v>0</v>
      </c>
      <c r="BI36" s="172">
        <f>'NPgN - Probs. of Failure'!S$14</f>
        <v>0</v>
      </c>
      <c r="BJ36" s="176"/>
      <c r="BK36" s="6"/>
      <c r="BL36" s="58" t="s">
        <v>30</v>
      </c>
      <c r="BM36" s="242">
        <f>IFERROR($BM5*'NPgN - Average Cons. of Failure'!$Q$14,0)</f>
        <v>0</v>
      </c>
      <c r="BN36" s="242">
        <f>IFERROR($BM5*'NPgN - Average Cons. of Failure'!$Q$14,0)</f>
        <v>0</v>
      </c>
      <c r="BO36" s="242">
        <f>IFERROR($BM5*'NPgN - Average Cons. of Failure'!$Q$14,0)</f>
        <v>0</v>
      </c>
      <c r="BP36" s="242">
        <f>IFERROR($BM5*'NPgN - Average Cons. of Failure'!$Q$14,0)</f>
        <v>0</v>
      </c>
      <c r="BQ36" s="242">
        <f>IFERROR($BM5*'NPgN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NPgN'!G35</f>
        <v>0</v>
      </c>
      <c r="H38" s="52">
        <f>'[9]NAW7 - HVP - NPgN'!H35</f>
        <v>0</v>
      </c>
      <c r="I38" s="52">
        <f>'[9]NAW7 - HVP - NPgN'!I35</f>
        <v>0</v>
      </c>
      <c r="J38" s="52">
        <f>'[9]NAW7 - HVP - NPgN'!J35</f>
        <v>0</v>
      </c>
      <c r="K38" s="52">
        <f>'[9]NAW7 - HVP - NPgN'!K35</f>
        <v>0</v>
      </c>
      <c r="L38" s="53">
        <f>SUM(G38:K38)</f>
        <v>0</v>
      </c>
      <c r="M38" s="52">
        <f>'[9]NAW7 - HVP - NPgN'!M35</f>
        <v>0</v>
      </c>
      <c r="N38" s="52">
        <f>'[9]NAW7 - HVP - NPgN'!N35</f>
        <v>0</v>
      </c>
      <c r="O38" s="52">
        <f>'[9]NAW7 - HVP - NPgN'!O35</f>
        <v>0</v>
      </c>
      <c r="P38" s="52">
        <f>'[9]NAW7 - HVP - NPgN'!P35</f>
        <v>0</v>
      </c>
      <c r="Q38" s="52">
        <f>'[9]NAW7 - HVP - NPgN'!Q35</f>
        <v>0</v>
      </c>
      <c r="R38" s="53">
        <f>SUM(M38:Q38)</f>
        <v>0</v>
      </c>
      <c r="S38" s="52">
        <f>'[9]NAW7 - HVP - NPgN'!S35</f>
        <v>0</v>
      </c>
      <c r="T38" s="52">
        <f>'[9]NAW7 - HVP - NPgN'!T35</f>
        <v>0</v>
      </c>
      <c r="U38" s="52">
        <f>'[9]NAW7 - HVP - NPgN'!U35</f>
        <v>0</v>
      </c>
      <c r="V38" s="52">
        <f>'[9]NAW7 - HVP - NPgN'!V35</f>
        <v>0</v>
      </c>
      <c r="W38" s="52">
        <f>'[9]NAW7 - HVP - NPgN'!W35</f>
        <v>0</v>
      </c>
      <c r="X38" s="53">
        <f>SUM(S38:W38)</f>
        <v>0</v>
      </c>
      <c r="Y38" s="54">
        <f>'[9]NAW7 - HVP - NPgN'!Y35</f>
        <v>0</v>
      </c>
      <c r="Z38" s="54">
        <f>'[9]NAW7 - HVP - NPgN'!Z35</f>
        <v>0</v>
      </c>
      <c r="AA38" s="54">
        <f>'[9]NAW7 - HVP - NPgN'!AA35</f>
        <v>0</v>
      </c>
      <c r="AB38" s="54">
        <f>'[9]NAW7 - HVP - NPgN'!AB35</f>
        <v>0</v>
      </c>
      <c r="AC38" s="54">
        <f>'[9]NAW7 - HVP - NPgN'!AC35</f>
        <v>0</v>
      </c>
      <c r="AD38" s="53">
        <f>SUM(Y38:AC38)</f>
        <v>0</v>
      </c>
      <c r="AE38" s="54">
        <f>'[9]NAW7 - HVP - NPgN'!AE35</f>
        <v>0</v>
      </c>
      <c r="AF38" s="54">
        <f>'[9]NAW7 - HVP - NPgN'!AF35</f>
        <v>0</v>
      </c>
      <c r="AG38" s="54">
        <f>'[9]NAW7 - HVP - NPgN'!AG35</f>
        <v>0</v>
      </c>
      <c r="AH38" s="54">
        <f>'[9]NAW7 - HVP - NPgN'!AH35</f>
        <v>0</v>
      </c>
      <c r="AI38" s="54">
        <f>'[9]NAW7 - HVP - NPgN'!AI35</f>
        <v>0</v>
      </c>
      <c r="AJ38" s="53">
        <f>SUM(AE38:AI38)</f>
        <v>0</v>
      </c>
      <c r="AK38" s="54">
        <f>'[9]NAW7 - HVP - NPgN'!AK35</f>
        <v>0</v>
      </c>
      <c r="AL38" s="54">
        <f>'[9]NAW7 - HVP - NPgN'!AL35</f>
        <v>0</v>
      </c>
      <c r="AM38" s="54">
        <f>'[9]NAW7 - HVP - NPgN'!AM35</f>
        <v>0</v>
      </c>
      <c r="AN38" s="54">
        <f>'[9]NAW7 - HVP - NPgN'!AN35</f>
        <v>0</v>
      </c>
      <c r="AO38" s="54">
        <f>'[9]NAW7 - HVP - NPgN'!AO35</f>
        <v>0</v>
      </c>
      <c r="AP38" s="53">
        <f>SUM(AK38:AO38)</f>
        <v>0</v>
      </c>
      <c r="BB38" s="6"/>
      <c r="BC38" s="6"/>
      <c r="BD38" s="51" t="s">
        <v>25</v>
      </c>
      <c r="BE38" s="172">
        <f>'NPgN - Probs. of Failure'!O$15</f>
        <v>0</v>
      </c>
      <c r="BF38" s="172">
        <f>'NPgN - Probs. of Failure'!P$15</f>
        <v>0</v>
      </c>
      <c r="BG38" s="172">
        <f>'NPgN - Probs. of Failure'!Q$15</f>
        <v>0</v>
      </c>
      <c r="BH38" s="172">
        <f>'NPgN - Probs. of Failure'!R$15</f>
        <v>0</v>
      </c>
      <c r="BI38" s="172">
        <f>'NPgN - Probs. of Failure'!S$15</f>
        <v>0</v>
      </c>
      <c r="BJ38" s="175"/>
      <c r="BK38" s="6"/>
      <c r="BL38" s="51" t="s">
        <v>25</v>
      </c>
      <c r="BM38" s="242">
        <f>IFERROR($BM2*'NPgN - Average Cons. of Failure'!$Q$15,0)</f>
        <v>0</v>
      </c>
      <c r="BN38" s="242">
        <f>IFERROR($BM2*'NPgN - Average Cons. of Failure'!$Q$15,0)</f>
        <v>0</v>
      </c>
      <c r="BO38" s="242">
        <f>IFERROR($BM2*'NPgN - Average Cons. of Failure'!$Q$15,0)</f>
        <v>0</v>
      </c>
      <c r="BP38" s="242">
        <f>IFERROR($BM2*'NPgN - Average Cons. of Failure'!$Q$15,0)</f>
        <v>0</v>
      </c>
      <c r="BQ38" s="242">
        <f>IFERROR($BM2*'NPgN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NPgN'!G36</f>
        <v>0</v>
      </c>
      <c r="H39" s="52">
        <f>'[9]NAW7 - HVP - NPgN'!H36</f>
        <v>0</v>
      </c>
      <c r="I39" s="52">
        <f>'[9]NAW7 - HVP - NPgN'!I36</f>
        <v>0</v>
      </c>
      <c r="J39" s="52">
        <f>'[9]NAW7 - HVP - NPgN'!J36</f>
        <v>0</v>
      </c>
      <c r="K39" s="52">
        <f>'[9]NAW7 - HVP - NPgN'!K36</f>
        <v>0</v>
      </c>
      <c r="L39" s="59">
        <f t="shared" ref="L39:L41" si="175">SUM(G39:K39)</f>
        <v>0</v>
      </c>
      <c r="M39" s="52">
        <f>'[9]NAW7 - HVP - NPgN'!M36</f>
        <v>0</v>
      </c>
      <c r="N39" s="52">
        <f>'[9]NAW7 - HVP - NPgN'!N36</f>
        <v>0</v>
      </c>
      <c r="O39" s="52">
        <f>'[9]NAW7 - HVP - NPgN'!O36</f>
        <v>0</v>
      </c>
      <c r="P39" s="52">
        <f>'[9]NAW7 - HVP - NPgN'!P36</f>
        <v>0</v>
      </c>
      <c r="Q39" s="52">
        <f>'[9]NAW7 - HVP - NPgN'!Q36</f>
        <v>0</v>
      </c>
      <c r="R39" s="59">
        <f t="shared" ref="R39:R41" si="176">SUM(M39:Q39)</f>
        <v>0</v>
      </c>
      <c r="S39" s="52">
        <f>'[9]NAW7 - HVP - NPgN'!S36</f>
        <v>0</v>
      </c>
      <c r="T39" s="52">
        <f>'[9]NAW7 - HVP - NPgN'!T36</f>
        <v>0</v>
      </c>
      <c r="U39" s="52">
        <f>'[9]NAW7 - HVP - NPgN'!U36</f>
        <v>0</v>
      </c>
      <c r="V39" s="52">
        <f>'[9]NAW7 - HVP - NPgN'!V36</f>
        <v>0</v>
      </c>
      <c r="W39" s="52">
        <f>'[9]NAW7 - HVP - NPgN'!W36</f>
        <v>0</v>
      </c>
      <c r="X39" s="59">
        <f t="shared" ref="X39:X41" si="177">SUM(S39:W39)</f>
        <v>0</v>
      </c>
      <c r="Y39" s="52">
        <f>'[9]NAW7 - HVP - NPgN'!Y36</f>
        <v>0</v>
      </c>
      <c r="Z39" s="52">
        <f>'[9]NAW7 - HVP - NPgN'!Z36</f>
        <v>0</v>
      </c>
      <c r="AA39" s="52">
        <f>'[9]NAW7 - HVP - NPgN'!AA36</f>
        <v>0</v>
      </c>
      <c r="AB39" s="52">
        <f>'[9]NAW7 - HVP - NPgN'!AB36</f>
        <v>0</v>
      </c>
      <c r="AC39" s="52">
        <f>'[9]NAW7 - HVP - NPgN'!AC36</f>
        <v>0</v>
      </c>
      <c r="AD39" s="59">
        <f t="shared" ref="AD39:AD41" si="178">SUM(Y39:AC39)</f>
        <v>0</v>
      </c>
      <c r="AE39" s="52">
        <f>'[9]NAW7 - HVP - NPgN'!AE36</f>
        <v>0</v>
      </c>
      <c r="AF39" s="52">
        <f>'[9]NAW7 - HVP - NPgN'!AF36</f>
        <v>0</v>
      </c>
      <c r="AG39" s="52">
        <f>'[9]NAW7 - HVP - NPgN'!AG36</f>
        <v>0</v>
      </c>
      <c r="AH39" s="52">
        <f>'[9]NAW7 - HVP - NPgN'!AH36</f>
        <v>0</v>
      </c>
      <c r="AI39" s="52">
        <f>'[9]NAW7 - HVP - NPgN'!AI36</f>
        <v>0</v>
      </c>
      <c r="AJ39" s="59">
        <f t="shared" ref="AJ39:AJ41" si="179">SUM(AE39:AI39)</f>
        <v>0</v>
      </c>
      <c r="AK39" s="52">
        <f>'[9]NAW7 - HVP - NPgN'!AK36</f>
        <v>0</v>
      </c>
      <c r="AL39" s="52">
        <f>'[9]NAW7 - HVP - NPgN'!AL36</f>
        <v>0</v>
      </c>
      <c r="AM39" s="52">
        <f>'[9]NAW7 - HVP - NPgN'!AM36</f>
        <v>0</v>
      </c>
      <c r="AN39" s="52">
        <f>'[9]NAW7 - HVP - NPgN'!AN36</f>
        <v>0</v>
      </c>
      <c r="AO39" s="52">
        <f>'[9]NAW7 - HVP - NPgN'!AO36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'NPgN - Probs. of Failure'!O$15</f>
        <v>0</v>
      </c>
      <c r="BF39" s="172">
        <f>'NPgN - Probs. of Failure'!P$15</f>
        <v>0</v>
      </c>
      <c r="BG39" s="172">
        <f>'NPgN - Probs. of Failure'!Q$15</f>
        <v>0</v>
      </c>
      <c r="BH39" s="172">
        <f>'NPgN - Probs. of Failure'!R$15</f>
        <v>0</v>
      </c>
      <c r="BI39" s="172">
        <f>'NPgN - Probs. of Failure'!S$15</f>
        <v>0</v>
      </c>
      <c r="BJ39" s="176"/>
      <c r="BK39" s="6"/>
      <c r="BL39" s="58" t="s">
        <v>27</v>
      </c>
      <c r="BM39" s="242">
        <f>IFERROR($BM3*'NPgN - Average Cons. of Failure'!$Q$15,0)</f>
        <v>0</v>
      </c>
      <c r="BN39" s="242">
        <f>IFERROR($BM3*'NPgN - Average Cons. of Failure'!$Q$15,0)</f>
        <v>0</v>
      </c>
      <c r="BO39" s="242">
        <f>IFERROR($BM3*'NPgN - Average Cons. of Failure'!$Q$15,0)</f>
        <v>0</v>
      </c>
      <c r="BP39" s="242">
        <f>IFERROR($BM3*'NPgN - Average Cons. of Failure'!$Q$15,0)</f>
        <v>0</v>
      </c>
      <c r="BQ39" s="242">
        <f>IFERROR($BM3*'NPgN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NPgN'!G37</f>
        <v>0</v>
      </c>
      <c r="H40" s="52">
        <f>'[9]NAW7 - HVP - NPgN'!H37</f>
        <v>0</v>
      </c>
      <c r="I40" s="52">
        <f>'[9]NAW7 - HVP - NPgN'!I37</f>
        <v>0</v>
      </c>
      <c r="J40" s="52">
        <f>'[9]NAW7 - HVP - NPgN'!J37</f>
        <v>0</v>
      </c>
      <c r="K40" s="52">
        <f>'[9]NAW7 - HVP - NPgN'!K37</f>
        <v>0</v>
      </c>
      <c r="L40" s="59">
        <f t="shared" si="175"/>
        <v>0</v>
      </c>
      <c r="M40" s="52">
        <f>'[9]NAW7 - HVP - NPgN'!M37</f>
        <v>0</v>
      </c>
      <c r="N40" s="52">
        <f>'[9]NAW7 - HVP - NPgN'!N37</f>
        <v>0</v>
      </c>
      <c r="O40" s="52">
        <f>'[9]NAW7 - HVP - NPgN'!O37</f>
        <v>0</v>
      </c>
      <c r="P40" s="52">
        <f>'[9]NAW7 - HVP - NPgN'!P37</f>
        <v>0</v>
      </c>
      <c r="Q40" s="52">
        <f>'[9]NAW7 - HVP - NPgN'!Q37</f>
        <v>0</v>
      </c>
      <c r="R40" s="59">
        <f t="shared" si="176"/>
        <v>0</v>
      </c>
      <c r="S40" s="52">
        <f>'[9]NAW7 - HVP - NPgN'!S37</f>
        <v>0</v>
      </c>
      <c r="T40" s="52">
        <f>'[9]NAW7 - HVP - NPgN'!T37</f>
        <v>0</v>
      </c>
      <c r="U40" s="52">
        <f>'[9]NAW7 - HVP - NPgN'!U37</f>
        <v>0</v>
      </c>
      <c r="V40" s="52">
        <f>'[9]NAW7 - HVP - NPgN'!V37</f>
        <v>0</v>
      </c>
      <c r="W40" s="52">
        <f>'[9]NAW7 - HVP - NPgN'!W37</f>
        <v>0</v>
      </c>
      <c r="X40" s="59">
        <f t="shared" si="177"/>
        <v>0</v>
      </c>
      <c r="Y40" s="52">
        <f>'[9]NAW7 - HVP - NPgN'!Y37</f>
        <v>0</v>
      </c>
      <c r="Z40" s="52">
        <f>'[9]NAW7 - HVP - NPgN'!Z37</f>
        <v>0</v>
      </c>
      <c r="AA40" s="52">
        <f>'[9]NAW7 - HVP - NPgN'!AA37</f>
        <v>0</v>
      </c>
      <c r="AB40" s="52">
        <f>'[9]NAW7 - HVP - NPgN'!AB37</f>
        <v>0</v>
      </c>
      <c r="AC40" s="52">
        <f>'[9]NAW7 - HVP - NPgN'!AC37</f>
        <v>0</v>
      </c>
      <c r="AD40" s="59">
        <f t="shared" si="178"/>
        <v>0</v>
      </c>
      <c r="AE40" s="52">
        <f>'[9]NAW7 - HVP - NPgN'!AE37</f>
        <v>0</v>
      </c>
      <c r="AF40" s="52">
        <f>'[9]NAW7 - HVP - NPgN'!AF37</f>
        <v>0</v>
      </c>
      <c r="AG40" s="52">
        <f>'[9]NAW7 - HVP - NPgN'!AG37</f>
        <v>0</v>
      </c>
      <c r="AH40" s="52">
        <f>'[9]NAW7 - HVP - NPgN'!AH37</f>
        <v>0</v>
      </c>
      <c r="AI40" s="52">
        <f>'[9]NAW7 - HVP - NPgN'!AI37</f>
        <v>0</v>
      </c>
      <c r="AJ40" s="59">
        <f t="shared" si="179"/>
        <v>0</v>
      </c>
      <c r="AK40" s="52">
        <f>'[9]NAW7 - HVP - NPgN'!AK37</f>
        <v>0</v>
      </c>
      <c r="AL40" s="52">
        <f>'[9]NAW7 - HVP - NPgN'!AL37</f>
        <v>0</v>
      </c>
      <c r="AM40" s="52">
        <f>'[9]NAW7 - HVP - NPgN'!AM37</f>
        <v>0</v>
      </c>
      <c r="AN40" s="52">
        <f>'[9]NAW7 - HVP - NPgN'!AN37</f>
        <v>0</v>
      </c>
      <c r="AO40" s="52">
        <f>'[9]NAW7 - HVP - NPgN'!AO37</f>
        <v>0</v>
      </c>
      <c r="AP40" s="59">
        <f t="shared" si="180"/>
        <v>0</v>
      </c>
      <c r="BB40" s="6"/>
      <c r="BC40" s="6"/>
      <c r="BD40" s="58" t="s">
        <v>29</v>
      </c>
      <c r="BE40" s="172">
        <f>'NPgN - Probs. of Failure'!O$15</f>
        <v>0</v>
      </c>
      <c r="BF40" s="172">
        <f>'NPgN - Probs. of Failure'!P$15</f>
        <v>0</v>
      </c>
      <c r="BG40" s="172">
        <f>'NPgN - Probs. of Failure'!Q$15</f>
        <v>0</v>
      </c>
      <c r="BH40" s="172">
        <f>'NPgN - Probs. of Failure'!R$15</f>
        <v>0</v>
      </c>
      <c r="BI40" s="172">
        <f>'NPgN - Probs. of Failure'!S$15</f>
        <v>0</v>
      </c>
      <c r="BJ40" s="176"/>
      <c r="BK40" s="6"/>
      <c r="BL40" s="58" t="s">
        <v>29</v>
      </c>
      <c r="BM40" s="242">
        <f>IFERROR($BM4*'NPgN - Average Cons. of Failure'!$Q$15,0)</f>
        <v>0</v>
      </c>
      <c r="BN40" s="242">
        <f>IFERROR($BM4*'NPgN - Average Cons. of Failure'!$Q$15,0)</f>
        <v>0</v>
      </c>
      <c r="BO40" s="242">
        <f>IFERROR($BM4*'NPgN - Average Cons. of Failure'!$Q$15,0)</f>
        <v>0</v>
      </c>
      <c r="BP40" s="242">
        <f>IFERROR($BM4*'NPgN - Average Cons. of Failure'!$Q$15,0)</f>
        <v>0</v>
      </c>
      <c r="BQ40" s="242">
        <f>IFERROR($BM4*'NPgN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NPgN'!G38</f>
        <v>0</v>
      </c>
      <c r="H41" s="52">
        <f>'[9]NAW7 - HVP - NPgN'!H38</f>
        <v>0</v>
      </c>
      <c r="I41" s="52">
        <f>'[9]NAW7 - HVP - NPgN'!I38</f>
        <v>0</v>
      </c>
      <c r="J41" s="52">
        <f>'[9]NAW7 - HVP - NPgN'!J38</f>
        <v>0</v>
      </c>
      <c r="K41" s="52">
        <f>'[9]NAW7 - HVP - NPgN'!K38</f>
        <v>0</v>
      </c>
      <c r="L41" s="59">
        <f t="shared" si="175"/>
        <v>0</v>
      </c>
      <c r="M41" s="52">
        <f>'[9]NAW7 - HVP - NPgN'!M38</f>
        <v>0</v>
      </c>
      <c r="N41" s="52">
        <f>'[9]NAW7 - HVP - NPgN'!N38</f>
        <v>0</v>
      </c>
      <c r="O41" s="52">
        <f>'[9]NAW7 - HVP - NPgN'!O38</f>
        <v>0</v>
      </c>
      <c r="P41" s="52">
        <f>'[9]NAW7 - HVP - NPgN'!P38</f>
        <v>0</v>
      </c>
      <c r="Q41" s="52">
        <f>'[9]NAW7 - HVP - NPgN'!Q38</f>
        <v>0</v>
      </c>
      <c r="R41" s="59">
        <f t="shared" si="176"/>
        <v>0</v>
      </c>
      <c r="S41" s="52">
        <f>'[9]NAW7 - HVP - NPgN'!S38</f>
        <v>0</v>
      </c>
      <c r="T41" s="52">
        <f>'[9]NAW7 - HVP - NPgN'!T38</f>
        <v>0</v>
      </c>
      <c r="U41" s="52">
        <f>'[9]NAW7 - HVP - NPgN'!U38</f>
        <v>0</v>
      </c>
      <c r="V41" s="52">
        <f>'[9]NAW7 - HVP - NPgN'!V38</f>
        <v>0</v>
      </c>
      <c r="W41" s="52">
        <f>'[9]NAW7 - HVP - NPgN'!W38</f>
        <v>0</v>
      </c>
      <c r="X41" s="59">
        <f t="shared" si="177"/>
        <v>0</v>
      </c>
      <c r="Y41" s="52">
        <f>'[9]NAW7 - HVP - NPgN'!Y38</f>
        <v>0</v>
      </c>
      <c r="Z41" s="52">
        <f>'[9]NAW7 - HVP - NPgN'!Z38</f>
        <v>0</v>
      </c>
      <c r="AA41" s="52">
        <f>'[9]NAW7 - HVP - NPgN'!AA38</f>
        <v>0</v>
      </c>
      <c r="AB41" s="52">
        <f>'[9]NAW7 - HVP - NPgN'!AB38</f>
        <v>0</v>
      </c>
      <c r="AC41" s="52">
        <f>'[9]NAW7 - HVP - NPgN'!AC38</f>
        <v>0</v>
      </c>
      <c r="AD41" s="59">
        <f t="shared" si="178"/>
        <v>0</v>
      </c>
      <c r="AE41" s="52">
        <f>'[9]NAW7 - HVP - NPgN'!AE38</f>
        <v>0</v>
      </c>
      <c r="AF41" s="52">
        <f>'[9]NAW7 - HVP - NPgN'!AF38</f>
        <v>0</v>
      </c>
      <c r="AG41" s="52">
        <f>'[9]NAW7 - HVP - NPgN'!AG38</f>
        <v>0</v>
      </c>
      <c r="AH41" s="52">
        <f>'[9]NAW7 - HVP - NPgN'!AH38</f>
        <v>0</v>
      </c>
      <c r="AI41" s="52">
        <f>'[9]NAW7 - HVP - NPgN'!AI38</f>
        <v>0</v>
      </c>
      <c r="AJ41" s="59">
        <f t="shared" si="179"/>
        <v>0</v>
      </c>
      <c r="AK41" s="52">
        <f>'[9]NAW7 - HVP - NPgN'!AK38</f>
        <v>0</v>
      </c>
      <c r="AL41" s="52">
        <f>'[9]NAW7 - HVP - NPgN'!AL38</f>
        <v>0</v>
      </c>
      <c r="AM41" s="52">
        <f>'[9]NAW7 - HVP - NPgN'!AM38</f>
        <v>0</v>
      </c>
      <c r="AN41" s="52">
        <f>'[9]NAW7 - HVP - NPgN'!AN38</f>
        <v>0</v>
      </c>
      <c r="AO41" s="52">
        <f>'[9]NAW7 - HVP - NPgN'!AO38</f>
        <v>0</v>
      </c>
      <c r="AP41" s="59">
        <f t="shared" si="180"/>
        <v>0</v>
      </c>
      <c r="BB41" s="6"/>
      <c r="BC41" s="6"/>
      <c r="BD41" s="58" t="s">
        <v>30</v>
      </c>
      <c r="BE41" s="172">
        <f>'NPgN - Probs. of Failure'!O$15</f>
        <v>0</v>
      </c>
      <c r="BF41" s="172">
        <f>'NPgN - Probs. of Failure'!P$15</f>
        <v>0</v>
      </c>
      <c r="BG41" s="172">
        <f>'NPgN - Probs. of Failure'!Q$15</f>
        <v>0</v>
      </c>
      <c r="BH41" s="172">
        <f>'NPgN - Probs. of Failure'!R$15</f>
        <v>0</v>
      </c>
      <c r="BI41" s="172">
        <f>'NPgN - Probs. of Failure'!S$15</f>
        <v>0</v>
      </c>
      <c r="BJ41" s="176"/>
      <c r="BK41" s="6"/>
      <c r="BL41" s="58" t="s">
        <v>30</v>
      </c>
      <c r="BM41" s="242">
        <f>IFERROR($BM5*'NPgN - Average Cons. of Failure'!$Q$15,0)</f>
        <v>0</v>
      </c>
      <c r="BN41" s="242">
        <f>IFERROR($BM5*'NPgN - Average Cons. of Failure'!$Q$15,0)</f>
        <v>0</v>
      </c>
      <c r="BO41" s="242">
        <f>IFERROR($BM5*'NPgN - Average Cons. of Failure'!$Q$15,0)</f>
        <v>0</v>
      </c>
      <c r="BP41" s="242">
        <f>IFERROR($BM5*'NPgN - Average Cons. of Failure'!$Q$15,0)</f>
        <v>0</v>
      </c>
      <c r="BQ41" s="242">
        <f>IFERROR($BM5*'NPgN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NPgN'!G40</f>
        <v>0</v>
      </c>
      <c r="H43" s="52">
        <f>'[9]NAW7 - HVP - NPgN'!H40</f>
        <v>0</v>
      </c>
      <c r="I43" s="52">
        <f>'[9]NAW7 - HVP - NPgN'!I40</f>
        <v>0</v>
      </c>
      <c r="J43" s="52">
        <f>'[9]NAW7 - HVP - NPgN'!J40</f>
        <v>0</v>
      </c>
      <c r="K43" s="52">
        <f>'[9]NAW7 - HVP - NPgN'!K40</f>
        <v>0</v>
      </c>
      <c r="L43" s="53">
        <f>SUM(G43:K43)</f>
        <v>0</v>
      </c>
      <c r="M43" s="52">
        <f>'[9]NAW7 - HVP - NPgN'!M40</f>
        <v>0</v>
      </c>
      <c r="N43" s="52">
        <f>'[9]NAW7 - HVP - NPgN'!N40</f>
        <v>0</v>
      </c>
      <c r="O43" s="52">
        <f>'[9]NAW7 - HVP - NPgN'!O40</f>
        <v>0</v>
      </c>
      <c r="P43" s="52">
        <f>'[9]NAW7 - HVP - NPgN'!P40</f>
        <v>0</v>
      </c>
      <c r="Q43" s="52">
        <f>'[9]NAW7 - HVP - NPgN'!Q40</f>
        <v>0</v>
      </c>
      <c r="R43" s="53">
        <f>SUM(M43:Q43)</f>
        <v>0</v>
      </c>
      <c r="S43" s="52">
        <f>'[9]NAW7 - HVP - NPgN'!S40</f>
        <v>0</v>
      </c>
      <c r="T43" s="52">
        <f>'[9]NAW7 - HVP - NPgN'!T40</f>
        <v>0</v>
      </c>
      <c r="U43" s="52">
        <f>'[9]NAW7 - HVP - NPgN'!U40</f>
        <v>0</v>
      </c>
      <c r="V43" s="52">
        <f>'[9]NAW7 - HVP - NPgN'!V40</f>
        <v>0</v>
      </c>
      <c r="W43" s="52">
        <f>'[9]NAW7 - HVP - NPgN'!W40</f>
        <v>0</v>
      </c>
      <c r="X43" s="53">
        <f>SUM(S43:W43)</f>
        <v>0</v>
      </c>
      <c r="Y43" s="54">
        <f>'[9]NAW7 - HVP - NPgN'!Y40</f>
        <v>0</v>
      </c>
      <c r="Z43" s="54">
        <f>'[9]NAW7 - HVP - NPgN'!Z40</f>
        <v>0</v>
      </c>
      <c r="AA43" s="54">
        <f>'[9]NAW7 - HVP - NPgN'!AA40</f>
        <v>0</v>
      </c>
      <c r="AB43" s="54">
        <f>'[9]NAW7 - HVP - NPgN'!AB40</f>
        <v>0</v>
      </c>
      <c r="AC43" s="54">
        <f>'[9]NAW7 - HVP - NPgN'!AC40</f>
        <v>0</v>
      </c>
      <c r="AD43" s="53">
        <f>SUM(Y43:AC43)</f>
        <v>0</v>
      </c>
      <c r="AE43" s="54">
        <f>'[9]NAW7 - HVP - NPgN'!AE40</f>
        <v>0</v>
      </c>
      <c r="AF43" s="54">
        <f>'[9]NAW7 - HVP - NPgN'!AF40</f>
        <v>0</v>
      </c>
      <c r="AG43" s="54">
        <f>'[9]NAW7 - HVP - NPgN'!AG40</f>
        <v>0</v>
      </c>
      <c r="AH43" s="54">
        <f>'[9]NAW7 - HVP - NPgN'!AH40</f>
        <v>0</v>
      </c>
      <c r="AI43" s="54">
        <f>'[9]NAW7 - HVP - NPgN'!AI40</f>
        <v>0</v>
      </c>
      <c r="AJ43" s="53">
        <f>SUM(AE43:AI43)</f>
        <v>0</v>
      </c>
      <c r="AK43" s="54">
        <f>'[9]NAW7 - HVP - NPgN'!AK40</f>
        <v>0</v>
      </c>
      <c r="AL43" s="54">
        <f>'[9]NAW7 - HVP - NPgN'!AL40</f>
        <v>0</v>
      </c>
      <c r="AM43" s="54">
        <f>'[9]NAW7 - HVP - NPgN'!AM40</f>
        <v>0</v>
      </c>
      <c r="AN43" s="54">
        <f>'[9]NAW7 - HVP - NPgN'!AN40</f>
        <v>0</v>
      </c>
      <c r="AO43" s="54">
        <f>'[9]NAW7 - HVP - NPgN'!AO40</f>
        <v>0</v>
      </c>
      <c r="AP43" s="53">
        <f>SUM(AK43:AO43)</f>
        <v>0</v>
      </c>
      <c r="BB43" s="6"/>
      <c r="BC43" s="6"/>
      <c r="BD43" s="51" t="s">
        <v>25</v>
      </c>
      <c r="BE43" s="172">
        <f>'NPgN - Probs. of Failure'!O$16</f>
        <v>0</v>
      </c>
      <c r="BF43" s="172">
        <f>'NPgN - Probs. of Failure'!P$16</f>
        <v>0</v>
      </c>
      <c r="BG43" s="172">
        <f>'NPgN - Probs. of Failure'!Q$16</f>
        <v>0</v>
      </c>
      <c r="BH43" s="172">
        <f>'NPgN - Probs. of Failure'!R$16</f>
        <v>0</v>
      </c>
      <c r="BI43" s="172">
        <f>'NPgN - Probs. of Failure'!S$16</f>
        <v>0</v>
      </c>
      <c r="BJ43" s="175"/>
      <c r="BK43" s="6"/>
      <c r="BL43" s="51" t="s">
        <v>25</v>
      </c>
      <c r="BM43" s="242">
        <f>IFERROR($BM2*'NPgN - Average Cons. of Failure'!$Q$16,0)</f>
        <v>0</v>
      </c>
      <c r="BN43" s="242">
        <f>IFERROR($BM2*'NPgN - Average Cons. of Failure'!$Q$16,0)</f>
        <v>0</v>
      </c>
      <c r="BO43" s="242">
        <f>IFERROR($BM2*'NPgN - Average Cons. of Failure'!$Q$16,0)</f>
        <v>0</v>
      </c>
      <c r="BP43" s="242">
        <f>IFERROR($BM2*'NPgN - Average Cons. of Failure'!$Q$16,0)</f>
        <v>0</v>
      </c>
      <c r="BQ43" s="242">
        <f>IFERROR($BM2*'NPgN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NPgN'!G41</f>
        <v>0</v>
      </c>
      <c r="H44" s="52">
        <f>'[9]NAW7 - HVP - NPgN'!H41</f>
        <v>0</v>
      </c>
      <c r="I44" s="52">
        <f>'[9]NAW7 - HVP - NPgN'!I41</f>
        <v>0</v>
      </c>
      <c r="J44" s="52">
        <f>'[9]NAW7 - HVP - NPgN'!J41</f>
        <v>0</v>
      </c>
      <c r="K44" s="52">
        <f>'[9]NAW7 - HVP - NPgN'!K41</f>
        <v>0</v>
      </c>
      <c r="L44" s="59">
        <f t="shared" ref="L44:L46" si="208">SUM(G44:K44)</f>
        <v>0</v>
      </c>
      <c r="M44" s="52">
        <f>'[9]NAW7 - HVP - NPgN'!M41</f>
        <v>0</v>
      </c>
      <c r="N44" s="52">
        <f>'[9]NAW7 - HVP - NPgN'!N41</f>
        <v>0</v>
      </c>
      <c r="O44" s="52">
        <f>'[9]NAW7 - HVP - NPgN'!O41</f>
        <v>0</v>
      </c>
      <c r="P44" s="52">
        <f>'[9]NAW7 - HVP - NPgN'!P41</f>
        <v>0</v>
      </c>
      <c r="Q44" s="52">
        <f>'[9]NAW7 - HVP - NPgN'!Q41</f>
        <v>0</v>
      </c>
      <c r="R44" s="59">
        <f t="shared" ref="R44:R46" si="209">SUM(M44:Q44)</f>
        <v>0</v>
      </c>
      <c r="S44" s="52">
        <f>'[9]NAW7 - HVP - NPgN'!S41</f>
        <v>0</v>
      </c>
      <c r="T44" s="52">
        <f>'[9]NAW7 - HVP - NPgN'!T41</f>
        <v>0</v>
      </c>
      <c r="U44" s="52">
        <f>'[9]NAW7 - HVP - NPgN'!U41</f>
        <v>0</v>
      </c>
      <c r="V44" s="52">
        <f>'[9]NAW7 - HVP - NPgN'!V41</f>
        <v>0</v>
      </c>
      <c r="W44" s="52">
        <f>'[9]NAW7 - HVP - NPgN'!W41</f>
        <v>0</v>
      </c>
      <c r="X44" s="59">
        <f t="shared" ref="X44:X46" si="210">SUM(S44:W44)</f>
        <v>0</v>
      </c>
      <c r="Y44" s="52">
        <f>'[9]NAW7 - HVP - NPgN'!Y41</f>
        <v>0</v>
      </c>
      <c r="Z44" s="52">
        <f>'[9]NAW7 - HVP - NPgN'!Z41</f>
        <v>0</v>
      </c>
      <c r="AA44" s="52">
        <f>'[9]NAW7 - HVP - NPgN'!AA41</f>
        <v>0</v>
      </c>
      <c r="AB44" s="52">
        <f>'[9]NAW7 - HVP - NPgN'!AB41</f>
        <v>0</v>
      </c>
      <c r="AC44" s="52">
        <f>'[9]NAW7 - HVP - NPgN'!AC41</f>
        <v>0</v>
      </c>
      <c r="AD44" s="59">
        <f t="shared" ref="AD44:AD46" si="211">SUM(Y44:AC44)</f>
        <v>0</v>
      </c>
      <c r="AE44" s="52">
        <f>'[9]NAW7 - HVP - NPgN'!AE41</f>
        <v>0</v>
      </c>
      <c r="AF44" s="52">
        <f>'[9]NAW7 - HVP - NPgN'!AF41</f>
        <v>0</v>
      </c>
      <c r="AG44" s="52">
        <f>'[9]NAW7 - HVP - NPgN'!AG41</f>
        <v>0</v>
      </c>
      <c r="AH44" s="52">
        <f>'[9]NAW7 - HVP - NPgN'!AH41</f>
        <v>0</v>
      </c>
      <c r="AI44" s="52">
        <f>'[9]NAW7 - HVP - NPgN'!AI41</f>
        <v>0</v>
      </c>
      <c r="AJ44" s="59">
        <f t="shared" ref="AJ44:AJ46" si="212">SUM(AE44:AI44)</f>
        <v>0</v>
      </c>
      <c r="AK44" s="52">
        <f>'[9]NAW7 - HVP - NPgN'!AK41</f>
        <v>0</v>
      </c>
      <c r="AL44" s="52">
        <f>'[9]NAW7 - HVP - NPgN'!AL41</f>
        <v>0</v>
      </c>
      <c r="AM44" s="52">
        <f>'[9]NAW7 - HVP - NPgN'!AM41</f>
        <v>0</v>
      </c>
      <c r="AN44" s="52">
        <f>'[9]NAW7 - HVP - NPgN'!AN41</f>
        <v>0</v>
      </c>
      <c r="AO44" s="52">
        <f>'[9]NAW7 - HVP - NPgN'!AO41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'NPgN - Probs. of Failure'!O$16</f>
        <v>0</v>
      </c>
      <c r="BF44" s="172">
        <f>'NPgN - Probs. of Failure'!P$16</f>
        <v>0</v>
      </c>
      <c r="BG44" s="172">
        <f>'NPgN - Probs. of Failure'!Q$16</f>
        <v>0</v>
      </c>
      <c r="BH44" s="172">
        <f>'NPgN - Probs. of Failure'!R$16</f>
        <v>0</v>
      </c>
      <c r="BI44" s="172">
        <f>'NPgN - Probs. of Failure'!S$16</f>
        <v>0</v>
      </c>
      <c r="BJ44" s="176"/>
      <c r="BK44" s="6"/>
      <c r="BL44" s="58" t="s">
        <v>27</v>
      </c>
      <c r="BM44" s="242">
        <f>IFERROR($BM3*'NPgN - Average Cons. of Failure'!$Q$16,0)</f>
        <v>0</v>
      </c>
      <c r="BN44" s="242">
        <f>IFERROR($BM3*'NPgN - Average Cons. of Failure'!$Q$16,0)</f>
        <v>0</v>
      </c>
      <c r="BO44" s="242">
        <f>IFERROR($BM3*'NPgN - Average Cons. of Failure'!$Q$16,0)</f>
        <v>0</v>
      </c>
      <c r="BP44" s="242">
        <f>IFERROR($BM3*'NPgN - Average Cons. of Failure'!$Q$16,0)</f>
        <v>0</v>
      </c>
      <c r="BQ44" s="242">
        <f>IFERROR($BM3*'NPgN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NPgN'!G42</f>
        <v>0</v>
      </c>
      <c r="H45" s="52">
        <f>'[9]NAW7 - HVP - NPgN'!H42</f>
        <v>0</v>
      </c>
      <c r="I45" s="52">
        <f>'[9]NAW7 - HVP - NPgN'!I42</f>
        <v>0</v>
      </c>
      <c r="J45" s="52">
        <f>'[9]NAW7 - HVP - NPgN'!J42</f>
        <v>0</v>
      </c>
      <c r="K45" s="52">
        <f>'[9]NAW7 - HVP - NPgN'!K42</f>
        <v>0</v>
      </c>
      <c r="L45" s="59">
        <f t="shared" si="208"/>
        <v>0</v>
      </c>
      <c r="M45" s="52">
        <f>'[9]NAW7 - HVP - NPgN'!M42</f>
        <v>0</v>
      </c>
      <c r="N45" s="52">
        <f>'[9]NAW7 - HVP - NPgN'!N42</f>
        <v>0</v>
      </c>
      <c r="O45" s="52">
        <f>'[9]NAW7 - HVP - NPgN'!O42</f>
        <v>0</v>
      </c>
      <c r="P45" s="52">
        <f>'[9]NAW7 - HVP - NPgN'!P42</f>
        <v>0</v>
      </c>
      <c r="Q45" s="52">
        <f>'[9]NAW7 - HVP - NPgN'!Q42</f>
        <v>0</v>
      </c>
      <c r="R45" s="59">
        <f t="shared" si="209"/>
        <v>0</v>
      </c>
      <c r="S45" s="52">
        <f>'[9]NAW7 - HVP - NPgN'!S42</f>
        <v>0</v>
      </c>
      <c r="T45" s="52">
        <f>'[9]NAW7 - HVP - NPgN'!T42</f>
        <v>0</v>
      </c>
      <c r="U45" s="52">
        <f>'[9]NAW7 - HVP - NPgN'!U42</f>
        <v>0</v>
      </c>
      <c r="V45" s="52">
        <f>'[9]NAW7 - HVP - NPgN'!V42</f>
        <v>0</v>
      </c>
      <c r="W45" s="52">
        <f>'[9]NAW7 - HVP - NPgN'!W42</f>
        <v>0</v>
      </c>
      <c r="X45" s="59">
        <f t="shared" si="210"/>
        <v>0</v>
      </c>
      <c r="Y45" s="52">
        <f>'[9]NAW7 - HVP - NPgN'!Y42</f>
        <v>0</v>
      </c>
      <c r="Z45" s="52">
        <f>'[9]NAW7 - HVP - NPgN'!Z42</f>
        <v>0</v>
      </c>
      <c r="AA45" s="52">
        <f>'[9]NAW7 - HVP - NPgN'!AA42</f>
        <v>0</v>
      </c>
      <c r="AB45" s="52">
        <f>'[9]NAW7 - HVP - NPgN'!AB42</f>
        <v>0</v>
      </c>
      <c r="AC45" s="52">
        <f>'[9]NAW7 - HVP - NPgN'!AC42</f>
        <v>0</v>
      </c>
      <c r="AD45" s="59">
        <f t="shared" si="211"/>
        <v>0</v>
      </c>
      <c r="AE45" s="52">
        <f>'[9]NAW7 - HVP - NPgN'!AE42</f>
        <v>0</v>
      </c>
      <c r="AF45" s="52">
        <f>'[9]NAW7 - HVP - NPgN'!AF42</f>
        <v>0</v>
      </c>
      <c r="AG45" s="52">
        <f>'[9]NAW7 - HVP - NPgN'!AG42</f>
        <v>0</v>
      </c>
      <c r="AH45" s="52">
        <f>'[9]NAW7 - HVP - NPgN'!AH42</f>
        <v>0</v>
      </c>
      <c r="AI45" s="52">
        <f>'[9]NAW7 - HVP - NPgN'!AI42</f>
        <v>0</v>
      </c>
      <c r="AJ45" s="59">
        <f t="shared" si="212"/>
        <v>0</v>
      </c>
      <c r="AK45" s="52">
        <f>'[9]NAW7 - HVP - NPgN'!AK42</f>
        <v>0</v>
      </c>
      <c r="AL45" s="52">
        <f>'[9]NAW7 - HVP - NPgN'!AL42</f>
        <v>0</v>
      </c>
      <c r="AM45" s="52">
        <f>'[9]NAW7 - HVP - NPgN'!AM42</f>
        <v>0</v>
      </c>
      <c r="AN45" s="52">
        <f>'[9]NAW7 - HVP - NPgN'!AN42</f>
        <v>0</v>
      </c>
      <c r="AO45" s="52">
        <f>'[9]NAW7 - HVP - NPgN'!AO42</f>
        <v>0</v>
      </c>
      <c r="AP45" s="59">
        <f t="shared" si="213"/>
        <v>0</v>
      </c>
      <c r="BB45" s="6"/>
      <c r="BC45" s="6"/>
      <c r="BD45" s="58" t="s">
        <v>29</v>
      </c>
      <c r="BE45" s="172">
        <f>'NPgN - Probs. of Failure'!O$16</f>
        <v>0</v>
      </c>
      <c r="BF45" s="172">
        <f>'NPgN - Probs. of Failure'!P$16</f>
        <v>0</v>
      </c>
      <c r="BG45" s="172">
        <f>'NPgN - Probs. of Failure'!Q$16</f>
        <v>0</v>
      </c>
      <c r="BH45" s="172">
        <f>'NPgN - Probs. of Failure'!R$16</f>
        <v>0</v>
      </c>
      <c r="BI45" s="172">
        <f>'NPgN - Probs. of Failure'!S$16</f>
        <v>0</v>
      </c>
      <c r="BJ45" s="176"/>
      <c r="BK45" s="6"/>
      <c r="BL45" s="58" t="s">
        <v>29</v>
      </c>
      <c r="BM45" s="242">
        <f>IFERROR($BM4*'NPgN - Average Cons. of Failure'!$Q$16,0)</f>
        <v>0</v>
      </c>
      <c r="BN45" s="242">
        <f>IFERROR($BM4*'NPgN - Average Cons. of Failure'!$Q$16,0)</f>
        <v>0</v>
      </c>
      <c r="BO45" s="242">
        <f>IFERROR($BM4*'NPgN - Average Cons. of Failure'!$Q$16,0)</f>
        <v>0</v>
      </c>
      <c r="BP45" s="242">
        <f>IFERROR($BM4*'NPgN - Average Cons. of Failure'!$Q$16,0)</f>
        <v>0</v>
      </c>
      <c r="BQ45" s="242">
        <f>IFERROR($BM4*'NPgN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NPgN'!G43</f>
        <v>0</v>
      </c>
      <c r="H46" s="52">
        <f>'[9]NAW7 - HVP - NPgN'!H43</f>
        <v>0</v>
      </c>
      <c r="I46" s="52">
        <f>'[9]NAW7 - HVP - NPgN'!I43</f>
        <v>0</v>
      </c>
      <c r="J46" s="52">
        <f>'[9]NAW7 - HVP - NPgN'!J43</f>
        <v>0</v>
      </c>
      <c r="K46" s="52">
        <f>'[9]NAW7 - HVP - NPgN'!K43</f>
        <v>0</v>
      </c>
      <c r="L46" s="59">
        <f t="shared" si="208"/>
        <v>0</v>
      </c>
      <c r="M46" s="52">
        <f>'[9]NAW7 - HVP - NPgN'!M43</f>
        <v>0</v>
      </c>
      <c r="N46" s="52">
        <f>'[9]NAW7 - HVP - NPgN'!N43</f>
        <v>0</v>
      </c>
      <c r="O46" s="52">
        <f>'[9]NAW7 - HVP - NPgN'!O43</f>
        <v>0</v>
      </c>
      <c r="P46" s="52">
        <f>'[9]NAW7 - HVP - NPgN'!P43</f>
        <v>0</v>
      </c>
      <c r="Q46" s="52">
        <f>'[9]NAW7 - HVP - NPgN'!Q43</f>
        <v>0</v>
      </c>
      <c r="R46" s="59">
        <f t="shared" si="209"/>
        <v>0</v>
      </c>
      <c r="S46" s="52">
        <f>'[9]NAW7 - HVP - NPgN'!S43</f>
        <v>0</v>
      </c>
      <c r="T46" s="52">
        <f>'[9]NAW7 - HVP - NPgN'!T43</f>
        <v>0</v>
      </c>
      <c r="U46" s="52">
        <f>'[9]NAW7 - HVP - NPgN'!U43</f>
        <v>0</v>
      </c>
      <c r="V46" s="52">
        <f>'[9]NAW7 - HVP - NPgN'!V43</f>
        <v>0</v>
      </c>
      <c r="W46" s="52">
        <f>'[9]NAW7 - HVP - NPgN'!W43</f>
        <v>0</v>
      </c>
      <c r="X46" s="59">
        <f t="shared" si="210"/>
        <v>0</v>
      </c>
      <c r="Y46" s="52">
        <f>'[9]NAW7 - HVP - NPgN'!Y43</f>
        <v>0</v>
      </c>
      <c r="Z46" s="52">
        <f>'[9]NAW7 - HVP - NPgN'!Z43</f>
        <v>0</v>
      </c>
      <c r="AA46" s="52">
        <f>'[9]NAW7 - HVP - NPgN'!AA43</f>
        <v>0</v>
      </c>
      <c r="AB46" s="52">
        <f>'[9]NAW7 - HVP - NPgN'!AB43</f>
        <v>0</v>
      </c>
      <c r="AC46" s="52">
        <f>'[9]NAW7 - HVP - NPgN'!AC43</f>
        <v>0</v>
      </c>
      <c r="AD46" s="59">
        <f t="shared" si="211"/>
        <v>0</v>
      </c>
      <c r="AE46" s="52">
        <f>'[9]NAW7 - HVP - NPgN'!AE43</f>
        <v>0</v>
      </c>
      <c r="AF46" s="52">
        <f>'[9]NAW7 - HVP - NPgN'!AF43</f>
        <v>0</v>
      </c>
      <c r="AG46" s="52">
        <f>'[9]NAW7 - HVP - NPgN'!AG43</f>
        <v>0</v>
      </c>
      <c r="AH46" s="52">
        <f>'[9]NAW7 - HVP - NPgN'!AH43</f>
        <v>0</v>
      </c>
      <c r="AI46" s="52">
        <f>'[9]NAW7 - HVP - NPgN'!AI43</f>
        <v>0</v>
      </c>
      <c r="AJ46" s="59">
        <f t="shared" si="212"/>
        <v>0</v>
      </c>
      <c r="AK46" s="52">
        <f>'[9]NAW7 - HVP - NPgN'!AK43</f>
        <v>0</v>
      </c>
      <c r="AL46" s="52">
        <f>'[9]NAW7 - HVP - NPgN'!AL43</f>
        <v>0</v>
      </c>
      <c r="AM46" s="52">
        <f>'[9]NAW7 - HVP - NPgN'!AM43</f>
        <v>0</v>
      </c>
      <c r="AN46" s="52">
        <f>'[9]NAW7 - HVP - NPgN'!AN43</f>
        <v>0</v>
      </c>
      <c r="AO46" s="52">
        <f>'[9]NAW7 - HVP - NPgN'!AO43</f>
        <v>0</v>
      </c>
      <c r="AP46" s="59">
        <f t="shared" si="213"/>
        <v>0</v>
      </c>
      <c r="BB46" s="6"/>
      <c r="BC46" s="6"/>
      <c r="BD46" s="58" t="s">
        <v>30</v>
      </c>
      <c r="BE46" s="172">
        <f>'NPgN - Probs. of Failure'!O$16</f>
        <v>0</v>
      </c>
      <c r="BF46" s="172">
        <f>'NPgN - Probs. of Failure'!P$16</f>
        <v>0</v>
      </c>
      <c r="BG46" s="172">
        <f>'NPgN - Probs. of Failure'!Q$16</f>
        <v>0</v>
      </c>
      <c r="BH46" s="172">
        <f>'NPgN - Probs. of Failure'!R$16</f>
        <v>0</v>
      </c>
      <c r="BI46" s="172">
        <f>'NPgN - Probs. of Failure'!S$16</f>
        <v>0</v>
      </c>
      <c r="BJ46" s="176"/>
      <c r="BK46" s="6"/>
      <c r="BL46" s="58" t="s">
        <v>30</v>
      </c>
      <c r="BM46" s="242">
        <f>IFERROR($BM5*'NPgN - Average Cons. of Failure'!$Q$16,0)</f>
        <v>0</v>
      </c>
      <c r="BN46" s="242">
        <f>IFERROR($BM5*'NPgN - Average Cons. of Failure'!$Q$16,0)</f>
        <v>0</v>
      </c>
      <c r="BO46" s="242">
        <f>IFERROR($BM5*'NPgN - Average Cons. of Failure'!$Q$16,0)</f>
        <v>0</v>
      </c>
      <c r="BP46" s="242">
        <f>IFERROR($BM5*'NPgN - Average Cons. of Failure'!$Q$16,0)</f>
        <v>0</v>
      </c>
      <c r="BQ46" s="242">
        <f>IFERROR($BM5*'NPgN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NPgN'!G45</f>
        <v>0</v>
      </c>
      <c r="H48" s="52">
        <f>'[9]NAW7 - HVP - NPgN'!H45</f>
        <v>0</v>
      </c>
      <c r="I48" s="52">
        <f>'[9]NAW7 - HVP - NPgN'!I45</f>
        <v>0</v>
      </c>
      <c r="J48" s="52">
        <f>'[9]NAW7 - HVP - NPgN'!J45</f>
        <v>0</v>
      </c>
      <c r="K48" s="52">
        <f>'[9]NAW7 - HVP - NPgN'!K45</f>
        <v>0</v>
      </c>
      <c r="L48" s="53">
        <f>SUM(G48:K48)</f>
        <v>0</v>
      </c>
      <c r="M48" s="52">
        <f>'[9]NAW7 - HVP - NPgN'!M45</f>
        <v>0</v>
      </c>
      <c r="N48" s="52">
        <f>'[9]NAW7 - HVP - NPgN'!N45</f>
        <v>0</v>
      </c>
      <c r="O48" s="52">
        <f>'[9]NAW7 - HVP - NPgN'!O45</f>
        <v>0</v>
      </c>
      <c r="P48" s="52">
        <f>'[9]NAW7 - HVP - NPgN'!P45</f>
        <v>0</v>
      </c>
      <c r="Q48" s="52">
        <f>'[9]NAW7 - HVP - NPgN'!Q45</f>
        <v>0</v>
      </c>
      <c r="R48" s="53">
        <f>SUM(M48:Q48)</f>
        <v>0</v>
      </c>
      <c r="S48" s="52">
        <f>'[9]NAW7 - HVP - NPgN'!S45</f>
        <v>0</v>
      </c>
      <c r="T48" s="52">
        <f>'[9]NAW7 - HVP - NPgN'!T45</f>
        <v>0</v>
      </c>
      <c r="U48" s="52">
        <f>'[9]NAW7 - HVP - NPgN'!U45</f>
        <v>0</v>
      </c>
      <c r="V48" s="52">
        <f>'[9]NAW7 - HVP - NPgN'!V45</f>
        <v>0</v>
      </c>
      <c r="W48" s="52">
        <f>'[9]NAW7 - HVP - NPgN'!W45</f>
        <v>0</v>
      </c>
      <c r="X48" s="53">
        <f>SUM(S48:W48)</f>
        <v>0</v>
      </c>
      <c r="Y48" s="69">
        <f>'[9]NAW7 - HVP - NPgN'!Y45</f>
        <v>0</v>
      </c>
      <c r="Z48" s="69">
        <f>'[9]NAW7 - HVP - NPgN'!Z45</f>
        <v>0</v>
      </c>
      <c r="AA48" s="69">
        <f>'[9]NAW7 - HVP - NPgN'!AA45</f>
        <v>0</v>
      </c>
      <c r="AB48" s="69">
        <f>'[9]NAW7 - HVP - NPgN'!AB45</f>
        <v>0</v>
      </c>
      <c r="AC48" s="69">
        <f>'[9]NAW7 - HVP - NPgN'!AC45</f>
        <v>0</v>
      </c>
      <c r="AD48" s="53">
        <f>SUM(Y48:AC48)</f>
        <v>0</v>
      </c>
      <c r="AE48" s="54">
        <f>'[9]NAW7 - HVP - NPgN'!AE45</f>
        <v>0</v>
      </c>
      <c r="AF48" s="54">
        <f>'[9]NAW7 - HVP - NPgN'!AF45</f>
        <v>0</v>
      </c>
      <c r="AG48" s="54">
        <f>'[9]NAW7 - HVP - NPgN'!AG45</f>
        <v>0</v>
      </c>
      <c r="AH48" s="54">
        <f>'[9]NAW7 - HVP - NPgN'!AH45</f>
        <v>0</v>
      </c>
      <c r="AI48" s="54">
        <f>'[9]NAW7 - HVP - NPgN'!AI45</f>
        <v>0</v>
      </c>
      <c r="AJ48" s="53">
        <f>SUM(AE48:AI48)</f>
        <v>0</v>
      </c>
      <c r="AK48" s="69">
        <f>'[9]NAW7 - HVP - NPgN'!AK45</f>
        <v>0</v>
      </c>
      <c r="AL48" s="69">
        <f>'[9]NAW7 - HVP - NPgN'!AL45</f>
        <v>0</v>
      </c>
      <c r="AM48" s="69">
        <f>'[9]NAW7 - HVP - NPgN'!AM45</f>
        <v>0</v>
      </c>
      <c r="AN48" s="69">
        <f>'[9]NAW7 - HVP - NPgN'!AN45</f>
        <v>0</v>
      </c>
      <c r="AO48" s="69">
        <f>'[9]NAW7 - HVP - NPgN'!AO45</f>
        <v>0</v>
      </c>
      <c r="AP48" s="53">
        <f>SUM(AK48:AO48)</f>
        <v>0</v>
      </c>
      <c r="BB48" s="6"/>
      <c r="BC48" s="6"/>
      <c r="BD48" s="51" t="s">
        <v>25</v>
      </c>
      <c r="BE48" s="172">
        <f>'NPgN - Probs. of Failure'!O$17</f>
        <v>0</v>
      </c>
      <c r="BF48" s="172">
        <f>'NPgN - Probs. of Failure'!P$17</f>
        <v>0</v>
      </c>
      <c r="BG48" s="172">
        <f>'NPgN - Probs. of Failure'!Q$17</f>
        <v>0</v>
      </c>
      <c r="BH48" s="172">
        <f>'NPgN - Probs. of Failure'!R$17</f>
        <v>0</v>
      </c>
      <c r="BI48" s="172">
        <f>'NPgN - Probs. of Failure'!S$17</f>
        <v>0</v>
      </c>
      <c r="BJ48" s="175"/>
      <c r="BK48" s="6"/>
      <c r="BL48" s="51" t="s">
        <v>25</v>
      </c>
      <c r="BM48" s="242">
        <f>IFERROR($BM2*'NPgN - Average Cons. of Failure'!$Q$17,0)</f>
        <v>0</v>
      </c>
      <c r="BN48" s="242">
        <f>IFERROR($BM2*'NPgN - Average Cons. of Failure'!$Q$17,0)</f>
        <v>0</v>
      </c>
      <c r="BO48" s="242">
        <f>IFERROR($BM2*'NPgN - Average Cons. of Failure'!$Q$17,0)</f>
        <v>0</v>
      </c>
      <c r="BP48" s="242">
        <f>IFERROR($BM2*'NPgN - Average Cons. of Failure'!$Q$17,0)</f>
        <v>0</v>
      </c>
      <c r="BQ48" s="242">
        <f>IFERROR($BM2*'NPgN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NPgN'!G46</f>
        <v>0</v>
      </c>
      <c r="H49" s="52">
        <f>'[9]NAW7 - HVP - NPgN'!H46</f>
        <v>0</v>
      </c>
      <c r="I49" s="52">
        <f>'[9]NAW7 - HVP - NPgN'!I46</f>
        <v>0</v>
      </c>
      <c r="J49" s="52">
        <f>'[9]NAW7 - HVP - NPgN'!J46</f>
        <v>0</v>
      </c>
      <c r="K49" s="52">
        <f>'[9]NAW7 - HVP - NPgN'!K46</f>
        <v>0</v>
      </c>
      <c r="L49" s="59">
        <f t="shared" ref="L49:L51" si="240">SUM(G49:K49)</f>
        <v>0</v>
      </c>
      <c r="M49" s="52">
        <f>'[9]NAW7 - HVP - NPgN'!M46</f>
        <v>0</v>
      </c>
      <c r="N49" s="52">
        <f>'[9]NAW7 - HVP - NPgN'!N46</f>
        <v>0</v>
      </c>
      <c r="O49" s="52">
        <f>'[9]NAW7 - HVP - NPgN'!O46</f>
        <v>0</v>
      </c>
      <c r="P49" s="52">
        <f>'[9]NAW7 - HVP - NPgN'!P46</f>
        <v>0</v>
      </c>
      <c r="Q49" s="52">
        <f>'[9]NAW7 - HVP - NPgN'!Q46</f>
        <v>0</v>
      </c>
      <c r="R49" s="59">
        <f t="shared" ref="R49:R51" si="241">SUM(M49:Q49)</f>
        <v>0</v>
      </c>
      <c r="S49" s="52">
        <f>'[9]NAW7 - HVP - NPgN'!S46</f>
        <v>0</v>
      </c>
      <c r="T49" s="52">
        <f>'[9]NAW7 - HVP - NPgN'!T46</f>
        <v>0</v>
      </c>
      <c r="U49" s="52">
        <f>'[9]NAW7 - HVP - NPgN'!U46</f>
        <v>0</v>
      </c>
      <c r="V49" s="52">
        <f>'[9]NAW7 - HVP - NPgN'!V46</f>
        <v>0</v>
      </c>
      <c r="W49" s="52">
        <f>'[9]NAW7 - HVP - NPgN'!W46</f>
        <v>0</v>
      </c>
      <c r="X49" s="59">
        <f t="shared" ref="X49:X51" si="242">SUM(S49:W49)</f>
        <v>0</v>
      </c>
      <c r="Y49" s="52">
        <f>'[9]NAW7 - HVP - NPgN'!Y46</f>
        <v>0</v>
      </c>
      <c r="Z49" s="52">
        <f>'[9]NAW7 - HVP - NPgN'!Z46</f>
        <v>0</v>
      </c>
      <c r="AA49" s="52">
        <f>'[9]NAW7 - HVP - NPgN'!AA46</f>
        <v>0</v>
      </c>
      <c r="AB49" s="52">
        <f>'[9]NAW7 - HVP - NPgN'!AB46</f>
        <v>0</v>
      </c>
      <c r="AC49" s="52">
        <f>'[9]NAW7 - HVP - NPgN'!AC46</f>
        <v>0</v>
      </c>
      <c r="AD49" s="59">
        <f t="shared" ref="AD49:AD51" si="243">SUM(Y49:AC49)</f>
        <v>0</v>
      </c>
      <c r="AE49" s="52">
        <f>'[9]NAW7 - HVP - NPgN'!AE46</f>
        <v>0</v>
      </c>
      <c r="AF49" s="52">
        <f>'[9]NAW7 - HVP - NPgN'!AF46</f>
        <v>0</v>
      </c>
      <c r="AG49" s="52">
        <f>'[9]NAW7 - HVP - NPgN'!AG46</f>
        <v>0</v>
      </c>
      <c r="AH49" s="52">
        <f>'[9]NAW7 - HVP - NPgN'!AH46</f>
        <v>0</v>
      </c>
      <c r="AI49" s="52">
        <f>'[9]NAW7 - HVP - NPgN'!AI46</f>
        <v>0</v>
      </c>
      <c r="AJ49" s="59">
        <f t="shared" ref="AJ49:AJ51" si="244">SUM(AE49:AI49)</f>
        <v>0</v>
      </c>
      <c r="AK49" s="52">
        <f>'[9]NAW7 - HVP - NPgN'!AK46</f>
        <v>0</v>
      </c>
      <c r="AL49" s="52">
        <f>'[9]NAW7 - HVP - NPgN'!AL46</f>
        <v>0</v>
      </c>
      <c r="AM49" s="52">
        <f>'[9]NAW7 - HVP - NPgN'!AM46</f>
        <v>0</v>
      </c>
      <c r="AN49" s="52">
        <f>'[9]NAW7 - HVP - NPgN'!AN46</f>
        <v>0</v>
      </c>
      <c r="AO49" s="52">
        <f>'[9]NAW7 - HVP - NPgN'!AO46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'NPgN - Probs. of Failure'!O$17</f>
        <v>0</v>
      </c>
      <c r="BF49" s="172">
        <f>'NPgN - Probs. of Failure'!P$17</f>
        <v>0</v>
      </c>
      <c r="BG49" s="172">
        <f>'NPgN - Probs. of Failure'!Q$17</f>
        <v>0</v>
      </c>
      <c r="BH49" s="172">
        <f>'NPgN - Probs. of Failure'!R$17</f>
        <v>0</v>
      </c>
      <c r="BI49" s="172">
        <f>'NPgN - Probs. of Failure'!S$17</f>
        <v>0</v>
      </c>
      <c r="BJ49" s="176"/>
      <c r="BK49" s="6"/>
      <c r="BL49" s="58" t="s">
        <v>27</v>
      </c>
      <c r="BM49" s="242">
        <f>IFERROR($BM3*'NPgN - Average Cons. of Failure'!$Q$17,0)</f>
        <v>0</v>
      </c>
      <c r="BN49" s="242">
        <f>IFERROR($BM3*'NPgN - Average Cons. of Failure'!$Q$17,0)</f>
        <v>0</v>
      </c>
      <c r="BO49" s="242">
        <f>IFERROR($BM3*'NPgN - Average Cons. of Failure'!$Q$17,0)</f>
        <v>0</v>
      </c>
      <c r="BP49" s="242">
        <f>IFERROR($BM3*'NPgN - Average Cons. of Failure'!$Q$17,0)</f>
        <v>0</v>
      </c>
      <c r="BQ49" s="242">
        <f>IFERROR($BM3*'NPgN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NPgN'!G47</f>
        <v>0</v>
      </c>
      <c r="H50" s="52">
        <f>'[9]NAW7 - HVP - NPgN'!H47</f>
        <v>0</v>
      </c>
      <c r="I50" s="52">
        <f>'[9]NAW7 - HVP - NPgN'!I47</f>
        <v>0</v>
      </c>
      <c r="J50" s="52">
        <f>'[9]NAW7 - HVP - NPgN'!J47</f>
        <v>0</v>
      </c>
      <c r="K50" s="52">
        <f>'[9]NAW7 - HVP - NPgN'!K47</f>
        <v>0</v>
      </c>
      <c r="L50" s="59">
        <f t="shared" si="240"/>
        <v>0</v>
      </c>
      <c r="M50" s="52">
        <f>'[9]NAW7 - HVP - NPgN'!M47</f>
        <v>0</v>
      </c>
      <c r="N50" s="52">
        <f>'[9]NAW7 - HVP - NPgN'!N47</f>
        <v>0</v>
      </c>
      <c r="O50" s="52">
        <f>'[9]NAW7 - HVP - NPgN'!O47</f>
        <v>0</v>
      </c>
      <c r="P50" s="52">
        <f>'[9]NAW7 - HVP - NPgN'!P47</f>
        <v>0</v>
      </c>
      <c r="Q50" s="52">
        <f>'[9]NAW7 - HVP - NPgN'!Q47</f>
        <v>0</v>
      </c>
      <c r="R50" s="59">
        <f t="shared" si="241"/>
        <v>0</v>
      </c>
      <c r="S50" s="52">
        <f>'[9]NAW7 - HVP - NPgN'!S47</f>
        <v>0</v>
      </c>
      <c r="T50" s="52">
        <f>'[9]NAW7 - HVP - NPgN'!T47</f>
        <v>0</v>
      </c>
      <c r="U50" s="52">
        <f>'[9]NAW7 - HVP - NPgN'!U47</f>
        <v>0</v>
      </c>
      <c r="V50" s="52">
        <f>'[9]NAW7 - HVP - NPgN'!V47</f>
        <v>0</v>
      </c>
      <c r="W50" s="52">
        <f>'[9]NAW7 - HVP - NPgN'!W47</f>
        <v>0</v>
      </c>
      <c r="X50" s="59">
        <f t="shared" si="242"/>
        <v>0</v>
      </c>
      <c r="Y50" s="52">
        <f>'[9]NAW7 - HVP - NPgN'!Y47</f>
        <v>0</v>
      </c>
      <c r="Z50" s="52">
        <f>'[9]NAW7 - HVP - NPgN'!Z47</f>
        <v>0</v>
      </c>
      <c r="AA50" s="52">
        <f>'[9]NAW7 - HVP - NPgN'!AA47</f>
        <v>0</v>
      </c>
      <c r="AB50" s="52">
        <f>'[9]NAW7 - HVP - NPgN'!AB47</f>
        <v>0</v>
      </c>
      <c r="AC50" s="52">
        <f>'[9]NAW7 - HVP - NPgN'!AC47</f>
        <v>0</v>
      </c>
      <c r="AD50" s="59">
        <f t="shared" si="243"/>
        <v>0</v>
      </c>
      <c r="AE50" s="52">
        <f>'[9]NAW7 - HVP - NPgN'!AE47</f>
        <v>0</v>
      </c>
      <c r="AF50" s="52">
        <f>'[9]NAW7 - HVP - NPgN'!AF47</f>
        <v>0</v>
      </c>
      <c r="AG50" s="52">
        <f>'[9]NAW7 - HVP - NPgN'!AG47</f>
        <v>0</v>
      </c>
      <c r="AH50" s="52">
        <f>'[9]NAW7 - HVP - NPgN'!AH47</f>
        <v>0</v>
      </c>
      <c r="AI50" s="52">
        <f>'[9]NAW7 - HVP - NPgN'!AI47</f>
        <v>0</v>
      </c>
      <c r="AJ50" s="59">
        <f t="shared" si="244"/>
        <v>0</v>
      </c>
      <c r="AK50" s="52">
        <f>'[9]NAW7 - HVP - NPgN'!AK47</f>
        <v>0</v>
      </c>
      <c r="AL50" s="52">
        <f>'[9]NAW7 - HVP - NPgN'!AL47</f>
        <v>0</v>
      </c>
      <c r="AM50" s="52">
        <f>'[9]NAW7 - HVP - NPgN'!AM47</f>
        <v>0</v>
      </c>
      <c r="AN50" s="52">
        <f>'[9]NAW7 - HVP - NPgN'!AN47</f>
        <v>0</v>
      </c>
      <c r="AO50" s="52">
        <f>'[9]NAW7 - HVP - NPgN'!AO47</f>
        <v>0</v>
      </c>
      <c r="AP50" s="59">
        <f t="shared" si="245"/>
        <v>0</v>
      </c>
      <c r="BB50" s="6"/>
      <c r="BC50" s="6"/>
      <c r="BD50" s="58" t="s">
        <v>29</v>
      </c>
      <c r="BE50" s="172">
        <f>'NPgN - Probs. of Failure'!O$17</f>
        <v>0</v>
      </c>
      <c r="BF50" s="172">
        <f>'NPgN - Probs. of Failure'!P$17</f>
        <v>0</v>
      </c>
      <c r="BG50" s="172">
        <f>'NPgN - Probs. of Failure'!Q$17</f>
        <v>0</v>
      </c>
      <c r="BH50" s="172">
        <f>'NPgN - Probs. of Failure'!R$17</f>
        <v>0</v>
      </c>
      <c r="BI50" s="172">
        <f>'NPgN - Probs. of Failure'!S$17</f>
        <v>0</v>
      </c>
      <c r="BJ50" s="176"/>
      <c r="BK50" s="6"/>
      <c r="BL50" s="58" t="s">
        <v>29</v>
      </c>
      <c r="BM50" s="242">
        <f>IFERROR($BM4*'NPgN - Average Cons. of Failure'!$Q$17,0)</f>
        <v>0</v>
      </c>
      <c r="BN50" s="242">
        <f>IFERROR($BM4*'NPgN - Average Cons. of Failure'!$Q$17,0)</f>
        <v>0</v>
      </c>
      <c r="BO50" s="242">
        <f>IFERROR($BM4*'NPgN - Average Cons. of Failure'!$Q$17,0)</f>
        <v>0</v>
      </c>
      <c r="BP50" s="242">
        <f>IFERROR($BM4*'NPgN - Average Cons. of Failure'!$Q$17,0)</f>
        <v>0</v>
      </c>
      <c r="BQ50" s="242">
        <f>IFERROR($BM4*'NPgN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NPgN'!G48</f>
        <v>0</v>
      </c>
      <c r="H51" s="52">
        <f>'[9]NAW7 - HVP - NPgN'!H48</f>
        <v>0</v>
      </c>
      <c r="I51" s="52">
        <f>'[9]NAW7 - HVP - NPgN'!I48</f>
        <v>0</v>
      </c>
      <c r="J51" s="52">
        <f>'[9]NAW7 - HVP - NPgN'!J48</f>
        <v>0</v>
      </c>
      <c r="K51" s="52">
        <f>'[9]NAW7 - HVP - NPgN'!K48</f>
        <v>0</v>
      </c>
      <c r="L51" s="59">
        <f t="shared" si="240"/>
        <v>0</v>
      </c>
      <c r="M51" s="52">
        <f>'[9]NAW7 - HVP - NPgN'!M48</f>
        <v>0</v>
      </c>
      <c r="N51" s="52">
        <f>'[9]NAW7 - HVP - NPgN'!N48</f>
        <v>0</v>
      </c>
      <c r="O51" s="52">
        <f>'[9]NAW7 - HVP - NPgN'!O48</f>
        <v>0</v>
      </c>
      <c r="P51" s="52">
        <f>'[9]NAW7 - HVP - NPgN'!P48</f>
        <v>0</v>
      </c>
      <c r="Q51" s="52">
        <f>'[9]NAW7 - HVP - NPgN'!Q48</f>
        <v>0</v>
      </c>
      <c r="R51" s="59">
        <f t="shared" si="241"/>
        <v>0</v>
      </c>
      <c r="S51" s="52">
        <f>'[9]NAW7 - HVP - NPgN'!S48</f>
        <v>0</v>
      </c>
      <c r="T51" s="52">
        <f>'[9]NAW7 - HVP - NPgN'!T48</f>
        <v>0</v>
      </c>
      <c r="U51" s="52">
        <f>'[9]NAW7 - HVP - NPgN'!U48</f>
        <v>0</v>
      </c>
      <c r="V51" s="52">
        <f>'[9]NAW7 - HVP - NPgN'!V48</f>
        <v>0</v>
      </c>
      <c r="W51" s="52">
        <f>'[9]NAW7 - HVP - NPgN'!W48</f>
        <v>0</v>
      </c>
      <c r="X51" s="59">
        <f t="shared" si="242"/>
        <v>0</v>
      </c>
      <c r="Y51" s="52">
        <f>'[9]NAW7 - HVP - NPgN'!Y48</f>
        <v>0</v>
      </c>
      <c r="Z51" s="52">
        <f>'[9]NAW7 - HVP - NPgN'!Z48</f>
        <v>0</v>
      </c>
      <c r="AA51" s="52">
        <f>'[9]NAW7 - HVP - NPgN'!AA48</f>
        <v>0</v>
      </c>
      <c r="AB51" s="52">
        <f>'[9]NAW7 - HVP - NPgN'!AB48</f>
        <v>0</v>
      </c>
      <c r="AC51" s="52">
        <f>'[9]NAW7 - HVP - NPgN'!AC48</f>
        <v>0</v>
      </c>
      <c r="AD51" s="59">
        <f t="shared" si="243"/>
        <v>0</v>
      </c>
      <c r="AE51" s="52">
        <f>'[9]NAW7 - HVP - NPgN'!AE48</f>
        <v>0</v>
      </c>
      <c r="AF51" s="52">
        <f>'[9]NAW7 - HVP - NPgN'!AF48</f>
        <v>0</v>
      </c>
      <c r="AG51" s="52">
        <f>'[9]NAW7 - HVP - NPgN'!AG48</f>
        <v>0</v>
      </c>
      <c r="AH51" s="52">
        <f>'[9]NAW7 - HVP - NPgN'!AH48</f>
        <v>0</v>
      </c>
      <c r="AI51" s="52">
        <f>'[9]NAW7 - HVP - NPgN'!AI48</f>
        <v>0</v>
      </c>
      <c r="AJ51" s="59">
        <f t="shared" si="244"/>
        <v>0</v>
      </c>
      <c r="AK51" s="52">
        <f>'[9]NAW7 - HVP - NPgN'!AK48</f>
        <v>0</v>
      </c>
      <c r="AL51" s="52">
        <f>'[9]NAW7 - HVP - NPgN'!AL48</f>
        <v>0</v>
      </c>
      <c r="AM51" s="52">
        <f>'[9]NAW7 - HVP - NPgN'!AM48</f>
        <v>0</v>
      </c>
      <c r="AN51" s="52">
        <f>'[9]NAW7 - HVP - NPgN'!AN48</f>
        <v>0</v>
      </c>
      <c r="AO51" s="52">
        <f>'[9]NAW7 - HVP - NPgN'!AO48</f>
        <v>0</v>
      </c>
      <c r="AP51" s="59">
        <f t="shared" si="245"/>
        <v>0</v>
      </c>
      <c r="BB51" s="6"/>
      <c r="BC51" s="6"/>
      <c r="BD51" s="58" t="s">
        <v>30</v>
      </c>
      <c r="BE51" s="172">
        <f>'NPgN - Probs. of Failure'!O$17</f>
        <v>0</v>
      </c>
      <c r="BF51" s="172">
        <f>'NPgN - Probs. of Failure'!P$17</f>
        <v>0</v>
      </c>
      <c r="BG51" s="172">
        <f>'NPgN - Probs. of Failure'!Q$17</f>
        <v>0</v>
      </c>
      <c r="BH51" s="172">
        <f>'NPgN - Probs. of Failure'!R$17</f>
        <v>0</v>
      </c>
      <c r="BI51" s="172">
        <f>'NPgN - Probs. of Failure'!S$17</f>
        <v>0</v>
      </c>
      <c r="BJ51" s="176"/>
      <c r="BK51" s="6"/>
      <c r="BL51" s="58" t="s">
        <v>30</v>
      </c>
      <c r="BM51" s="242">
        <f>IFERROR($BM5*'NPgN - Average Cons. of Failure'!$Q$17,0)</f>
        <v>0</v>
      </c>
      <c r="BN51" s="242">
        <f>IFERROR($BM5*'NPgN - Average Cons. of Failure'!$Q$17,0)</f>
        <v>0</v>
      </c>
      <c r="BO51" s="242">
        <f>IFERROR($BM5*'NPgN - Average Cons. of Failure'!$Q$17,0)</f>
        <v>0</v>
      </c>
      <c r="BP51" s="242">
        <f>IFERROR($BM5*'NPgN - Average Cons. of Failure'!$Q$17,0)</f>
        <v>0</v>
      </c>
      <c r="BQ51" s="242">
        <f>IFERROR($BM5*'NPgN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2914.1372636074343</v>
      </c>
      <c r="CD53" s="198">
        <f t="shared" ref="CD53:CG53" si="263">SUM(CD52,CD47,CD42,CD37,CD32,CD27,CD22,CD17)</f>
        <v>17537.489242671087</v>
      </c>
      <c r="CE53" s="198">
        <f t="shared" si="263"/>
        <v>75123.298845203666</v>
      </c>
      <c r="CF53" s="198">
        <f t="shared" si="263"/>
        <v>31046.760379181422</v>
      </c>
      <c r="CG53" s="198">
        <f t="shared" si="263"/>
        <v>41129.308164712049</v>
      </c>
      <c r="CH53" s="198">
        <f t="shared" ref="CH53" si="264">SUM(CH47,CH42,CH37,CH32,CH27,CH22,CH17)</f>
        <v>167750.99389537566</v>
      </c>
      <c r="CI53" s="68"/>
      <c r="CJ53" s="68"/>
      <c r="CK53" s="198">
        <f>SUM(CK47,CK42,CK37,CK32,CK27,CK22,CK17)</f>
        <v>3226.9989489839022</v>
      </c>
      <c r="CL53" s="198">
        <f t="shared" ref="CL53:CO53" si="265">SUM(CL47,CL42,CL37,CL32,CL27,CL22,CL17)</f>
        <v>17415.089033974597</v>
      </c>
      <c r="CM53" s="198">
        <f t="shared" si="265"/>
        <v>74089.498265589369</v>
      </c>
      <c r="CN53" s="198">
        <f t="shared" si="265"/>
        <v>26238.210814880262</v>
      </c>
      <c r="CO53" s="198">
        <f t="shared" si="265"/>
        <v>34188.998791981903</v>
      </c>
      <c r="CP53" s="198">
        <f t="shared" si="3"/>
        <v>155158.79585541005</v>
      </c>
      <c r="CS53" s="198">
        <f>SUM(CS47,CS42,CS37,CS32,CS27,CS22,CS17)</f>
        <v>2819.3056067534512</v>
      </c>
      <c r="CT53" s="198">
        <f t="shared" ref="CT53:CW53" si="266">SUM(CT47,CT42,CT37,CT32,CT27,CT22,CT17)</f>
        <v>3830.0900469164644</v>
      </c>
      <c r="CU53" s="198">
        <f t="shared" si="266"/>
        <v>52614.671911321842</v>
      </c>
      <c r="CV53" s="198">
        <f t="shared" si="266"/>
        <v>169288.34322369072</v>
      </c>
      <c r="CW53" s="198">
        <f t="shared" si="266"/>
        <v>55964.024933525536</v>
      </c>
      <c r="CX53" s="198">
        <f t="shared" si="5"/>
        <v>284516.435722208</v>
      </c>
      <c r="DA53" s="198">
        <f>SUM(DA47,DA42,DA37,DA32,DA27,DA22,DA17)</f>
        <v>2819.3056067534512</v>
      </c>
      <c r="DB53" s="198">
        <f t="shared" ref="DB53:DE53" si="267">SUM(DB47,DB42,DB37,DB32,DB27,DB22,DB17)</f>
        <v>3830.0900469164644</v>
      </c>
      <c r="DC53" s="198">
        <f t="shared" si="267"/>
        <v>52614.671911321842</v>
      </c>
      <c r="DD53" s="198">
        <f t="shared" si="267"/>
        <v>169288.34322369072</v>
      </c>
      <c r="DE53" s="198">
        <f t="shared" si="267"/>
        <v>55964.024933525536</v>
      </c>
      <c r="DF53" s="198">
        <f t="shared" si="7"/>
        <v>284516.435722208</v>
      </c>
      <c r="DI53" s="198">
        <f>SUM(DI47,DI42,DI37,DI32,DI27,DI22,DI17)</f>
        <v>2488.6917295507769</v>
      </c>
      <c r="DJ53" s="198">
        <f t="shared" ref="DJ53:DM53" si="268">SUM(DJ47,DJ42,DJ37,DJ32,DJ27,DJ22,DJ17)</f>
        <v>2941.8775434731442</v>
      </c>
      <c r="DK53" s="198">
        <f t="shared" si="268"/>
        <v>42538.827163422146</v>
      </c>
      <c r="DL53" s="198">
        <f t="shared" si="268"/>
        <v>167951.64107522176</v>
      </c>
      <c r="DM53" s="198">
        <f t="shared" si="268"/>
        <v>132471.79354420616</v>
      </c>
      <c r="DN53" s="198">
        <f t="shared" si="25"/>
        <v>348392.831055874</v>
      </c>
      <c r="DP53" s="199"/>
      <c r="DQ53" s="198">
        <f>SUM(DQ47,DQ42,DQ37,DQ32,DQ27,DQ22,DQ17)</f>
        <v>2488.6917295507769</v>
      </c>
      <c r="DR53" s="198">
        <f t="shared" ref="DR53:DU53" si="269">SUM(DR47,DR42,DR37,DR32,DR27,DR22,DR17)</f>
        <v>2941.8775434731442</v>
      </c>
      <c r="DS53" s="198">
        <f t="shared" si="269"/>
        <v>42538.827163422146</v>
      </c>
      <c r="DT53" s="198">
        <f t="shared" si="269"/>
        <v>167951.64107522176</v>
      </c>
      <c r="DU53" s="198">
        <f t="shared" si="269"/>
        <v>132471.79354420616</v>
      </c>
      <c r="DV53" s="198">
        <f t="shared" si="10"/>
        <v>348392.831055874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1598</v>
      </c>
      <c r="E55" s="50">
        <f>D55+SUM(AE55:AI55)</f>
        <v>1598</v>
      </c>
      <c r="F55" s="51" t="s">
        <v>25</v>
      </c>
      <c r="G55" s="52">
        <f>'[9]NAW7 - HVP - NPgN'!G52</f>
        <v>200</v>
      </c>
      <c r="H55" s="52">
        <f>'[9]NAW7 - HVP - NPgN'!H52</f>
        <v>510</v>
      </c>
      <c r="I55" s="52">
        <f>'[9]NAW7 - HVP - NPgN'!I52</f>
        <v>480</v>
      </c>
      <c r="J55" s="52">
        <f>'[9]NAW7 - HVP - NPgN'!J52</f>
        <v>286</v>
      </c>
      <c r="K55" s="52">
        <f>'[9]NAW7 - HVP - NPgN'!K52</f>
        <v>122</v>
      </c>
      <c r="L55" s="80">
        <f>SUM(G55:K55)</f>
        <v>1598</v>
      </c>
      <c r="M55" s="52">
        <f>'[9]NAW7 - HVP - NPgN'!M52</f>
        <v>168</v>
      </c>
      <c r="N55" s="52">
        <f>'[9]NAW7 - HVP - NPgN'!N52</f>
        <v>514</v>
      </c>
      <c r="O55" s="52">
        <f>'[9]NAW7 - HVP - NPgN'!O52</f>
        <v>493</v>
      </c>
      <c r="P55" s="52">
        <f>'[9]NAW7 - HVP - NPgN'!P52</f>
        <v>307</v>
      </c>
      <c r="Q55" s="52">
        <f>'[9]NAW7 - HVP - NPgN'!Q52</f>
        <v>134</v>
      </c>
      <c r="R55" s="53">
        <f>SUM(M55:Q55)</f>
        <v>1616</v>
      </c>
      <c r="S55" s="52">
        <f>'[9]NAW7 - HVP - NPgN'!S52</f>
        <v>0</v>
      </c>
      <c r="T55" s="52">
        <f>'[9]NAW7 - HVP - NPgN'!T52</f>
        <v>0</v>
      </c>
      <c r="U55" s="52">
        <f>'[9]NAW7 - HVP - NPgN'!U52</f>
        <v>0</v>
      </c>
      <c r="V55" s="52">
        <f>'[9]NAW7 - HVP - NPgN'!V52</f>
        <v>0</v>
      </c>
      <c r="W55" s="52">
        <f>'[9]NAW7 - HVP - NPgN'!W52</f>
        <v>0</v>
      </c>
      <c r="X55" s="53">
        <f>SUM(S55:W55)</f>
        <v>0</v>
      </c>
      <c r="Y55" s="54">
        <f>'[9]NAW7 - HVP - NPgN'!Y52</f>
        <v>168</v>
      </c>
      <c r="Z55" s="54">
        <f>'[9]NAW7 - HVP - NPgN'!Z52</f>
        <v>430</v>
      </c>
      <c r="AA55" s="54">
        <f>'[9]NAW7 - HVP - NPgN'!AA52</f>
        <v>357</v>
      </c>
      <c r="AB55" s="54">
        <f>'[9]NAW7 - HVP - NPgN'!AB52</f>
        <v>375</v>
      </c>
      <c r="AC55" s="54">
        <f>'[9]NAW7 - HVP - NPgN'!AC52</f>
        <v>286</v>
      </c>
      <c r="AD55" s="53">
        <f>SUM(Y55:AC55)</f>
        <v>1616</v>
      </c>
      <c r="AE55" s="54">
        <f>'[9]NAW7 - HVP - NPgN'!AE52</f>
        <v>0</v>
      </c>
      <c r="AF55" s="54">
        <f>'[9]NAW7 - HVP - NPgN'!AF52</f>
        <v>0</v>
      </c>
      <c r="AG55" s="54">
        <f>'[9]NAW7 - HVP - NPgN'!AG52</f>
        <v>0</v>
      </c>
      <c r="AH55" s="54">
        <f>'[9]NAW7 - HVP - NPgN'!AH52</f>
        <v>0</v>
      </c>
      <c r="AI55" s="54">
        <f>'[9]NAW7 - HVP - NPgN'!AI52</f>
        <v>0</v>
      </c>
      <c r="AJ55" s="53">
        <f>SUM(AE55:AI55)</f>
        <v>0</v>
      </c>
      <c r="AK55" s="54">
        <f>'[9]NAW7 - HVP - NPgN'!AK52</f>
        <v>145</v>
      </c>
      <c r="AL55" s="54">
        <f>'[9]NAW7 - HVP - NPgN'!AL52</f>
        <v>299</v>
      </c>
      <c r="AM55" s="54">
        <f>'[9]NAW7 - HVP - NPgN'!AM52</f>
        <v>379</v>
      </c>
      <c r="AN55" s="54">
        <f>'[9]NAW7 - HVP - NPgN'!AN52</f>
        <v>303</v>
      </c>
      <c r="AO55" s="54">
        <f>'[9]NAW7 - HVP - NPgN'!AO52</f>
        <v>490</v>
      </c>
      <c r="AP55" s="53">
        <f>SUM(AK55:AO55)</f>
        <v>1616</v>
      </c>
      <c r="BB55" s="6"/>
      <c r="BC55" s="6"/>
      <c r="BD55" s="51" t="s">
        <v>25</v>
      </c>
      <c r="BE55" s="172">
        <f>'NPgN - Probs. of Failure'!O$20</f>
        <v>6.504564966175294E-5</v>
      </c>
      <c r="BF55" s="172">
        <f>'NPgN - Probs. of Failure'!P$20</f>
        <v>2.7975987901637708E-4</v>
      </c>
      <c r="BG55" s="172">
        <f>'NPgN - Probs. of Failure'!Q$20</f>
        <v>8.0745785497170718E-4</v>
      </c>
      <c r="BH55" s="172">
        <f>'NPgN - Probs. of Failure'!R$20</f>
        <v>1.8074094130760318E-3</v>
      </c>
      <c r="BI55" s="172">
        <f>'NPgN - Probs. of Failure'!S$20</f>
        <v>3.438884388877639E-3</v>
      </c>
      <c r="BJ55" s="175"/>
      <c r="BK55" s="6"/>
      <c r="BL55" s="51" t="s">
        <v>25</v>
      </c>
      <c r="BM55" s="194">
        <f>$BM2*'NPgN - Average Cons. of Failure'!$Q$20</f>
        <v>116980.97880786299</v>
      </c>
      <c r="BN55" s="194">
        <f>$BM2*'NPgN - Average Cons. of Failure'!$Q$20</f>
        <v>116980.97880786299</v>
      </c>
      <c r="BO55" s="194">
        <f>$BM2*'NPgN - Average Cons. of Failure'!$Q$20</f>
        <v>116980.97880786299</v>
      </c>
      <c r="BP55" s="194">
        <f>$BM2*'NPgN - Average Cons. of Failure'!$Q$20</f>
        <v>116980.97880786299</v>
      </c>
      <c r="BQ55" s="194">
        <f>$BM2*'NPgN - Average Cons. of Failure'!$Q$20</f>
        <v>116980.97880786299</v>
      </c>
      <c r="BR55" s="175"/>
      <c r="BS55" s="6"/>
      <c r="BT55" s="51" t="s">
        <v>25</v>
      </c>
      <c r="BU55" s="24">
        <f t="shared" si="19"/>
        <v>7.6091037646252015</v>
      </c>
      <c r="BV55" s="24">
        <f t="shared" si="19"/>
        <v>32.726584478505124</v>
      </c>
      <c r="BW55" s="24">
        <f t="shared" si="19"/>
        <v>94.457210220687784</v>
      </c>
      <c r="BX55" s="24">
        <f t="shared" si="19"/>
        <v>211.43252224817937</v>
      </c>
      <c r="BY55" s="24">
        <f t="shared" si="19"/>
        <v>402.28406181798596</v>
      </c>
      <c r="BZ55" s="6"/>
      <c r="CA55" s="6"/>
      <c r="CB55" s="51" t="s">
        <v>25</v>
      </c>
      <c r="CC55" s="195">
        <f>IF(BU55="","",M55*BU55)</f>
        <v>1278.3294324570338</v>
      </c>
      <c r="CD55" s="195">
        <f t="shared" ref="CD55:CG58" si="270">IF(BV55="","",N55*BV55)</f>
        <v>16821.464421951634</v>
      </c>
      <c r="CE55" s="195">
        <f t="shared" si="270"/>
        <v>46567.404638799075</v>
      </c>
      <c r="CF55" s="195">
        <f t="shared" si="270"/>
        <v>64909.784330191069</v>
      </c>
      <c r="CG55" s="195">
        <f t="shared" si="270"/>
        <v>53906.064283610118</v>
      </c>
      <c r="CH55" s="198">
        <f t="shared" ref="CH55:CH58" si="271">SUM(CC55:CG55)</f>
        <v>183483.04710700893</v>
      </c>
      <c r="CI55" s="68"/>
      <c r="CJ55" s="68"/>
      <c r="CK55" s="195">
        <f t="shared" ref="CK55:CO58" si="272">IF(BU55="","",G55*BU55)</f>
        <v>1521.8207529250403</v>
      </c>
      <c r="CL55" s="195">
        <f t="shared" si="272"/>
        <v>16690.558084037613</v>
      </c>
      <c r="CM55" s="195">
        <f t="shared" si="272"/>
        <v>45339.460905930137</v>
      </c>
      <c r="CN55" s="195">
        <f t="shared" si="272"/>
        <v>60469.7013629793</v>
      </c>
      <c r="CO55" s="195">
        <f t="shared" si="272"/>
        <v>49078.655541794287</v>
      </c>
      <c r="CP55" s="198">
        <f t="shared" si="3"/>
        <v>173100.19664766637</v>
      </c>
      <c r="CS55" s="195">
        <f>IF(BU55="","",Y55*BU55)</f>
        <v>1278.3294324570338</v>
      </c>
      <c r="CT55" s="195">
        <f t="shared" ref="CT55:CW58" si="273">IF(BV55="","",Z55*BV55)</f>
        <v>14072.431325757203</v>
      </c>
      <c r="CU55" s="195">
        <f t="shared" si="273"/>
        <v>33721.224048785538</v>
      </c>
      <c r="CV55" s="195">
        <f t="shared" si="273"/>
        <v>79287.195843067268</v>
      </c>
      <c r="CW55" s="195">
        <f t="shared" si="273"/>
        <v>115053.24167994398</v>
      </c>
      <c r="CX55" s="198">
        <f t="shared" si="5"/>
        <v>243412.42233001103</v>
      </c>
      <c r="DA55" s="195">
        <f>IF(BU55="","",(S55+Y55)*BU55)</f>
        <v>1278.3294324570338</v>
      </c>
      <c r="DB55" s="195">
        <f t="shared" ref="DB55:DE58" si="274">IF(BV55="","",(T55+Z55)*BV55)</f>
        <v>14072.431325757203</v>
      </c>
      <c r="DC55" s="195">
        <f t="shared" si="274"/>
        <v>33721.224048785538</v>
      </c>
      <c r="DD55" s="195">
        <f t="shared" si="274"/>
        <v>79287.195843067268</v>
      </c>
      <c r="DE55" s="195">
        <f t="shared" si="274"/>
        <v>115053.24167994398</v>
      </c>
      <c r="DF55" s="198">
        <f t="shared" si="7"/>
        <v>243412.42233001103</v>
      </c>
      <c r="DI55" s="195">
        <f>IF(BU55="","",AK55*BU55)</f>
        <v>1103.3200458706542</v>
      </c>
      <c r="DJ55" s="195">
        <f t="shared" ref="DJ55:DM58" si="275">IF(BV55="","",AL55*BV55)</f>
        <v>9785.2487590730325</v>
      </c>
      <c r="DK55" s="195">
        <f t="shared" si="275"/>
        <v>35799.282673640671</v>
      </c>
      <c r="DL55" s="195">
        <f t="shared" si="275"/>
        <v>64064.054241198348</v>
      </c>
      <c r="DM55" s="195">
        <f t="shared" si="275"/>
        <v>197119.19029081313</v>
      </c>
      <c r="DN55" s="198">
        <f t="shared" si="25"/>
        <v>307871.09601059585</v>
      </c>
      <c r="DQ55" s="195">
        <f>IF(BU55="","",(AE55+AK55)*BU55)</f>
        <v>1103.3200458706542</v>
      </c>
      <c r="DR55" s="195">
        <f t="shared" ref="DR55:DU58" si="276">IF(BV55="","",(AF55+AL55)*BV55)</f>
        <v>9785.2487590730325</v>
      </c>
      <c r="DS55" s="195">
        <f t="shared" si="276"/>
        <v>35799.282673640671</v>
      </c>
      <c r="DT55" s="195">
        <f t="shared" si="276"/>
        <v>64064.054241198348</v>
      </c>
      <c r="DU55" s="195">
        <f t="shared" si="276"/>
        <v>197119.19029081313</v>
      </c>
      <c r="DV55" s="198">
        <f t="shared" si="10"/>
        <v>307871.09601059585</v>
      </c>
    </row>
    <row r="56" spans="1:126" ht="25.5" customHeight="1">
      <c r="A56" s="19"/>
      <c r="B56" s="55"/>
      <c r="C56" s="55"/>
      <c r="D56" s="56">
        <f t="shared" ref="D56:D58" si="277">L56</f>
        <v>565</v>
      </c>
      <c r="E56" s="57">
        <f t="shared" ref="E56:E58" si="278">D56+SUM(AE56:AI56)</f>
        <v>565</v>
      </c>
      <c r="F56" s="58" t="s">
        <v>27</v>
      </c>
      <c r="G56" s="52">
        <f>'[9]NAW7 - HVP - NPgN'!G53</f>
        <v>93</v>
      </c>
      <c r="H56" s="52">
        <f>'[9]NAW7 - HVP - NPgN'!H53</f>
        <v>126</v>
      </c>
      <c r="I56" s="52">
        <f>'[9]NAW7 - HVP - NPgN'!I53</f>
        <v>180</v>
      </c>
      <c r="J56" s="52">
        <f>'[9]NAW7 - HVP - NPgN'!J53</f>
        <v>125</v>
      </c>
      <c r="K56" s="52">
        <f>'[9]NAW7 - HVP - NPgN'!K53</f>
        <v>41</v>
      </c>
      <c r="L56" s="59">
        <f t="shared" ref="L56:L58" si="279">SUM(G56:K56)</f>
        <v>565</v>
      </c>
      <c r="M56" s="52">
        <f>'[9]NAW7 - HVP - NPgN'!M53</f>
        <v>81</v>
      </c>
      <c r="N56" s="52">
        <f>'[9]NAW7 - HVP - NPgN'!N53</f>
        <v>126</v>
      </c>
      <c r="O56" s="52">
        <f>'[9]NAW7 - HVP - NPgN'!O53</f>
        <v>181</v>
      </c>
      <c r="P56" s="52">
        <f>'[9]NAW7 - HVP - NPgN'!P53</f>
        <v>135</v>
      </c>
      <c r="Q56" s="52">
        <f>'[9]NAW7 - HVP - NPgN'!Q53</f>
        <v>42</v>
      </c>
      <c r="R56" s="59">
        <f t="shared" ref="R56:R58" si="280">SUM(M56:Q56)</f>
        <v>565</v>
      </c>
      <c r="S56" s="52">
        <f>'[9]NAW7 - HVP - NPgN'!S53</f>
        <v>0</v>
      </c>
      <c r="T56" s="52">
        <f>'[9]NAW7 - HVP - NPgN'!T53</f>
        <v>0</v>
      </c>
      <c r="U56" s="52">
        <f>'[9]NAW7 - HVP - NPgN'!U53</f>
        <v>0</v>
      </c>
      <c r="V56" s="52">
        <f>'[9]NAW7 - HVP - NPgN'!V53</f>
        <v>0</v>
      </c>
      <c r="W56" s="52">
        <f>'[9]NAW7 - HVP - NPgN'!W53</f>
        <v>0</v>
      </c>
      <c r="X56" s="59">
        <f t="shared" ref="X56:X58" si="281">SUM(S56:W56)</f>
        <v>0</v>
      </c>
      <c r="Y56" s="52">
        <f>'[9]NAW7 - HVP - NPgN'!Y53</f>
        <v>80</v>
      </c>
      <c r="Z56" s="52">
        <f>'[9]NAW7 - HVP - NPgN'!Z53</f>
        <v>82</v>
      </c>
      <c r="AA56" s="52">
        <f>'[9]NAW7 - HVP - NPgN'!AA53</f>
        <v>150</v>
      </c>
      <c r="AB56" s="52">
        <f>'[9]NAW7 - HVP - NPgN'!AB53</f>
        <v>160</v>
      </c>
      <c r="AC56" s="52">
        <f>'[9]NAW7 - HVP - NPgN'!AC53</f>
        <v>93</v>
      </c>
      <c r="AD56" s="59">
        <f t="shared" ref="AD56:AD58" si="282">SUM(Y56:AC56)</f>
        <v>565</v>
      </c>
      <c r="AE56" s="52">
        <f>'[9]NAW7 - HVP - NPgN'!AE53</f>
        <v>0</v>
      </c>
      <c r="AF56" s="52">
        <f>'[9]NAW7 - HVP - NPgN'!AF53</f>
        <v>0</v>
      </c>
      <c r="AG56" s="52">
        <f>'[9]NAW7 - HVP - NPgN'!AG53</f>
        <v>0</v>
      </c>
      <c r="AH56" s="52">
        <f>'[9]NAW7 - HVP - NPgN'!AH53</f>
        <v>0</v>
      </c>
      <c r="AI56" s="52">
        <f>'[9]NAW7 - HVP - NPgN'!AI53</f>
        <v>0</v>
      </c>
      <c r="AJ56" s="59">
        <f t="shared" ref="AJ56:AJ58" si="283">SUM(AE56:AI56)</f>
        <v>0</v>
      </c>
      <c r="AK56" s="52">
        <f>'[9]NAW7 - HVP - NPgN'!AK53</f>
        <v>67</v>
      </c>
      <c r="AL56" s="52">
        <f>'[9]NAW7 - HVP - NPgN'!AL53</f>
        <v>81</v>
      </c>
      <c r="AM56" s="52">
        <f>'[9]NAW7 - HVP - NPgN'!AM53</f>
        <v>104</v>
      </c>
      <c r="AN56" s="52">
        <f>'[9]NAW7 - HVP - NPgN'!AN53</f>
        <v>134</v>
      </c>
      <c r="AO56" s="52">
        <f>'[9]NAW7 - HVP - NPgN'!AO53</f>
        <v>179</v>
      </c>
      <c r="AP56" s="59">
        <f t="shared" ref="AP56:AP58" si="284">SUM(AK56:AO56)</f>
        <v>565</v>
      </c>
      <c r="BB56" s="6"/>
      <c r="BC56" s="6"/>
      <c r="BD56" s="58" t="s">
        <v>27</v>
      </c>
      <c r="BE56" s="172">
        <f>'NPgN - Probs. of Failure'!O$20</f>
        <v>6.504564966175294E-5</v>
      </c>
      <c r="BF56" s="172">
        <f>'NPgN - Probs. of Failure'!P$20</f>
        <v>2.7975987901637708E-4</v>
      </c>
      <c r="BG56" s="172">
        <f>'NPgN - Probs. of Failure'!Q$20</f>
        <v>8.0745785497170718E-4</v>
      </c>
      <c r="BH56" s="172">
        <f>'NPgN - Probs. of Failure'!R$20</f>
        <v>1.8074094130760318E-3</v>
      </c>
      <c r="BI56" s="172">
        <f>'NPgN - Probs. of Failure'!S$20</f>
        <v>3.438884388877639E-3</v>
      </c>
      <c r="BJ56" s="176"/>
      <c r="BK56" s="6"/>
      <c r="BL56" s="58" t="s">
        <v>27</v>
      </c>
      <c r="BM56" s="194">
        <f>$BM3*'NPgN - Average Cons. of Failure'!$Q$20</f>
        <v>167115.68401123286</v>
      </c>
      <c r="BN56" s="194">
        <f>$BM3*'NPgN - Average Cons. of Failure'!$Q$20</f>
        <v>167115.68401123286</v>
      </c>
      <c r="BO56" s="194">
        <f>$BM3*'NPgN - Average Cons. of Failure'!$Q$20</f>
        <v>167115.68401123286</v>
      </c>
      <c r="BP56" s="194">
        <f>$BM3*'NPgN - Average Cons. of Failure'!$Q$20</f>
        <v>167115.68401123286</v>
      </c>
      <c r="BQ56" s="194">
        <f>$BM3*'NPgN - Average Cons. of Failure'!$Q$20</f>
        <v>167115.68401123286</v>
      </c>
      <c r="BR56" s="176"/>
      <c r="BS56" s="6"/>
      <c r="BT56" s="58" t="s">
        <v>27</v>
      </c>
      <c r="BU56" s="24">
        <f t="shared" si="19"/>
        <v>10.87014823517886</v>
      </c>
      <c r="BV56" s="24">
        <f t="shared" si="19"/>
        <v>46.752263540721607</v>
      </c>
      <c r="BW56" s="24">
        <f t="shared" si="19"/>
        <v>134.93887174383971</v>
      </c>
      <c r="BX56" s="24">
        <f t="shared" si="19"/>
        <v>302.04646035454198</v>
      </c>
      <c r="BY56" s="24">
        <f t="shared" si="19"/>
        <v>574.69151688283716</v>
      </c>
      <c r="BZ56" s="6"/>
      <c r="CA56" s="6"/>
      <c r="CB56" s="58" t="s">
        <v>27</v>
      </c>
      <c r="CC56" s="195">
        <f t="shared" ref="CC56:CC58" si="285">IF(BU56="","",M56*BU56)</f>
        <v>880.48200704948761</v>
      </c>
      <c r="CD56" s="195">
        <f t="shared" si="270"/>
        <v>5890.7852061309222</v>
      </c>
      <c r="CE56" s="195">
        <f t="shared" si="270"/>
        <v>24423.935785634989</v>
      </c>
      <c r="CF56" s="195">
        <f t="shared" si="270"/>
        <v>40776.272147863165</v>
      </c>
      <c r="CG56" s="195">
        <f t="shared" si="270"/>
        <v>24137.04370907916</v>
      </c>
      <c r="CH56" s="198">
        <f t="shared" si="271"/>
        <v>96108.51885575772</v>
      </c>
      <c r="CI56" s="68"/>
      <c r="CJ56" s="68"/>
      <c r="CK56" s="195">
        <f t="shared" si="272"/>
        <v>1010.923785871634</v>
      </c>
      <c r="CL56" s="195">
        <f t="shared" si="272"/>
        <v>5890.7852061309222</v>
      </c>
      <c r="CM56" s="195">
        <f t="shared" si="272"/>
        <v>24288.996913891147</v>
      </c>
      <c r="CN56" s="195">
        <f t="shared" si="272"/>
        <v>37755.807544317744</v>
      </c>
      <c r="CO56" s="195">
        <f t="shared" si="272"/>
        <v>23562.352192196322</v>
      </c>
      <c r="CP56" s="198">
        <f t="shared" si="3"/>
        <v>92508.865642407778</v>
      </c>
      <c r="CS56" s="195">
        <f t="shared" ref="CS56:CS58" si="286">IF(BU56="","",Y56*BU56)</f>
        <v>869.61185881430879</v>
      </c>
      <c r="CT56" s="195">
        <f t="shared" si="273"/>
        <v>3833.6856103391719</v>
      </c>
      <c r="CU56" s="195">
        <f t="shared" si="273"/>
        <v>20240.830761575959</v>
      </c>
      <c r="CV56" s="195">
        <f t="shared" si="273"/>
        <v>48327.433656726716</v>
      </c>
      <c r="CW56" s="195">
        <f t="shared" si="273"/>
        <v>53446.311070103853</v>
      </c>
      <c r="CX56" s="198">
        <f t="shared" si="5"/>
        <v>126717.87295756002</v>
      </c>
      <c r="DA56" s="195">
        <f t="shared" ref="DA56:DA58" si="287">IF(BU56="","",(S56+Y56)*BU56)</f>
        <v>869.61185881430879</v>
      </c>
      <c r="DB56" s="195">
        <f t="shared" si="274"/>
        <v>3833.6856103391719</v>
      </c>
      <c r="DC56" s="195">
        <f t="shared" si="274"/>
        <v>20240.830761575959</v>
      </c>
      <c r="DD56" s="195">
        <f t="shared" si="274"/>
        <v>48327.433656726716</v>
      </c>
      <c r="DE56" s="195">
        <f t="shared" si="274"/>
        <v>53446.311070103853</v>
      </c>
      <c r="DF56" s="198">
        <f t="shared" si="7"/>
        <v>126717.87295756002</v>
      </c>
      <c r="DI56" s="195">
        <f t="shared" ref="DI56:DI58" si="288">IF(BU56="","",AK56*BU56)</f>
        <v>728.2999317569836</v>
      </c>
      <c r="DJ56" s="195">
        <f t="shared" si="275"/>
        <v>3786.9333467984502</v>
      </c>
      <c r="DK56" s="195">
        <f t="shared" si="275"/>
        <v>14033.64266135933</v>
      </c>
      <c r="DL56" s="195">
        <f t="shared" si="275"/>
        <v>40474.225687508624</v>
      </c>
      <c r="DM56" s="195">
        <f t="shared" si="275"/>
        <v>102869.78152202786</v>
      </c>
      <c r="DN56" s="198">
        <f t="shared" si="25"/>
        <v>161892.88314945123</v>
      </c>
      <c r="DQ56" s="195">
        <f t="shared" ref="DQ56:DQ58" si="289">IF(BU56="","",(AE56+AK56)*BU56)</f>
        <v>728.2999317569836</v>
      </c>
      <c r="DR56" s="195">
        <f t="shared" si="276"/>
        <v>3786.9333467984502</v>
      </c>
      <c r="DS56" s="195">
        <f t="shared" si="276"/>
        <v>14033.64266135933</v>
      </c>
      <c r="DT56" s="195">
        <f t="shared" si="276"/>
        <v>40474.225687508624</v>
      </c>
      <c r="DU56" s="195">
        <f t="shared" si="276"/>
        <v>102869.78152202786</v>
      </c>
      <c r="DV56" s="198">
        <f t="shared" si="10"/>
        <v>161892.88314945123</v>
      </c>
    </row>
    <row r="57" spans="1:126" ht="25.5" customHeight="1">
      <c r="A57" s="19"/>
      <c r="B57" s="55"/>
      <c r="C57" s="55"/>
      <c r="D57" s="56">
        <f t="shared" si="277"/>
        <v>111</v>
      </c>
      <c r="E57" s="57">
        <f t="shared" si="278"/>
        <v>111</v>
      </c>
      <c r="F57" s="58" t="s">
        <v>29</v>
      </c>
      <c r="G57" s="52">
        <f>'[9]NAW7 - HVP - NPgN'!G54</f>
        <v>4</v>
      </c>
      <c r="H57" s="52">
        <f>'[9]NAW7 - HVP - NPgN'!H54</f>
        <v>64</v>
      </c>
      <c r="I57" s="52">
        <f>'[9]NAW7 - HVP - NPgN'!I54</f>
        <v>41</v>
      </c>
      <c r="J57" s="52">
        <f>'[9]NAW7 - HVP - NPgN'!J54</f>
        <v>2</v>
      </c>
      <c r="K57" s="52">
        <f>'[9]NAW7 - HVP - NPgN'!K54</f>
        <v>0</v>
      </c>
      <c r="L57" s="59">
        <f t="shared" si="279"/>
        <v>111</v>
      </c>
      <c r="M57" s="52">
        <f>'[9]NAW7 - HVP - NPgN'!M54</f>
        <v>4</v>
      </c>
      <c r="N57" s="52">
        <f>'[9]NAW7 - HVP - NPgN'!N54</f>
        <v>64</v>
      </c>
      <c r="O57" s="52">
        <f>'[9]NAW7 - HVP - NPgN'!O54</f>
        <v>41</v>
      </c>
      <c r="P57" s="52">
        <f>'[9]NAW7 - HVP - NPgN'!P54</f>
        <v>2</v>
      </c>
      <c r="Q57" s="52">
        <f>'[9]NAW7 - HVP - NPgN'!Q54</f>
        <v>0</v>
      </c>
      <c r="R57" s="59">
        <f t="shared" si="280"/>
        <v>111</v>
      </c>
      <c r="S57" s="52">
        <f>'[9]NAW7 - HVP - NPgN'!S54</f>
        <v>0</v>
      </c>
      <c r="T57" s="52">
        <f>'[9]NAW7 - HVP - NPgN'!T54</f>
        <v>0</v>
      </c>
      <c r="U57" s="52">
        <f>'[9]NAW7 - HVP - NPgN'!U54</f>
        <v>0</v>
      </c>
      <c r="V57" s="52">
        <f>'[9]NAW7 - HVP - NPgN'!V54</f>
        <v>0</v>
      </c>
      <c r="W57" s="52">
        <f>'[9]NAW7 - HVP - NPgN'!W54</f>
        <v>0</v>
      </c>
      <c r="X57" s="59">
        <f t="shared" si="281"/>
        <v>0</v>
      </c>
      <c r="Y57" s="52">
        <f>'[9]NAW7 - HVP - NPgN'!Y54</f>
        <v>4</v>
      </c>
      <c r="Z57" s="52">
        <f>'[9]NAW7 - HVP - NPgN'!Z54</f>
        <v>58</v>
      </c>
      <c r="AA57" s="52">
        <f>'[9]NAW7 - HVP - NPgN'!AA54</f>
        <v>39</v>
      </c>
      <c r="AB57" s="52">
        <f>'[9]NAW7 - HVP - NPgN'!AB54</f>
        <v>10</v>
      </c>
      <c r="AC57" s="52">
        <f>'[9]NAW7 - HVP - NPgN'!AC54</f>
        <v>0</v>
      </c>
      <c r="AD57" s="59">
        <f t="shared" si="282"/>
        <v>111</v>
      </c>
      <c r="AE57" s="52">
        <f>'[9]NAW7 - HVP - NPgN'!AE54</f>
        <v>0</v>
      </c>
      <c r="AF57" s="52">
        <f>'[9]NAW7 - HVP - NPgN'!AF54</f>
        <v>0</v>
      </c>
      <c r="AG57" s="52">
        <f>'[9]NAW7 - HVP - NPgN'!AG54</f>
        <v>0</v>
      </c>
      <c r="AH57" s="52">
        <f>'[9]NAW7 - HVP - NPgN'!AH54</f>
        <v>0</v>
      </c>
      <c r="AI57" s="52">
        <f>'[9]NAW7 - HVP - NPgN'!AI54</f>
        <v>0</v>
      </c>
      <c r="AJ57" s="59">
        <f t="shared" si="283"/>
        <v>0</v>
      </c>
      <c r="AK57" s="52">
        <f>'[9]NAW7 - HVP - NPgN'!AK54</f>
        <v>1</v>
      </c>
      <c r="AL57" s="52">
        <f>'[9]NAW7 - HVP - NPgN'!AL54</f>
        <v>54</v>
      </c>
      <c r="AM57" s="52">
        <f>'[9]NAW7 - HVP - NPgN'!AM54</f>
        <v>32</v>
      </c>
      <c r="AN57" s="52">
        <f>'[9]NAW7 - HVP - NPgN'!AN54</f>
        <v>20</v>
      </c>
      <c r="AO57" s="52">
        <f>'[9]NAW7 - HVP - NPgN'!AO54</f>
        <v>4</v>
      </c>
      <c r="AP57" s="59">
        <f t="shared" si="284"/>
        <v>111</v>
      </c>
      <c r="BB57" s="6"/>
      <c r="BC57" s="6"/>
      <c r="BD57" s="58" t="s">
        <v>29</v>
      </c>
      <c r="BE57" s="172">
        <f>'NPgN - Probs. of Failure'!O$20</f>
        <v>6.504564966175294E-5</v>
      </c>
      <c r="BF57" s="172">
        <f>'NPgN - Probs. of Failure'!P$20</f>
        <v>2.7975987901637708E-4</v>
      </c>
      <c r="BG57" s="172">
        <f>'NPgN - Probs. of Failure'!Q$20</f>
        <v>8.0745785497170718E-4</v>
      </c>
      <c r="BH57" s="172">
        <f>'NPgN - Probs. of Failure'!R$20</f>
        <v>1.8074094130760318E-3</v>
      </c>
      <c r="BI57" s="172">
        <f>'NPgN - Probs. of Failure'!S$20</f>
        <v>3.438884388877639E-3</v>
      </c>
      <c r="BJ57" s="176"/>
      <c r="BK57" s="6"/>
      <c r="BL57" s="58" t="s">
        <v>29</v>
      </c>
      <c r="BM57" s="194">
        <f>$BM4*'NPgN - Average Cons. of Failure'!$Q$20</f>
        <v>250673.5260168493</v>
      </c>
      <c r="BN57" s="194">
        <f>$BM4*'NPgN - Average Cons. of Failure'!$Q$20</f>
        <v>250673.5260168493</v>
      </c>
      <c r="BO57" s="194">
        <f>$BM4*'NPgN - Average Cons. of Failure'!$Q$20</f>
        <v>250673.5260168493</v>
      </c>
      <c r="BP57" s="194">
        <f>$BM4*'NPgN - Average Cons. of Failure'!$Q$20</f>
        <v>250673.5260168493</v>
      </c>
      <c r="BQ57" s="194">
        <f>$BM4*'NPgN - Average Cons. of Failure'!$Q$20</f>
        <v>250673.5260168493</v>
      </c>
      <c r="BR57" s="176"/>
      <c r="BS57" s="6"/>
      <c r="BT57" s="58" t="s">
        <v>29</v>
      </c>
      <c r="BU57" s="24">
        <f t="shared" si="19"/>
        <v>16.30522235276829</v>
      </c>
      <c r="BV57" s="24">
        <f t="shared" si="19"/>
        <v>70.128395311082414</v>
      </c>
      <c r="BW57" s="24">
        <f t="shared" si="19"/>
        <v>202.40830761575955</v>
      </c>
      <c r="BX57" s="24">
        <f t="shared" si="19"/>
        <v>453.06969053181297</v>
      </c>
      <c r="BY57" s="24">
        <f t="shared" si="19"/>
        <v>862.03727532425569</v>
      </c>
      <c r="BZ57" s="6"/>
      <c r="CA57" s="6"/>
      <c r="CB57" s="58" t="s">
        <v>29</v>
      </c>
      <c r="CC57" s="195">
        <f t="shared" si="285"/>
        <v>65.220889411073159</v>
      </c>
      <c r="CD57" s="195">
        <f t="shared" si="270"/>
        <v>4488.2172999092745</v>
      </c>
      <c r="CE57" s="195">
        <f t="shared" si="270"/>
        <v>8298.7406122461416</v>
      </c>
      <c r="CF57" s="195">
        <f t="shared" si="270"/>
        <v>906.13938106362593</v>
      </c>
      <c r="CG57" s="195">
        <f t="shared" si="270"/>
        <v>0</v>
      </c>
      <c r="CH57" s="198">
        <f t="shared" si="271"/>
        <v>13758.318182630115</v>
      </c>
      <c r="CI57" s="68"/>
      <c r="CJ57" s="68"/>
      <c r="CK57" s="195">
        <f t="shared" si="272"/>
        <v>65.220889411073159</v>
      </c>
      <c r="CL57" s="195">
        <f t="shared" si="272"/>
        <v>4488.2172999092745</v>
      </c>
      <c r="CM57" s="195">
        <f t="shared" si="272"/>
        <v>8298.7406122461416</v>
      </c>
      <c r="CN57" s="195">
        <f t="shared" si="272"/>
        <v>906.13938106362593</v>
      </c>
      <c r="CO57" s="195">
        <f t="shared" si="272"/>
        <v>0</v>
      </c>
      <c r="CP57" s="198">
        <f t="shared" si="3"/>
        <v>13758.318182630115</v>
      </c>
      <c r="CS57" s="195">
        <f t="shared" si="286"/>
        <v>65.220889411073159</v>
      </c>
      <c r="CT57" s="195">
        <f t="shared" si="273"/>
        <v>4067.4469280427802</v>
      </c>
      <c r="CU57" s="195">
        <f t="shared" si="273"/>
        <v>7893.9239970146227</v>
      </c>
      <c r="CV57" s="195">
        <f t="shared" si="273"/>
        <v>4530.6969053181292</v>
      </c>
      <c r="CW57" s="195">
        <f t="shared" si="273"/>
        <v>0</v>
      </c>
      <c r="CX57" s="198">
        <f t="shared" si="5"/>
        <v>16557.288719786608</v>
      </c>
      <c r="DA57" s="195">
        <f t="shared" si="287"/>
        <v>65.220889411073159</v>
      </c>
      <c r="DB57" s="195">
        <f t="shared" si="274"/>
        <v>4067.4469280427802</v>
      </c>
      <c r="DC57" s="195">
        <f t="shared" si="274"/>
        <v>7893.9239970146227</v>
      </c>
      <c r="DD57" s="195">
        <f t="shared" si="274"/>
        <v>4530.6969053181292</v>
      </c>
      <c r="DE57" s="195">
        <f t="shared" si="274"/>
        <v>0</v>
      </c>
      <c r="DF57" s="198">
        <f t="shared" si="7"/>
        <v>16557.288719786608</v>
      </c>
      <c r="DI57" s="195">
        <f t="shared" si="288"/>
        <v>16.30522235276829</v>
      </c>
      <c r="DJ57" s="195">
        <f t="shared" si="275"/>
        <v>3786.9333467984502</v>
      </c>
      <c r="DK57" s="195">
        <f t="shared" si="275"/>
        <v>6477.0658437043057</v>
      </c>
      <c r="DL57" s="195">
        <f t="shared" si="275"/>
        <v>9061.3938106362584</v>
      </c>
      <c r="DM57" s="195">
        <f t="shared" si="275"/>
        <v>3448.1491012970228</v>
      </c>
      <c r="DN57" s="198">
        <f t="shared" si="25"/>
        <v>22789.847324788803</v>
      </c>
      <c r="DQ57" s="195">
        <f t="shared" si="289"/>
        <v>16.30522235276829</v>
      </c>
      <c r="DR57" s="195">
        <f t="shared" si="276"/>
        <v>3786.9333467984502</v>
      </c>
      <c r="DS57" s="195">
        <f t="shared" si="276"/>
        <v>6477.0658437043057</v>
      </c>
      <c r="DT57" s="195">
        <f t="shared" si="276"/>
        <v>9061.3938106362584</v>
      </c>
      <c r="DU57" s="195">
        <f t="shared" si="276"/>
        <v>3448.1491012970228</v>
      </c>
      <c r="DV57" s="198">
        <f t="shared" si="10"/>
        <v>22789.847324788803</v>
      </c>
    </row>
    <row r="58" spans="1:126" ht="25.5" customHeight="1">
      <c r="A58" s="19"/>
      <c r="B58" s="55"/>
      <c r="C58" s="55"/>
      <c r="D58" s="56">
        <f t="shared" si="277"/>
        <v>267</v>
      </c>
      <c r="E58" s="57">
        <f t="shared" si="278"/>
        <v>267</v>
      </c>
      <c r="F58" s="58" t="s">
        <v>30</v>
      </c>
      <c r="G58" s="52">
        <f>'[9]NAW7 - HVP - NPgN'!G55</f>
        <v>47</v>
      </c>
      <c r="H58" s="52">
        <f>'[9]NAW7 - HVP - NPgN'!H55</f>
        <v>50</v>
      </c>
      <c r="I58" s="52">
        <f>'[9]NAW7 - HVP - NPgN'!I55</f>
        <v>66</v>
      </c>
      <c r="J58" s="52">
        <f>'[9]NAW7 - HVP - NPgN'!J55</f>
        <v>74</v>
      </c>
      <c r="K58" s="52">
        <f>'[9]NAW7 - HVP - NPgN'!K55</f>
        <v>30</v>
      </c>
      <c r="L58" s="59">
        <f t="shared" si="279"/>
        <v>267</v>
      </c>
      <c r="M58" s="52">
        <f>'[9]NAW7 - HVP - NPgN'!M55</f>
        <v>36</v>
      </c>
      <c r="N58" s="52">
        <f>'[9]NAW7 - HVP - NPgN'!N55</f>
        <v>50</v>
      </c>
      <c r="O58" s="52">
        <f>'[9]NAW7 - HVP - NPgN'!O55</f>
        <v>70</v>
      </c>
      <c r="P58" s="52">
        <f>'[9]NAW7 - HVP - NPgN'!P55</f>
        <v>80</v>
      </c>
      <c r="Q58" s="52">
        <f>'[9]NAW7 - HVP - NPgN'!Q55</f>
        <v>34</v>
      </c>
      <c r="R58" s="59">
        <f t="shared" si="280"/>
        <v>270</v>
      </c>
      <c r="S58" s="52">
        <f>'[9]NAW7 - HVP - NPgN'!S55</f>
        <v>0</v>
      </c>
      <c r="T58" s="52">
        <f>'[9]NAW7 - HVP - NPgN'!T55</f>
        <v>0</v>
      </c>
      <c r="U58" s="52">
        <f>'[9]NAW7 - HVP - NPgN'!U55</f>
        <v>0</v>
      </c>
      <c r="V58" s="52">
        <f>'[9]NAW7 - HVP - NPgN'!V55</f>
        <v>0</v>
      </c>
      <c r="W58" s="52">
        <f>'[9]NAW7 - HVP - NPgN'!W55</f>
        <v>0</v>
      </c>
      <c r="X58" s="59">
        <f t="shared" si="281"/>
        <v>0</v>
      </c>
      <c r="Y58" s="52">
        <f>'[9]NAW7 - HVP - NPgN'!Y55</f>
        <v>36</v>
      </c>
      <c r="Z58" s="52">
        <f>'[9]NAW7 - HVP - NPgN'!Z55</f>
        <v>42</v>
      </c>
      <c r="AA58" s="52">
        <f>'[9]NAW7 - HVP - NPgN'!AA55</f>
        <v>28</v>
      </c>
      <c r="AB58" s="52">
        <f>'[9]NAW7 - HVP - NPgN'!AB55</f>
        <v>97</v>
      </c>
      <c r="AC58" s="52">
        <f>'[9]NAW7 - HVP - NPgN'!AC55</f>
        <v>67</v>
      </c>
      <c r="AD58" s="59">
        <f t="shared" si="282"/>
        <v>270</v>
      </c>
      <c r="AE58" s="52">
        <f>'[9]NAW7 - HVP - NPgN'!AE55</f>
        <v>0</v>
      </c>
      <c r="AF58" s="52">
        <f>'[9]NAW7 - HVP - NPgN'!AF55</f>
        <v>0</v>
      </c>
      <c r="AG58" s="52">
        <f>'[9]NAW7 - HVP - NPgN'!AG55</f>
        <v>0</v>
      </c>
      <c r="AH58" s="52">
        <f>'[9]NAW7 - HVP - NPgN'!AH55</f>
        <v>0</v>
      </c>
      <c r="AI58" s="52">
        <f>'[9]NAW7 - HVP - NPgN'!AI55</f>
        <v>0</v>
      </c>
      <c r="AJ58" s="59">
        <f t="shared" si="283"/>
        <v>0</v>
      </c>
      <c r="AK58" s="52">
        <f>'[9]NAW7 - HVP - NPgN'!AK55</f>
        <v>35</v>
      </c>
      <c r="AL58" s="52">
        <f>'[9]NAW7 - HVP - NPgN'!AL55</f>
        <v>36</v>
      </c>
      <c r="AM58" s="52">
        <f>'[9]NAW7 - HVP - NPgN'!AM55</f>
        <v>23</v>
      </c>
      <c r="AN58" s="52">
        <f>'[9]NAW7 - HVP - NPgN'!AN55</f>
        <v>38</v>
      </c>
      <c r="AO58" s="52">
        <f>'[9]NAW7 - HVP - NPgN'!AO55</f>
        <v>138</v>
      </c>
      <c r="AP58" s="59">
        <f t="shared" si="284"/>
        <v>270</v>
      </c>
      <c r="BB58" s="6"/>
      <c r="BC58" s="6"/>
      <c r="BD58" s="58" t="s">
        <v>30</v>
      </c>
      <c r="BE58" s="172">
        <f>'NPgN - Probs. of Failure'!O$20</f>
        <v>6.504564966175294E-5</v>
      </c>
      <c r="BF58" s="172">
        <f>'NPgN - Probs. of Failure'!P$20</f>
        <v>2.7975987901637708E-4</v>
      </c>
      <c r="BG58" s="172">
        <f>'NPgN - Probs. of Failure'!Q$20</f>
        <v>8.0745785497170718E-4</v>
      </c>
      <c r="BH58" s="172">
        <f>'NPgN - Probs. of Failure'!R$20</f>
        <v>1.8074094130760318E-3</v>
      </c>
      <c r="BI58" s="172">
        <f>'NPgN - Probs. of Failure'!S$20</f>
        <v>3.438884388877639E-3</v>
      </c>
      <c r="BJ58" s="176"/>
      <c r="BK58" s="6"/>
      <c r="BL58" s="58" t="s">
        <v>30</v>
      </c>
      <c r="BM58" s="194">
        <f>$BM5*'NPgN - Average Cons. of Failure'!$Q$20</f>
        <v>417789.21002808213</v>
      </c>
      <c r="BN58" s="194">
        <f>$BM5*'NPgN - Average Cons. of Failure'!$Q$20</f>
        <v>417789.21002808213</v>
      </c>
      <c r="BO58" s="194">
        <f>$BM5*'NPgN - Average Cons. of Failure'!$Q$20</f>
        <v>417789.21002808213</v>
      </c>
      <c r="BP58" s="194">
        <f>$BM5*'NPgN - Average Cons. of Failure'!$Q$20</f>
        <v>417789.21002808213</v>
      </c>
      <c r="BQ58" s="194">
        <f>$BM5*'NPgN - Average Cons. of Failure'!$Q$20</f>
        <v>417789.21002808213</v>
      </c>
      <c r="BR58" s="176"/>
      <c r="BS58" s="6"/>
      <c r="BT58" s="58" t="s">
        <v>30</v>
      </c>
      <c r="BU58" s="24">
        <f t="shared" si="19"/>
        <v>27.17537058794715</v>
      </c>
      <c r="BV58" s="24">
        <f t="shared" si="19"/>
        <v>116.88065885180401</v>
      </c>
      <c r="BW58" s="24">
        <f t="shared" si="19"/>
        <v>337.34717935959924</v>
      </c>
      <c r="BX58" s="24">
        <f t="shared" si="19"/>
        <v>755.11615088635494</v>
      </c>
      <c r="BY58" s="24">
        <f t="shared" si="19"/>
        <v>1436.7287922070927</v>
      </c>
      <c r="BZ58" s="6"/>
      <c r="CA58" s="6"/>
      <c r="CB58" s="58" t="s">
        <v>30</v>
      </c>
      <c r="CC58" s="195">
        <f t="shared" si="285"/>
        <v>978.31334116609742</v>
      </c>
      <c r="CD58" s="195">
        <f t="shared" si="270"/>
        <v>5844.0329425902009</v>
      </c>
      <c r="CE58" s="195">
        <f t="shared" si="270"/>
        <v>23614.302555171947</v>
      </c>
      <c r="CF58" s="195">
        <f t="shared" si="270"/>
        <v>60409.292070908399</v>
      </c>
      <c r="CG58" s="195">
        <f t="shared" si="270"/>
        <v>48848.778935041155</v>
      </c>
      <c r="CH58" s="198">
        <f t="shared" si="271"/>
        <v>139694.71984487781</v>
      </c>
      <c r="CI58" s="68"/>
      <c r="CJ58" s="68"/>
      <c r="CK58" s="195">
        <f t="shared" si="272"/>
        <v>1277.242417633516</v>
      </c>
      <c r="CL58" s="195">
        <f t="shared" si="272"/>
        <v>5844.0329425902009</v>
      </c>
      <c r="CM58" s="195">
        <f t="shared" si="272"/>
        <v>22264.913837733551</v>
      </c>
      <c r="CN58" s="195">
        <f t="shared" si="272"/>
        <v>55878.595165590268</v>
      </c>
      <c r="CO58" s="195">
        <f t="shared" si="272"/>
        <v>43101.86376621278</v>
      </c>
      <c r="CP58" s="198">
        <f t="shared" si="3"/>
        <v>128366.64812976032</v>
      </c>
      <c r="CS58" s="195">
        <f t="shared" si="286"/>
        <v>978.31334116609742</v>
      </c>
      <c r="CT58" s="195">
        <f t="shared" si="273"/>
        <v>4908.9876717757688</v>
      </c>
      <c r="CU58" s="195">
        <f t="shared" si="273"/>
        <v>9445.7210220687793</v>
      </c>
      <c r="CV58" s="195">
        <f t="shared" si="273"/>
        <v>73246.266635976426</v>
      </c>
      <c r="CW58" s="195">
        <f t="shared" si="273"/>
        <v>96260.829077875213</v>
      </c>
      <c r="CX58" s="198">
        <f t="shared" si="5"/>
        <v>184840.11774886228</v>
      </c>
      <c r="DA58" s="195">
        <f t="shared" si="287"/>
        <v>978.31334116609742</v>
      </c>
      <c r="DB58" s="195">
        <f t="shared" si="274"/>
        <v>4908.9876717757688</v>
      </c>
      <c r="DC58" s="195">
        <f t="shared" si="274"/>
        <v>9445.7210220687793</v>
      </c>
      <c r="DD58" s="195">
        <f t="shared" si="274"/>
        <v>73246.266635976426</v>
      </c>
      <c r="DE58" s="195">
        <f t="shared" si="274"/>
        <v>96260.829077875213</v>
      </c>
      <c r="DF58" s="198">
        <f t="shared" si="7"/>
        <v>184840.11774886228</v>
      </c>
      <c r="DI58" s="195">
        <f t="shared" si="288"/>
        <v>951.1379705781502</v>
      </c>
      <c r="DJ58" s="195">
        <f t="shared" si="275"/>
        <v>4207.703718664945</v>
      </c>
      <c r="DK58" s="195">
        <f t="shared" si="275"/>
        <v>7758.9851252707822</v>
      </c>
      <c r="DL58" s="195">
        <f t="shared" si="275"/>
        <v>28694.413733681489</v>
      </c>
      <c r="DM58" s="195">
        <f t="shared" si="275"/>
        <v>198268.57332457879</v>
      </c>
      <c r="DN58" s="198">
        <f t="shared" si="25"/>
        <v>239880.81387277416</v>
      </c>
      <c r="DQ58" s="195">
        <f t="shared" si="289"/>
        <v>951.1379705781502</v>
      </c>
      <c r="DR58" s="195">
        <f t="shared" si="276"/>
        <v>4207.703718664945</v>
      </c>
      <c r="DS58" s="195">
        <f t="shared" si="276"/>
        <v>7758.9851252707822</v>
      </c>
      <c r="DT58" s="195">
        <f t="shared" si="276"/>
        <v>28694.413733681489</v>
      </c>
      <c r="DU58" s="195">
        <f t="shared" si="276"/>
        <v>198268.57332457879</v>
      </c>
      <c r="DV58" s="198">
        <f t="shared" si="10"/>
        <v>239880.81387277416</v>
      </c>
    </row>
    <row r="59" spans="1:126" ht="25.5" customHeight="1" thickBot="1">
      <c r="A59" s="19"/>
      <c r="B59" s="60"/>
      <c r="C59" s="61"/>
      <c r="D59" s="62">
        <f>SUM(D55:D58)</f>
        <v>2541</v>
      </c>
      <c r="E59" s="63">
        <f>SUM(E55:E58)</f>
        <v>2541</v>
      </c>
      <c r="F59" s="64"/>
      <c r="G59" s="65">
        <f>SUM(G55:G58)</f>
        <v>344</v>
      </c>
      <c r="H59" s="66">
        <f t="shared" ref="H59:K59" si="290">SUM(H55:H58)</f>
        <v>750</v>
      </c>
      <c r="I59" s="66">
        <f t="shared" si="290"/>
        <v>767</v>
      </c>
      <c r="J59" s="66">
        <f t="shared" si="290"/>
        <v>487</v>
      </c>
      <c r="K59" s="66">
        <f t="shared" si="290"/>
        <v>193</v>
      </c>
      <c r="L59" s="67"/>
      <c r="M59" s="65">
        <f>SUM(M55:M58)</f>
        <v>289</v>
      </c>
      <c r="N59" s="66">
        <f t="shared" ref="N59:Q59" si="291">SUM(N55:N58)</f>
        <v>754</v>
      </c>
      <c r="O59" s="66">
        <f t="shared" si="291"/>
        <v>785</v>
      </c>
      <c r="P59" s="66">
        <f t="shared" si="291"/>
        <v>524</v>
      </c>
      <c r="Q59" s="66">
        <f t="shared" si="291"/>
        <v>210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288</v>
      </c>
      <c r="Z59" s="66">
        <f t="shared" ref="Z59:AC59" si="293">SUM(Z55:Z58)</f>
        <v>612</v>
      </c>
      <c r="AA59" s="66">
        <f t="shared" si="293"/>
        <v>574</v>
      </c>
      <c r="AB59" s="66">
        <f t="shared" si="293"/>
        <v>642</v>
      </c>
      <c r="AC59" s="66">
        <f t="shared" si="293"/>
        <v>446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248</v>
      </c>
      <c r="AL59" s="66">
        <f t="shared" ref="AL59:AO59" si="295">SUM(AL55:AL58)</f>
        <v>470</v>
      </c>
      <c r="AM59" s="66">
        <f t="shared" si="295"/>
        <v>538</v>
      </c>
      <c r="AN59" s="66">
        <f t="shared" si="295"/>
        <v>495</v>
      </c>
      <c r="AO59" s="66">
        <f t="shared" si="295"/>
        <v>811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3202.3456700836919</v>
      </c>
      <c r="CD59" s="197">
        <f t="shared" ref="CD59:CG59" si="296">SUM(CD55:CD58)</f>
        <v>33044.499870582033</v>
      </c>
      <c r="CE59" s="197">
        <f t="shared" si="296"/>
        <v>102904.38359185215</v>
      </c>
      <c r="CF59" s="197">
        <f t="shared" si="296"/>
        <v>167001.48793002625</v>
      </c>
      <c r="CG59" s="197">
        <f t="shared" si="296"/>
        <v>126891.88692773043</v>
      </c>
      <c r="CH59" s="198">
        <f>SUM(CC59:CG59)</f>
        <v>433044.6039902746</v>
      </c>
      <c r="CI59" s="68"/>
      <c r="CJ59" s="68"/>
      <c r="CK59" s="197">
        <f>SUM(CK55:CK58)</f>
        <v>3875.2078458412634</v>
      </c>
      <c r="CL59" s="197">
        <f t="shared" ref="CL59:CO59" si="297">SUM(CL55:CL58)</f>
        <v>32913.593532668012</v>
      </c>
      <c r="CM59" s="197">
        <f t="shared" si="297"/>
        <v>100192.11226980097</v>
      </c>
      <c r="CN59" s="197">
        <f t="shared" si="297"/>
        <v>155010.24345395094</v>
      </c>
      <c r="CO59" s="197">
        <f t="shared" si="297"/>
        <v>115742.87150020339</v>
      </c>
      <c r="CP59" s="198">
        <f t="shared" si="3"/>
        <v>407734.02860246459</v>
      </c>
      <c r="CS59" s="197">
        <f>SUM(CS55:CS58)</f>
        <v>3191.4755218485129</v>
      </c>
      <c r="CT59" s="197">
        <f t="shared" ref="CT59:CW59" si="298">SUM(CT55:CT58)</f>
        <v>26882.551535914925</v>
      </c>
      <c r="CU59" s="197">
        <f t="shared" si="298"/>
        <v>71301.6998294449</v>
      </c>
      <c r="CV59" s="197">
        <f t="shared" si="298"/>
        <v>205391.59304108855</v>
      </c>
      <c r="CW59" s="197">
        <f t="shared" si="298"/>
        <v>264760.381827923</v>
      </c>
      <c r="CX59" s="198">
        <f t="shared" si="5"/>
        <v>571527.70175621985</v>
      </c>
      <c r="DA59" s="197">
        <f>SUM(DA55:DA58)</f>
        <v>3191.4755218485129</v>
      </c>
      <c r="DB59" s="197">
        <f t="shared" ref="DB59:DE59" si="299">SUM(DB55:DB58)</f>
        <v>26882.551535914925</v>
      </c>
      <c r="DC59" s="197">
        <f t="shared" si="299"/>
        <v>71301.6998294449</v>
      </c>
      <c r="DD59" s="197">
        <f t="shared" si="299"/>
        <v>205391.59304108855</v>
      </c>
      <c r="DE59" s="197">
        <f t="shared" si="299"/>
        <v>264760.381827923</v>
      </c>
      <c r="DF59" s="198">
        <f t="shared" si="7"/>
        <v>571527.70175621985</v>
      </c>
      <c r="DI59" s="197">
        <f>SUM(DI55:DI58)</f>
        <v>2799.0631705585565</v>
      </c>
      <c r="DJ59" s="197">
        <f t="shared" ref="DJ59:DM59" si="300">SUM(DJ55:DJ58)</f>
        <v>21566.819171334879</v>
      </c>
      <c r="DK59" s="197">
        <f t="shared" si="300"/>
        <v>64068.976303975091</v>
      </c>
      <c r="DL59" s="197">
        <f t="shared" si="300"/>
        <v>142294.08747302473</v>
      </c>
      <c r="DM59" s="197">
        <f t="shared" si="300"/>
        <v>501705.69423871685</v>
      </c>
      <c r="DN59" s="198">
        <f t="shared" si="25"/>
        <v>732434.64035761007</v>
      </c>
      <c r="DQ59" s="197">
        <f>SUM(DQ55:DQ58)</f>
        <v>2799.0631705585565</v>
      </c>
      <c r="DR59" s="197">
        <f t="shared" ref="DR59:DU59" si="301">SUM(DR55:DR58)</f>
        <v>21566.819171334879</v>
      </c>
      <c r="DS59" s="197">
        <f t="shared" si="301"/>
        <v>64068.976303975091</v>
      </c>
      <c r="DT59" s="197">
        <f t="shared" si="301"/>
        <v>142294.08747302473</v>
      </c>
      <c r="DU59" s="197">
        <f t="shared" si="301"/>
        <v>501705.69423871685</v>
      </c>
      <c r="DV59" s="198">
        <f t="shared" si="10"/>
        <v>732434.64035761007</v>
      </c>
    </row>
    <row r="60" spans="1:126" ht="25.5" customHeight="1">
      <c r="A60" s="19"/>
      <c r="B60" s="48" t="s">
        <v>36</v>
      </c>
      <c r="C60" s="48"/>
      <c r="D60" s="49">
        <f>L60</f>
        <v>5352</v>
      </c>
      <c r="E60" s="50">
        <f>D60+SUM(AE60:AI60)</f>
        <v>5352</v>
      </c>
      <c r="F60" s="51" t="s">
        <v>25</v>
      </c>
      <c r="G60" s="52">
        <f>'[9]NAW7 - HVP - NPgN'!G57</f>
        <v>3986</v>
      </c>
      <c r="H60" s="52">
        <f>'[9]NAW7 - HVP - NPgN'!H57</f>
        <v>1248</v>
      </c>
      <c r="I60" s="52">
        <f>'[9]NAW7 - HVP - NPgN'!I57</f>
        <v>108</v>
      </c>
      <c r="J60" s="52">
        <f>'[9]NAW7 - HVP - NPgN'!J57</f>
        <v>9</v>
      </c>
      <c r="K60" s="52">
        <f>'[9]NAW7 - HVP - NPgN'!K57</f>
        <v>1</v>
      </c>
      <c r="L60" s="53">
        <f>SUM(G60:K60)</f>
        <v>5352</v>
      </c>
      <c r="M60" s="52">
        <f>'[9]NAW7 - HVP - NPgN'!M57</f>
        <v>3792</v>
      </c>
      <c r="N60" s="52">
        <f>'[9]NAW7 - HVP - NPgN'!N57</f>
        <v>1272</v>
      </c>
      <c r="O60" s="52">
        <f>'[9]NAW7 - HVP - NPgN'!O57</f>
        <v>172</v>
      </c>
      <c r="P60" s="52">
        <f>'[9]NAW7 - HVP - NPgN'!P57</f>
        <v>49</v>
      </c>
      <c r="Q60" s="52">
        <f>'[9]NAW7 - HVP - NPgN'!Q57</f>
        <v>123</v>
      </c>
      <c r="R60" s="53">
        <f>SUM(M60:Q60)</f>
        <v>5408</v>
      </c>
      <c r="S60" s="52">
        <f>'[9]NAW7 - HVP - NPgN'!S57</f>
        <v>0</v>
      </c>
      <c r="T60" s="52">
        <f>'[9]NAW7 - HVP - NPgN'!T57</f>
        <v>0</v>
      </c>
      <c r="U60" s="52">
        <f>'[9]NAW7 - HVP - NPgN'!U57</f>
        <v>0</v>
      </c>
      <c r="V60" s="52">
        <f>'[9]NAW7 - HVP - NPgN'!V57</f>
        <v>0</v>
      </c>
      <c r="W60" s="52">
        <f>'[9]NAW7 - HVP - NPgN'!W57</f>
        <v>0</v>
      </c>
      <c r="X60" s="53">
        <f>SUM(S60:W60)</f>
        <v>0</v>
      </c>
      <c r="Y60" s="54">
        <f>'[9]NAW7 - HVP - NPgN'!Y57</f>
        <v>3745</v>
      </c>
      <c r="Z60" s="54">
        <f>'[9]NAW7 - HVP - NPgN'!Z57</f>
        <v>1052</v>
      </c>
      <c r="AA60" s="54">
        <f>'[9]NAW7 - HVP - NPgN'!AA57</f>
        <v>480</v>
      </c>
      <c r="AB60" s="54">
        <f>'[9]NAW7 - HVP - NPgN'!AB57</f>
        <v>48</v>
      </c>
      <c r="AC60" s="54">
        <f>'[9]NAW7 - HVP - NPgN'!AC57</f>
        <v>27</v>
      </c>
      <c r="AD60" s="53">
        <f>SUM(Y60:AC60)</f>
        <v>5352</v>
      </c>
      <c r="AE60" s="54">
        <f>'[9]NAW7 - HVP - NPgN'!AE57</f>
        <v>0</v>
      </c>
      <c r="AF60" s="54">
        <f>'[9]NAW7 - HVP - NPgN'!AF57</f>
        <v>0</v>
      </c>
      <c r="AG60" s="54">
        <f>'[9]NAW7 - HVP - NPgN'!AG57</f>
        <v>0</v>
      </c>
      <c r="AH60" s="54">
        <f>'[9]NAW7 - HVP - NPgN'!AH57</f>
        <v>0</v>
      </c>
      <c r="AI60" s="54">
        <f>'[9]NAW7 - HVP - NPgN'!AI57</f>
        <v>0</v>
      </c>
      <c r="AJ60" s="53">
        <f>SUM(AE60:AI60)</f>
        <v>0</v>
      </c>
      <c r="AK60" s="54">
        <f>'[9]NAW7 - HVP - NPgN'!AK57</f>
        <v>3399</v>
      </c>
      <c r="AL60" s="54">
        <f>'[9]NAW7 - HVP - NPgN'!AL57</f>
        <v>1205</v>
      </c>
      <c r="AM60" s="54">
        <f>'[9]NAW7 - HVP - NPgN'!AM57</f>
        <v>588</v>
      </c>
      <c r="AN60" s="54">
        <f>'[9]NAW7 - HVP - NPgN'!AN57</f>
        <v>96</v>
      </c>
      <c r="AO60" s="54">
        <f>'[9]NAW7 - HVP - NPgN'!AO57</f>
        <v>64</v>
      </c>
      <c r="AP60" s="53">
        <f>SUM(AK60:AO60)</f>
        <v>5352</v>
      </c>
      <c r="BB60" s="6"/>
      <c r="BC60" s="6"/>
      <c r="BD60" s="51" t="s">
        <v>25</v>
      </c>
      <c r="BE60" s="172">
        <f>'NPgN - Probs. of Failure'!O$21</f>
        <v>1.7423585452453925E-4</v>
      </c>
      <c r="BF60" s="172">
        <f>'NPgN - Probs. of Failure'!P$21</f>
        <v>7.493844989722952E-4</v>
      </c>
      <c r="BG60" s="172">
        <f>'NPgN - Probs. of Failure'!Q$21</f>
        <v>2.1629134321072352E-3</v>
      </c>
      <c r="BH60" s="172">
        <f>'NPgN - Probs. of Failure'!R$21</f>
        <v>4.8414540434388144E-3</v>
      </c>
      <c r="BI60" s="172">
        <f>'NPgN - Probs. of Failure'!S$21</f>
        <v>9.2116377224764883E-3</v>
      </c>
      <c r="BJ60" s="175"/>
      <c r="BK60" s="6"/>
      <c r="BL60" s="51" t="s">
        <v>25</v>
      </c>
      <c r="BM60" s="194">
        <f>$BM2*'NPgN - Average Cons. of Failure'!$Q$21</f>
        <v>60745.655152068575</v>
      </c>
      <c r="BN60" s="194">
        <f>$BM2*'NPgN - Average Cons. of Failure'!$Q$21</f>
        <v>60745.655152068575</v>
      </c>
      <c r="BO60" s="194">
        <f>$BM2*'NPgN - Average Cons. of Failure'!$Q$21</f>
        <v>60745.655152068575</v>
      </c>
      <c r="BP60" s="194">
        <f>$BM2*'NPgN - Average Cons. of Failure'!$Q$21</f>
        <v>60745.655152068575</v>
      </c>
      <c r="BQ60" s="194">
        <f>$BM2*'NPgN - Average Cons. of Failure'!$Q$21</f>
        <v>60745.655152068575</v>
      </c>
      <c r="BR60" s="175"/>
      <c r="BS60" s="6"/>
      <c r="BT60" s="51" t="s">
        <v>25</v>
      </c>
      <c r="BU60" s="24">
        <f t="shared" si="19"/>
        <v>10.584071134073648</v>
      </c>
      <c r="BV60" s="24">
        <f t="shared" si="19"/>
        <v>45.521852350876735</v>
      </c>
      <c r="BW60" s="24">
        <f t="shared" si="19"/>
        <v>131.38759347056319</v>
      </c>
      <c r="BX60" s="24">
        <f t="shared" si="19"/>
        <v>294.09729775732228</v>
      </c>
      <c r="BY60" s="24">
        <f t="shared" si="19"/>
        <v>559.56696847534317</v>
      </c>
      <c r="BZ60" s="6"/>
      <c r="CA60" s="6"/>
      <c r="CB60" s="51" t="s">
        <v>25</v>
      </c>
      <c r="CC60" s="195">
        <f>IF(BU60="","",M60*BU60)</f>
        <v>40134.797740407274</v>
      </c>
      <c r="CD60" s="195">
        <f t="shared" ref="CD60:CG63" si="302">IF(BV60="","",N60*BV60)</f>
        <v>57903.79619031521</v>
      </c>
      <c r="CE60" s="195">
        <f t="shared" si="302"/>
        <v>22598.666076936868</v>
      </c>
      <c r="CF60" s="195">
        <f t="shared" si="302"/>
        <v>14410.767590108791</v>
      </c>
      <c r="CG60" s="195">
        <f t="shared" si="302"/>
        <v>68826.73712246721</v>
      </c>
      <c r="CH60" s="198">
        <f>SUM(CC60:CG60)</f>
        <v>203874.76472023537</v>
      </c>
      <c r="CI60" s="68"/>
      <c r="CJ60" s="68"/>
      <c r="CK60" s="195">
        <f t="shared" ref="CK60:CO63" si="303">IF(BU60="","",G60*BU60)</f>
        <v>42188.107540417557</v>
      </c>
      <c r="CL60" s="195">
        <f t="shared" si="303"/>
        <v>56811.271733894166</v>
      </c>
      <c r="CM60" s="195">
        <f t="shared" si="303"/>
        <v>14189.860094820824</v>
      </c>
      <c r="CN60" s="195">
        <f t="shared" si="303"/>
        <v>2646.8756798159006</v>
      </c>
      <c r="CO60" s="195">
        <f t="shared" si="303"/>
        <v>559.56696847534317</v>
      </c>
      <c r="CP60" s="198">
        <f t="shared" si="3"/>
        <v>116395.68201742378</v>
      </c>
      <c r="CS60" s="195">
        <f>IF(BU60="","",Y60*BU60)</f>
        <v>39637.346397105808</v>
      </c>
      <c r="CT60" s="195">
        <f t="shared" ref="CT60:CW63" si="304">IF(BV60="","",Z60*BV60)</f>
        <v>47888.988673122323</v>
      </c>
      <c r="CU60" s="195">
        <f t="shared" si="304"/>
        <v>63066.044865870332</v>
      </c>
      <c r="CV60" s="195">
        <f t="shared" si="304"/>
        <v>14116.670292351469</v>
      </c>
      <c r="CW60" s="195">
        <f t="shared" si="304"/>
        <v>15108.308148834265</v>
      </c>
      <c r="CX60" s="198">
        <f t="shared" si="5"/>
        <v>179817.35837728422</v>
      </c>
      <c r="DA60" s="195">
        <f>IF(BU60="","",(S60+Y60)*BU60)</f>
        <v>39637.346397105808</v>
      </c>
      <c r="DB60" s="195">
        <f t="shared" ref="DB60:DE63" si="305">IF(BV60="","",(T60+Z60)*BV60)</f>
        <v>47888.988673122323</v>
      </c>
      <c r="DC60" s="195">
        <f t="shared" si="305"/>
        <v>63066.044865870332</v>
      </c>
      <c r="DD60" s="195">
        <f t="shared" si="305"/>
        <v>14116.670292351469</v>
      </c>
      <c r="DE60" s="195">
        <f t="shared" si="305"/>
        <v>15108.308148834265</v>
      </c>
      <c r="DF60" s="198">
        <f t="shared" si="7"/>
        <v>179817.35837728422</v>
      </c>
      <c r="DI60" s="195">
        <f>IF(BU60="","",AK60*BU60)</f>
        <v>35975.257784716327</v>
      </c>
      <c r="DJ60" s="195">
        <f t="shared" ref="DJ60:DM63" si="306">IF(BV60="","",AL60*BV60)</f>
        <v>54853.832082806468</v>
      </c>
      <c r="DK60" s="195">
        <f t="shared" si="306"/>
        <v>77255.904960691158</v>
      </c>
      <c r="DL60" s="195">
        <f t="shared" si="306"/>
        <v>28233.340584702939</v>
      </c>
      <c r="DM60" s="195">
        <f t="shared" si="306"/>
        <v>35812.285982421963</v>
      </c>
      <c r="DN60" s="198">
        <f t="shared" si="25"/>
        <v>232130.62139533885</v>
      </c>
      <c r="DQ60" s="195">
        <f>IF(BU60="","",(AE60+AK60)*BU60)</f>
        <v>35975.257784716327</v>
      </c>
      <c r="DR60" s="195">
        <f t="shared" ref="DR60:DU63" si="307">IF(BV60="","",(AF60+AL60)*BV60)</f>
        <v>54853.832082806468</v>
      </c>
      <c r="DS60" s="195">
        <f t="shared" si="307"/>
        <v>77255.904960691158</v>
      </c>
      <c r="DT60" s="195">
        <f t="shared" si="307"/>
        <v>28233.340584702939</v>
      </c>
      <c r="DU60" s="195">
        <f t="shared" si="307"/>
        <v>35812.285982421963</v>
      </c>
      <c r="DV60" s="198">
        <f t="shared" si="10"/>
        <v>232130.62139533885</v>
      </c>
    </row>
    <row r="61" spans="1:126" ht="25.5" customHeight="1">
      <c r="A61" s="19"/>
      <c r="B61" s="55"/>
      <c r="C61" s="55"/>
      <c r="D61" s="56">
        <f t="shared" ref="D61:D63" si="308">L61</f>
        <v>6308</v>
      </c>
      <c r="E61" s="57">
        <f t="shared" ref="E61:E63" si="309">D61+SUM(AE61:AI61)</f>
        <v>6308</v>
      </c>
      <c r="F61" s="58" t="s">
        <v>27</v>
      </c>
      <c r="G61" s="52">
        <f>'[9]NAW7 - HVP - NPgN'!G58</f>
        <v>3108</v>
      </c>
      <c r="H61" s="52">
        <f>'[9]NAW7 - HVP - NPgN'!H58</f>
        <v>2682</v>
      </c>
      <c r="I61" s="52">
        <f>'[9]NAW7 - HVP - NPgN'!I58</f>
        <v>458</v>
      </c>
      <c r="J61" s="52">
        <f>'[9]NAW7 - HVP - NPgN'!J58</f>
        <v>22</v>
      </c>
      <c r="K61" s="52">
        <f>'[9]NAW7 - HVP - NPgN'!K58</f>
        <v>38</v>
      </c>
      <c r="L61" s="59">
        <f t="shared" ref="L61:L63" si="310">SUM(G61:K61)</f>
        <v>6308</v>
      </c>
      <c r="M61" s="52">
        <f>'[9]NAW7 - HVP - NPgN'!M58</f>
        <v>2935</v>
      </c>
      <c r="N61" s="52">
        <f>'[9]NAW7 - HVP - NPgN'!N58</f>
        <v>2728</v>
      </c>
      <c r="O61" s="52">
        <f>'[9]NAW7 - HVP - NPgN'!O58</f>
        <v>670</v>
      </c>
      <c r="P61" s="52">
        <f>'[9]NAW7 - HVP - NPgN'!P58</f>
        <v>89</v>
      </c>
      <c r="Q61" s="52">
        <f>'[9]NAW7 - HVP - NPgN'!Q58</f>
        <v>195</v>
      </c>
      <c r="R61" s="59">
        <f t="shared" ref="R61:R63" si="311">SUM(M61:Q61)</f>
        <v>6617</v>
      </c>
      <c r="S61" s="52">
        <f>'[9]NAW7 - HVP - NPgN'!S58</f>
        <v>0</v>
      </c>
      <c r="T61" s="52">
        <f>'[9]NAW7 - HVP - NPgN'!T58</f>
        <v>0</v>
      </c>
      <c r="U61" s="52">
        <f>'[9]NAW7 - HVP - NPgN'!U58</f>
        <v>0</v>
      </c>
      <c r="V61" s="52">
        <f>'[9]NAW7 - HVP - NPgN'!V58</f>
        <v>0</v>
      </c>
      <c r="W61" s="52">
        <f>'[9]NAW7 - HVP - NPgN'!W58</f>
        <v>0</v>
      </c>
      <c r="X61" s="59">
        <f t="shared" ref="X61:X63" si="312">SUM(S61:W61)</f>
        <v>0</v>
      </c>
      <c r="Y61" s="52">
        <f>'[9]NAW7 - HVP - NPgN'!Y58</f>
        <v>2775</v>
      </c>
      <c r="Z61" s="52">
        <f>'[9]NAW7 - HVP - NPgN'!Z58</f>
        <v>2151</v>
      </c>
      <c r="AA61" s="52">
        <f>'[9]NAW7 - HVP - NPgN'!AA58</f>
        <v>1032</v>
      </c>
      <c r="AB61" s="52">
        <f>'[9]NAW7 - HVP - NPgN'!AB58</f>
        <v>266</v>
      </c>
      <c r="AC61" s="52">
        <f>'[9]NAW7 - HVP - NPgN'!AC58</f>
        <v>84</v>
      </c>
      <c r="AD61" s="59">
        <f t="shared" ref="AD61:AD63" si="313">SUM(Y61:AC61)</f>
        <v>6308</v>
      </c>
      <c r="AE61" s="52">
        <f>'[9]NAW7 - HVP - NPgN'!AE58</f>
        <v>0</v>
      </c>
      <c r="AF61" s="52">
        <f>'[9]NAW7 - HVP - NPgN'!AF58</f>
        <v>0</v>
      </c>
      <c r="AG61" s="52">
        <f>'[9]NAW7 - HVP - NPgN'!AG58</f>
        <v>0</v>
      </c>
      <c r="AH61" s="52">
        <f>'[9]NAW7 - HVP - NPgN'!AH58</f>
        <v>0</v>
      </c>
      <c r="AI61" s="52">
        <f>'[9]NAW7 - HVP - NPgN'!AI58</f>
        <v>0</v>
      </c>
      <c r="AJ61" s="59">
        <f t="shared" ref="AJ61:AJ63" si="314">SUM(AE61:AI61)</f>
        <v>0</v>
      </c>
      <c r="AK61" s="52">
        <f>'[9]NAW7 - HVP - NPgN'!AK58</f>
        <v>2438</v>
      </c>
      <c r="AL61" s="52">
        <f>'[9]NAW7 - HVP - NPgN'!AL58</f>
        <v>2053</v>
      </c>
      <c r="AM61" s="52">
        <f>'[9]NAW7 - HVP - NPgN'!AM58</f>
        <v>1198</v>
      </c>
      <c r="AN61" s="52">
        <f>'[9]NAW7 - HVP - NPgN'!AN58</f>
        <v>417</v>
      </c>
      <c r="AO61" s="52">
        <f>'[9]NAW7 - HVP - NPgN'!AO58</f>
        <v>202</v>
      </c>
      <c r="AP61" s="59">
        <f t="shared" ref="AP61:AP63" si="315">SUM(AK61:AO61)</f>
        <v>6308</v>
      </c>
      <c r="BB61" s="6"/>
      <c r="BC61" s="6"/>
      <c r="BD61" s="58" t="s">
        <v>27</v>
      </c>
      <c r="BE61" s="172">
        <f>'NPgN - Probs. of Failure'!O$21</f>
        <v>1.7423585452453925E-4</v>
      </c>
      <c r="BF61" s="172">
        <f>'NPgN - Probs. of Failure'!P$21</f>
        <v>7.493844989722952E-4</v>
      </c>
      <c r="BG61" s="172">
        <f>'NPgN - Probs. of Failure'!Q$21</f>
        <v>2.1629134321072352E-3</v>
      </c>
      <c r="BH61" s="172">
        <f>'NPgN - Probs. of Failure'!R$21</f>
        <v>4.8414540434388144E-3</v>
      </c>
      <c r="BI61" s="172">
        <f>'NPgN - Probs. of Failure'!S$21</f>
        <v>9.2116377224764883E-3</v>
      </c>
      <c r="BJ61" s="176"/>
      <c r="BK61" s="6"/>
      <c r="BL61" s="58" t="s">
        <v>27</v>
      </c>
      <c r="BM61" s="194">
        <f>$BM3*'NPgN - Average Cons. of Failure'!$Q$21</f>
        <v>86779.507360097967</v>
      </c>
      <c r="BN61" s="194">
        <f>$BM3*'NPgN - Average Cons. of Failure'!$Q$21</f>
        <v>86779.507360097967</v>
      </c>
      <c r="BO61" s="194">
        <f>$BM3*'NPgN - Average Cons. of Failure'!$Q$21</f>
        <v>86779.507360097967</v>
      </c>
      <c r="BP61" s="194">
        <f>$BM3*'NPgN - Average Cons. of Failure'!$Q$21</f>
        <v>86779.507360097967</v>
      </c>
      <c r="BQ61" s="194">
        <f>$BM3*'NPgN - Average Cons. of Failure'!$Q$21</f>
        <v>86779.507360097967</v>
      </c>
      <c r="BR61" s="176"/>
      <c r="BS61" s="6"/>
      <c r="BT61" s="58" t="s">
        <v>27</v>
      </c>
      <c r="BU61" s="24">
        <f t="shared" si="19"/>
        <v>15.120101620105213</v>
      </c>
      <c r="BV61" s="24">
        <f t="shared" si="19"/>
        <v>65.031217644109617</v>
      </c>
      <c r="BW61" s="24">
        <f t="shared" si="19"/>
        <v>187.69656210080458</v>
      </c>
      <c r="BX61" s="24">
        <f t="shared" si="19"/>
        <v>420.13899679617464</v>
      </c>
      <c r="BY61" s="24">
        <f t="shared" si="19"/>
        <v>799.38138353620445</v>
      </c>
      <c r="BZ61" s="6"/>
      <c r="CA61" s="6"/>
      <c r="CB61" s="58" t="s">
        <v>27</v>
      </c>
      <c r="CC61" s="195">
        <f t="shared" ref="CC61:CC63" si="316">IF(BU61="","",M61*BU61)</f>
        <v>44377.498255008803</v>
      </c>
      <c r="CD61" s="195">
        <f t="shared" si="302"/>
        <v>177405.16173313104</v>
      </c>
      <c r="CE61" s="195">
        <f t="shared" si="302"/>
        <v>125756.69660753907</v>
      </c>
      <c r="CF61" s="195">
        <f t="shared" si="302"/>
        <v>37392.370714859542</v>
      </c>
      <c r="CG61" s="195">
        <f t="shared" si="302"/>
        <v>155879.36978955986</v>
      </c>
      <c r="CH61" s="198">
        <f t="shared" ref="CH61:CH63" si="317">SUM(CC61:CG61)</f>
        <v>540811.09710009827</v>
      </c>
      <c r="CI61" s="68"/>
      <c r="CJ61" s="68"/>
      <c r="CK61" s="195">
        <f t="shared" si="303"/>
        <v>46993.275835287001</v>
      </c>
      <c r="CL61" s="195">
        <f t="shared" si="303"/>
        <v>174413.72572150201</v>
      </c>
      <c r="CM61" s="195">
        <f t="shared" si="303"/>
        <v>85965.025442168495</v>
      </c>
      <c r="CN61" s="195">
        <f t="shared" si="303"/>
        <v>9243.0579295158423</v>
      </c>
      <c r="CO61" s="195">
        <f t="shared" si="303"/>
        <v>30376.49257437577</v>
      </c>
      <c r="CP61" s="198">
        <f t="shared" si="3"/>
        <v>346991.5775028491</v>
      </c>
      <c r="CS61" s="195">
        <f t="shared" ref="CS61:CS63" si="318">IF(BU61="","",Y61*BU61)</f>
        <v>41958.281995791964</v>
      </c>
      <c r="CT61" s="195">
        <f t="shared" si="304"/>
        <v>139882.14915247977</v>
      </c>
      <c r="CU61" s="195">
        <f t="shared" si="304"/>
        <v>193702.85208803034</v>
      </c>
      <c r="CV61" s="195">
        <f t="shared" si="304"/>
        <v>111756.97314778245</v>
      </c>
      <c r="CW61" s="195">
        <f t="shared" si="304"/>
        <v>67148.036217041168</v>
      </c>
      <c r="CX61" s="198">
        <f t="shared" si="5"/>
        <v>554448.29260112566</v>
      </c>
      <c r="DA61" s="195">
        <f t="shared" ref="DA61:DA63" si="319">IF(BU61="","",(S61+Y61)*BU61)</f>
        <v>41958.281995791964</v>
      </c>
      <c r="DB61" s="195">
        <f t="shared" si="305"/>
        <v>139882.14915247977</v>
      </c>
      <c r="DC61" s="195">
        <f t="shared" si="305"/>
        <v>193702.85208803034</v>
      </c>
      <c r="DD61" s="195">
        <f t="shared" si="305"/>
        <v>111756.97314778245</v>
      </c>
      <c r="DE61" s="195">
        <f t="shared" si="305"/>
        <v>67148.036217041168</v>
      </c>
      <c r="DF61" s="198">
        <f t="shared" si="7"/>
        <v>554448.29260112566</v>
      </c>
      <c r="DI61" s="195">
        <f t="shared" ref="DI61:DI63" si="320">IF(BU61="","",AK61*BU61)</f>
        <v>36862.807749816508</v>
      </c>
      <c r="DJ61" s="195">
        <f t="shared" si="306"/>
        <v>133509.08982335703</v>
      </c>
      <c r="DK61" s="195">
        <f t="shared" si="306"/>
        <v>224860.48139676391</v>
      </c>
      <c r="DL61" s="195">
        <f t="shared" si="306"/>
        <v>175197.96166400483</v>
      </c>
      <c r="DM61" s="195">
        <f t="shared" si="306"/>
        <v>161475.03947431329</v>
      </c>
      <c r="DN61" s="198">
        <f t="shared" si="25"/>
        <v>731905.38010825554</v>
      </c>
      <c r="DQ61" s="195">
        <f t="shared" ref="DQ61:DQ63" si="321">IF(BU61="","",(AE61+AK61)*BU61)</f>
        <v>36862.807749816508</v>
      </c>
      <c r="DR61" s="195">
        <f t="shared" si="307"/>
        <v>133509.08982335703</v>
      </c>
      <c r="DS61" s="195">
        <f t="shared" si="307"/>
        <v>224860.48139676391</v>
      </c>
      <c r="DT61" s="195">
        <f t="shared" si="307"/>
        <v>175197.96166400483</v>
      </c>
      <c r="DU61" s="195">
        <f t="shared" si="307"/>
        <v>161475.03947431329</v>
      </c>
      <c r="DV61" s="198">
        <f t="shared" si="10"/>
        <v>731905.38010825554</v>
      </c>
    </row>
    <row r="62" spans="1:126" ht="25.5" customHeight="1">
      <c r="A62" s="19"/>
      <c r="B62" s="55"/>
      <c r="C62" s="55"/>
      <c r="D62" s="56">
        <f t="shared" si="308"/>
        <v>2231</v>
      </c>
      <c r="E62" s="57">
        <f t="shared" si="309"/>
        <v>2231</v>
      </c>
      <c r="F62" s="58" t="s">
        <v>29</v>
      </c>
      <c r="G62" s="52">
        <f>'[9]NAW7 - HVP - NPgN'!G59</f>
        <v>924</v>
      </c>
      <c r="H62" s="52">
        <f>'[9]NAW7 - HVP - NPgN'!H59</f>
        <v>1031</v>
      </c>
      <c r="I62" s="52">
        <f>'[9]NAW7 - HVP - NPgN'!I59</f>
        <v>228</v>
      </c>
      <c r="J62" s="52">
        <f>'[9]NAW7 - HVP - NPgN'!J59</f>
        <v>0</v>
      </c>
      <c r="K62" s="52">
        <f>'[9]NAW7 - HVP - NPgN'!K59</f>
        <v>48</v>
      </c>
      <c r="L62" s="59">
        <f t="shared" si="310"/>
        <v>2231</v>
      </c>
      <c r="M62" s="52">
        <f>'[9]NAW7 - HVP - NPgN'!M59</f>
        <v>880</v>
      </c>
      <c r="N62" s="52">
        <f>'[9]NAW7 - HVP - NPgN'!N59</f>
        <v>1054</v>
      </c>
      <c r="O62" s="52">
        <f>'[9]NAW7 - HVP - NPgN'!O59</f>
        <v>339</v>
      </c>
      <c r="P62" s="52">
        <f>'[9]NAW7 - HVP - NPgN'!P59</f>
        <v>40</v>
      </c>
      <c r="Q62" s="52">
        <f>'[9]NAW7 - HVP - NPgN'!Q59</f>
        <v>86</v>
      </c>
      <c r="R62" s="59">
        <f t="shared" si="311"/>
        <v>2399</v>
      </c>
      <c r="S62" s="52">
        <f>'[9]NAW7 - HVP - NPgN'!S59</f>
        <v>0</v>
      </c>
      <c r="T62" s="52">
        <f>'[9]NAW7 - HVP - NPgN'!T59</f>
        <v>0</v>
      </c>
      <c r="U62" s="52">
        <f>'[9]NAW7 - HVP - NPgN'!U59</f>
        <v>0</v>
      </c>
      <c r="V62" s="52">
        <f>'[9]NAW7 - HVP - NPgN'!V59</f>
        <v>0</v>
      </c>
      <c r="W62" s="52">
        <f>'[9]NAW7 - HVP - NPgN'!W59</f>
        <v>0</v>
      </c>
      <c r="X62" s="59">
        <f t="shared" si="312"/>
        <v>0</v>
      </c>
      <c r="Y62" s="52">
        <f>'[9]NAW7 - HVP - NPgN'!Y59</f>
        <v>789</v>
      </c>
      <c r="Z62" s="52">
        <f>'[9]NAW7 - HVP - NPgN'!Z59</f>
        <v>765</v>
      </c>
      <c r="AA62" s="52">
        <f>'[9]NAW7 - HVP - NPgN'!AA59</f>
        <v>488</v>
      </c>
      <c r="AB62" s="52">
        <f>'[9]NAW7 - HVP - NPgN'!AB59</f>
        <v>111</v>
      </c>
      <c r="AC62" s="52">
        <f>'[9]NAW7 - HVP - NPgN'!AC59</f>
        <v>78</v>
      </c>
      <c r="AD62" s="59">
        <f t="shared" si="313"/>
        <v>2231</v>
      </c>
      <c r="AE62" s="52">
        <f>'[9]NAW7 - HVP - NPgN'!AE59</f>
        <v>0</v>
      </c>
      <c r="AF62" s="52">
        <f>'[9]NAW7 - HVP - NPgN'!AF59</f>
        <v>0</v>
      </c>
      <c r="AG62" s="52">
        <f>'[9]NAW7 - HVP - NPgN'!AG59</f>
        <v>0</v>
      </c>
      <c r="AH62" s="52">
        <f>'[9]NAW7 - HVP - NPgN'!AH59</f>
        <v>0</v>
      </c>
      <c r="AI62" s="52">
        <f>'[9]NAW7 - HVP - NPgN'!AI59</f>
        <v>0</v>
      </c>
      <c r="AJ62" s="59">
        <f t="shared" si="314"/>
        <v>0</v>
      </c>
      <c r="AK62" s="52">
        <f>'[9]NAW7 - HVP - NPgN'!AK59</f>
        <v>682</v>
      </c>
      <c r="AL62" s="52">
        <f>'[9]NAW7 - HVP - NPgN'!AL59</f>
        <v>745</v>
      </c>
      <c r="AM62" s="52">
        <f>'[9]NAW7 - HVP - NPgN'!AM59</f>
        <v>483</v>
      </c>
      <c r="AN62" s="52">
        <f>'[9]NAW7 - HVP - NPgN'!AN59</f>
        <v>198</v>
      </c>
      <c r="AO62" s="52">
        <f>'[9]NAW7 - HVP - NPgN'!AO59</f>
        <v>123</v>
      </c>
      <c r="AP62" s="59">
        <f t="shared" si="315"/>
        <v>2231</v>
      </c>
      <c r="BB62" s="6"/>
      <c r="BC62" s="6"/>
      <c r="BD62" s="58" t="s">
        <v>29</v>
      </c>
      <c r="BE62" s="172">
        <f>'NPgN - Probs. of Failure'!O$21</f>
        <v>1.7423585452453925E-4</v>
      </c>
      <c r="BF62" s="172">
        <f>'NPgN - Probs. of Failure'!P$21</f>
        <v>7.493844989722952E-4</v>
      </c>
      <c r="BG62" s="172">
        <f>'NPgN - Probs. of Failure'!Q$21</f>
        <v>2.1629134321072352E-3</v>
      </c>
      <c r="BH62" s="172">
        <f>'NPgN - Probs. of Failure'!R$21</f>
        <v>4.8414540434388144E-3</v>
      </c>
      <c r="BI62" s="172">
        <f>'NPgN - Probs. of Failure'!S$21</f>
        <v>9.2116377224764883E-3</v>
      </c>
      <c r="BJ62" s="176"/>
      <c r="BK62" s="6"/>
      <c r="BL62" s="58" t="s">
        <v>29</v>
      </c>
      <c r="BM62" s="194">
        <f>$BM4*'NPgN - Average Cons. of Failure'!$Q$21</f>
        <v>130169.26104014696</v>
      </c>
      <c r="BN62" s="194">
        <f>$BM4*'NPgN - Average Cons. of Failure'!$Q$21</f>
        <v>130169.26104014696</v>
      </c>
      <c r="BO62" s="194">
        <f>$BM4*'NPgN - Average Cons. of Failure'!$Q$21</f>
        <v>130169.26104014696</v>
      </c>
      <c r="BP62" s="194">
        <f>$BM4*'NPgN - Average Cons. of Failure'!$Q$21</f>
        <v>130169.26104014696</v>
      </c>
      <c r="BQ62" s="194">
        <f>$BM4*'NPgN - Average Cons. of Failure'!$Q$21</f>
        <v>130169.26104014696</v>
      </c>
      <c r="BR62" s="176"/>
      <c r="BS62" s="6"/>
      <c r="BT62" s="58" t="s">
        <v>29</v>
      </c>
      <c r="BU62" s="24">
        <f t="shared" si="19"/>
        <v>22.680152430157822</v>
      </c>
      <c r="BV62" s="24">
        <f t="shared" si="19"/>
        <v>97.546826466164433</v>
      </c>
      <c r="BW62" s="24">
        <f t="shared" si="19"/>
        <v>281.54484315120686</v>
      </c>
      <c r="BX62" s="24">
        <f t="shared" si="19"/>
        <v>630.20849519426201</v>
      </c>
      <c r="BY62" s="24">
        <f t="shared" si="19"/>
        <v>1199.0720753043067</v>
      </c>
      <c r="BZ62" s="6"/>
      <c r="CA62" s="6"/>
      <c r="CB62" s="58" t="s">
        <v>29</v>
      </c>
      <c r="CC62" s="195">
        <f t="shared" si="316"/>
        <v>19958.534138538882</v>
      </c>
      <c r="CD62" s="195">
        <f t="shared" si="302"/>
        <v>102814.35509533731</v>
      </c>
      <c r="CE62" s="195">
        <f t="shared" si="302"/>
        <v>95443.701828259131</v>
      </c>
      <c r="CF62" s="195">
        <f t="shared" si="302"/>
        <v>25208.339807770481</v>
      </c>
      <c r="CG62" s="195">
        <f t="shared" si="302"/>
        <v>103120.19847617038</v>
      </c>
      <c r="CH62" s="198">
        <f t="shared" si="317"/>
        <v>346545.12934607617</v>
      </c>
      <c r="CI62" s="68"/>
      <c r="CJ62" s="68"/>
      <c r="CK62" s="195">
        <f t="shared" si="303"/>
        <v>20956.460845465826</v>
      </c>
      <c r="CL62" s="195">
        <f t="shared" si="303"/>
        <v>100570.77808661554</v>
      </c>
      <c r="CM62" s="195">
        <f t="shared" si="303"/>
        <v>64192.224238475166</v>
      </c>
      <c r="CN62" s="195">
        <f t="shared" si="303"/>
        <v>0</v>
      </c>
      <c r="CO62" s="195">
        <f t="shared" si="303"/>
        <v>57555.45961460672</v>
      </c>
      <c r="CP62" s="198">
        <f t="shared" si="3"/>
        <v>243274.92278516325</v>
      </c>
      <c r="CS62" s="195">
        <f t="shared" si="318"/>
        <v>17894.640267394523</v>
      </c>
      <c r="CT62" s="195">
        <f t="shared" si="304"/>
        <v>74623.322246615789</v>
      </c>
      <c r="CU62" s="195">
        <f t="shared" si="304"/>
        <v>137393.88345778894</v>
      </c>
      <c r="CV62" s="195">
        <f t="shared" si="304"/>
        <v>69953.142966563086</v>
      </c>
      <c r="CW62" s="195">
        <f t="shared" si="304"/>
        <v>93527.62187373593</v>
      </c>
      <c r="CX62" s="198">
        <f t="shared" si="5"/>
        <v>393392.61081209825</v>
      </c>
      <c r="DA62" s="195">
        <f t="shared" si="319"/>
        <v>17894.640267394523</v>
      </c>
      <c r="DB62" s="195">
        <f t="shared" si="305"/>
        <v>74623.322246615789</v>
      </c>
      <c r="DC62" s="195">
        <f t="shared" si="305"/>
        <v>137393.88345778894</v>
      </c>
      <c r="DD62" s="195">
        <f t="shared" si="305"/>
        <v>69953.142966563086</v>
      </c>
      <c r="DE62" s="195">
        <f t="shared" si="305"/>
        <v>93527.62187373593</v>
      </c>
      <c r="DF62" s="198">
        <f t="shared" si="7"/>
        <v>393392.61081209825</v>
      </c>
      <c r="DI62" s="195">
        <f t="shared" si="320"/>
        <v>15467.863957367634</v>
      </c>
      <c r="DJ62" s="195">
        <f t="shared" si="306"/>
        <v>72672.385717292505</v>
      </c>
      <c r="DK62" s="195">
        <f t="shared" si="306"/>
        <v>135986.15924203291</v>
      </c>
      <c r="DL62" s="195">
        <f t="shared" si="306"/>
        <v>124781.28204846388</v>
      </c>
      <c r="DM62" s="195">
        <f t="shared" si="306"/>
        <v>147485.86526242972</v>
      </c>
      <c r="DN62" s="198">
        <f t="shared" si="25"/>
        <v>496393.5562275867</v>
      </c>
      <c r="DQ62" s="195">
        <f t="shared" si="321"/>
        <v>15467.863957367634</v>
      </c>
      <c r="DR62" s="195">
        <f t="shared" si="307"/>
        <v>72672.385717292505</v>
      </c>
      <c r="DS62" s="195">
        <f t="shared" si="307"/>
        <v>135986.15924203291</v>
      </c>
      <c r="DT62" s="195">
        <f t="shared" si="307"/>
        <v>124781.28204846388</v>
      </c>
      <c r="DU62" s="195">
        <f t="shared" si="307"/>
        <v>147485.86526242972</v>
      </c>
      <c r="DV62" s="198">
        <f t="shared" si="10"/>
        <v>496393.5562275867</v>
      </c>
    </row>
    <row r="63" spans="1:126" ht="25.5" customHeight="1">
      <c r="A63" s="19"/>
      <c r="B63" s="55"/>
      <c r="C63" s="55"/>
      <c r="D63" s="56">
        <f t="shared" si="308"/>
        <v>895</v>
      </c>
      <c r="E63" s="57">
        <f t="shared" si="309"/>
        <v>895</v>
      </c>
      <c r="F63" s="58" t="s">
        <v>30</v>
      </c>
      <c r="G63" s="52">
        <f>'[9]NAW7 - HVP - NPgN'!G60</f>
        <v>304</v>
      </c>
      <c r="H63" s="52">
        <f>'[9]NAW7 - HVP - NPgN'!H60</f>
        <v>445</v>
      </c>
      <c r="I63" s="52">
        <f>'[9]NAW7 - HVP - NPgN'!I60</f>
        <v>105</v>
      </c>
      <c r="J63" s="52">
        <f>'[9]NAW7 - HVP - NPgN'!J60</f>
        <v>23</v>
      </c>
      <c r="K63" s="52">
        <f>'[9]NAW7 - HVP - NPgN'!K60</f>
        <v>18</v>
      </c>
      <c r="L63" s="59">
        <f t="shared" si="310"/>
        <v>895</v>
      </c>
      <c r="M63" s="52">
        <f>'[9]NAW7 - HVP - NPgN'!M60</f>
        <v>290</v>
      </c>
      <c r="N63" s="52">
        <f>'[9]NAW7 - HVP - NPgN'!N60</f>
        <v>456</v>
      </c>
      <c r="O63" s="52">
        <f>'[9]NAW7 - HVP - NPgN'!O60</f>
        <v>166</v>
      </c>
      <c r="P63" s="52">
        <f>'[9]NAW7 - HVP - NPgN'!P60</f>
        <v>54</v>
      </c>
      <c r="Q63" s="52">
        <f>'[9]NAW7 - HVP - NPgN'!Q60</f>
        <v>50</v>
      </c>
      <c r="R63" s="59">
        <f t="shared" si="311"/>
        <v>1016</v>
      </c>
      <c r="S63" s="52">
        <f>'[9]NAW7 - HVP - NPgN'!S60</f>
        <v>0</v>
      </c>
      <c r="T63" s="52">
        <f>'[9]NAW7 - HVP - NPgN'!T60</f>
        <v>0</v>
      </c>
      <c r="U63" s="52">
        <f>'[9]NAW7 - HVP - NPgN'!U60</f>
        <v>0</v>
      </c>
      <c r="V63" s="52">
        <f>'[9]NAW7 - HVP - NPgN'!V60</f>
        <v>0</v>
      </c>
      <c r="W63" s="52">
        <f>'[9]NAW7 - HVP - NPgN'!W60</f>
        <v>0</v>
      </c>
      <c r="X63" s="59">
        <f t="shared" si="312"/>
        <v>0</v>
      </c>
      <c r="Y63" s="52">
        <f>'[9]NAW7 - HVP - NPgN'!Y60</f>
        <v>233</v>
      </c>
      <c r="Z63" s="52">
        <f>'[9]NAW7 - HVP - NPgN'!Z60</f>
        <v>358</v>
      </c>
      <c r="AA63" s="52">
        <f>'[9]NAW7 - HVP - NPgN'!AA60</f>
        <v>194</v>
      </c>
      <c r="AB63" s="52">
        <f>'[9]NAW7 - HVP - NPgN'!AB60</f>
        <v>55</v>
      </c>
      <c r="AC63" s="52">
        <f>'[9]NAW7 - HVP - NPgN'!AC60</f>
        <v>55</v>
      </c>
      <c r="AD63" s="59">
        <f t="shared" si="313"/>
        <v>895</v>
      </c>
      <c r="AE63" s="52">
        <f>'[9]NAW7 - HVP - NPgN'!AE60</f>
        <v>0</v>
      </c>
      <c r="AF63" s="52">
        <f>'[9]NAW7 - HVP - NPgN'!AF60</f>
        <v>0</v>
      </c>
      <c r="AG63" s="52">
        <f>'[9]NAW7 - HVP - NPgN'!AG60</f>
        <v>0</v>
      </c>
      <c r="AH63" s="52">
        <f>'[9]NAW7 - HVP - NPgN'!AH60</f>
        <v>0</v>
      </c>
      <c r="AI63" s="52">
        <f>'[9]NAW7 - HVP - NPgN'!AI60</f>
        <v>0</v>
      </c>
      <c r="AJ63" s="59">
        <f t="shared" si="314"/>
        <v>0</v>
      </c>
      <c r="AK63" s="52">
        <f>'[9]NAW7 - HVP - NPgN'!AK60</f>
        <v>199</v>
      </c>
      <c r="AL63" s="52">
        <f>'[9]NAW7 - HVP - NPgN'!AL60</f>
        <v>292</v>
      </c>
      <c r="AM63" s="52">
        <f>'[9]NAW7 - HVP - NPgN'!AM60</f>
        <v>226</v>
      </c>
      <c r="AN63" s="52">
        <f>'[9]NAW7 - HVP - NPgN'!AN60</f>
        <v>90</v>
      </c>
      <c r="AO63" s="52">
        <f>'[9]NAW7 - HVP - NPgN'!AO60</f>
        <v>88</v>
      </c>
      <c r="AP63" s="59">
        <f t="shared" si="315"/>
        <v>895</v>
      </c>
      <c r="BB63" s="6"/>
      <c r="BC63" s="6"/>
      <c r="BD63" s="58" t="s">
        <v>30</v>
      </c>
      <c r="BE63" s="172">
        <f>'NPgN - Probs. of Failure'!O$21</f>
        <v>1.7423585452453925E-4</v>
      </c>
      <c r="BF63" s="172">
        <f>'NPgN - Probs. of Failure'!P$21</f>
        <v>7.493844989722952E-4</v>
      </c>
      <c r="BG63" s="172">
        <f>'NPgN - Probs. of Failure'!Q$21</f>
        <v>2.1629134321072352E-3</v>
      </c>
      <c r="BH63" s="172">
        <f>'NPgN - Probs. of Failure'!R$21</f>
        <v>4.8414540434388144E-3</v>
      </c>
      <c r="BI63" s="172">
        <f>'NPgN - Probs. of Failure'!S$21</f>
        <v>9.2116377224764883E-3</v>
      </c>
      <c r="BJ63" s="176"/>
      <c r="BK63" s="6"/>
      <c r="BL63" s="58" t="s">
        <v>30</v>
      </c>
      <c r="BM63" s="194">
        <f>$BM5*'NPgN - Average Cons. of Failure'!$Q$21</f>
        <v>216948.76840024491</v>
      </c>
      <c r="BN63" s="194">
        <f>$BM5*'NPgN - Average Cons. of Failure'!$Q$21</f>
        <v>216948.76840024491</v>
      </c>
      <c r="BO63" s="194">
        <f>$BM5*'NPgN - Average Cons. of Failure'!$Q$21</f>
        <v>216948.76840024491</v>
      </c>
      <c r="BP63" s="194">
        <f>$BM5*'NPgN - Average Cons. of Failure'!$Q$21</f>
        <v>216948.76840024491</v>
      </c>
      <c r="BQ63" s="194">
        <f>$BM5*'NPgN - Average Cons. of Failure'!$Q$21</f>
        <v>216948.76840024491</v>
      </c>
      <c r="BR63" s="176"/>
      <c r="BS63" s="6"/>
      <c r="BT63" s="58" t="s">
        <v>30</v>
      </c>
      <c r="BU63" s="24">
        <f t="shared" si="19"/>
        <v>37.800254050263028</v>
      </c>
      <c r="BV63" s="24">
        <f t="shared" si="19"/>
        <v>162.57804411027405</v>
      </c>
      <c r="BW63" s="24">
        <f t="shared" si="19"/>
        <v>469.24140525201142</v>
      </c>
      <c r="BX63" s="24">
        <f t="shared" si="19"/>
        <v>1050.3474919904365</v>
      </c>
      <c r="BY63" s="24">
        <f t="shared" si="19"/>
        <v>1998.4534588405111</v>
      </c>
      <c r="BZ63" s="6"/>
      <c r="CA63" s="6"/>
      <c r="CB63" s="58" t="s">
        <v>30</v>
      </c>
      <c r="CC63" s="195">
        <f t="shared" si="316"/>
        <v>10962.073674576279</v>
      </c>
      <c r="CD63" s="195">
        <f t="shared" si="302"/>
        <v>74135.588114284968</v>
      </c>
      <c r="CE63" s="195">
        <f t="shared" si="302"/>
        <v>77894.073271833899</v>
      </c>
      <c r="CF63" s="195">
        <f t="shared" si="302"/>
        <v>56718.764567483573</v>
      </c>
      <c r="CG63" s="195">
        <f t="shared" si="302"/>
        <v>99922.672942025558</v>
      </c>
      <c r="CH63" s="198">
        <f t="shared" si="317"/>
        <v>319633.17257020425</v>
      </c>
      <c r="CI63" s="68"/>
      <c r="CJ63" s="68"/>
      <c r="CK63" s="195">
        <f t="shared" si="303"/>
        <v>11491.277231279961</v>
      </c>
      <c r="CL63" s="195">
        <f t="shared" si="303"/>
        <v>72347.229629071953</v>
      </c>
      <c r="CM63" s="195">
        <f t="shared" si="303"/>
        <v>49270.3475514612</v>
      </c>
      <c r="CN63" s="195">
        <f t="shared" si="303"/>
        <v>24157.99231578004</v>
      </c>
      <c r="CO63" s="195">
        <f t="shared" si="303"/>
        <v>35972.162259129196</v>
      </c>
      <c r="CP63" s="198">
        <f t="shared" si="3"/>
        <v>193239.00898672236</v>
      </c>
      <c r="CS63" s="195">
        <f t="shared" si="318"/>
        <v>8807.4591937112855</v>
      </c>
      <c r="CT63" s="195">
        <f t="shared" si="304"/>
        <v>58202.939791478108</v>
      </c>
      <c r="CU63" s="195">
        <f t="shared" si="304"/>
        <v>91032.832618890214</v>
      </c>
      <c r="CV63" s="195">
        <f t="shared" si="304"/>
        <v>57769.112059474006</v>
      </c>
      <c r="CW63" s="195">
        <f t="shared" si="304"/>
        <v>109914.94023622811</v>
      </c>
      <c r="CX63" s="198">
        <f t="shared" si="5"/>
        <v>325727.2838997817</v>
      </c>
      <c r="DA63" s="195">
        <f t="shared" si="319"/>
        <v>8807.4591937112855</v>
      </c>
      <c r="DB63" s="195">
        <f t="shared" si="305"/>
        <v>58202.939791478108</v>
      </c>
      <c r="DC63" s="195">
        <f t="shared" si="305"/>
        <v>91032.832618890214</v>
      </c>
      <c r="DD63" s="195">
        <f t="shared" si="305"/>
        <v>57769.112059474006</v>
      </c>
      <c r="DE63" s="195">
        <f t="shared" si="305"/>
        <v>109914.94023622811</v>
      </c>
      <c r="DF63" s="198">
        <f t="shared" si="7"/>
        <v>325727.2838997817</v>
      </c>
      <c r="DI63" s="195">
        <f t="shared" si="320"/>
        <v>7522.2505560023428</v>
      </c>
      <c r="DJ63" s="195">
        <f t="shared" si="306"/>
        <v>47472.788880200023</v>
      </c>
      <c r="DK63" s="195">
        <f t="shared" si="306"/>
        <v>106048.55758695459</v>
      </c>
      <c r="DL63" s="195">
        <f t="shared" si="306"/>
        <v>94531.274279139296</v>
      </c>
      <c r="DM63" s="195">
        <f t="shared" si="306"/>
        <v>175863.90437796497</v>
      </c>
      <c r="DN63" s="198">
        <f t="shared" si="25"/>
        <v>431438.7756802612</v>
      </c>
      <c r="DQ63" s="195">
        <f t="shared" si="321"/>
        <v>7522.2505560023428</v>
      </c>
      <c r="DR63" s="195">
        <f t="shared" si="307"/>
        <v>47472.788880200023</v>
      </c>
      <c r="DS63" s="195">
        <f t="shared" si="307"/>
        <v>106048.55758695459</v>
      </c>
      <c r="DT63" s="195">
        <f t="shared" si="307"/>
        <v>94531.274279139296</v>
      </c>
      <c r="DU63" s="195">
        <f t="shared" si="307"/>
        <v>175863.90437796497</v>
      </c>
      <c r="DV63" s="198">
        <f t="shared" si="10"/>
        <v>431438.7756802612</v>
      </c>
    </row>
    <row r="64" spans="1:126" ht="25.5" customHeight="1" thickBot="1">
      <c r="A64" s="19"/>
      <c r="B64" s="60"/>
      <c r="C64" s="61"/>
      <c r="D64" s="62">
        <f>SUM(D60:D63)</f>
        <v>14786</v>
      </c>
      <c r="E64" s="63">
        <f>SUM(E60:E63)</f>
        <v>14786</v>
      </c>
      <c r="F64" s="64"/>
      <c r="G64" s="65">
        <f>SUM(G60:G63)</f>
        <v>8322</v>
      </c>
      <c r="H64" s="66">
        <f t="shared" ref="H64:K64" si="322">SUM(H60:H63)</f>
        <v>5406</v>
      </c>
      <c r="I64" s="66">
        <f t="shared" si="322"/>
        <v>899</v>
      </c>
      <c r="J64" s="66">
        <f t="shared" si="322"/>
        <v>54</v>
      </c>
      <c r="K64" s="66">
        <f t="shared" si="322"/>
        <v>105</v>
      </c>
      <c r="L64" s="67"/>
      <c r="M64" s="65">
        <f>SUM(M60:M63)</f>
        <v>7897</v>
      </c>
      <c r="N64" s="66">
        <f t="shared" ref="N64:Q64" si="323">SUM(N60:N63)</f>
        <v>5510</v>
      </c>
      <c r="O64" s="66">
        <f t="shared" si="323"/>
        <v>1347</v>
      </c>
      <c r="P64" s="66">
        <f t="shared" si="323"/>
        <v>232</v>
      </c>
      <c r="Q64" s="66">
        <f t="shared" si="323"/>
        <v>454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7542</v>
      </c>
      <c r="Z64" s="66">
        <f t="shared" ref="Z64:AC64" si="325">SUM(Z60:Z63)</f>
        <v>4326</v>
      </c>
      <c r="AA64" s="66">
        <f t="shared" si="325"/>
        <v>2194</v>
      </c>
      <c r="AB64" s="66">
        <f t="shared" si="325"/>
        <v>480</v>
      </c>
      <c r="AC64" s="66">
        <f t="shared" si="325"/>
        <v>244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6718</v>
      </c>
      <c r="AL64" s="66">
        <f t="shared" ref="AL64:AO64" si="327">SUM(AL60:AL63)</f>
        <v>4295</v>
      </c>
      <c r="AM64" s="66">
        <f t="shared" si="327"/>
        <v>2495</v>
      </c>
      <c r="AN64" s="66">
        <f t="shared" si="327"/>
        <v>801</v>
      </c>
      <c r="AO64" s="66">
        <f t="shared" si="327"/>
        <v>477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115432.90380853125</v>
      </c>
      <c r="CD64" s="197">
        <f t="shared" ref="CD64:CG64" si="328">SUM(CD60:CD63)</f>
        <v>412258.90113306855</v>
      </c>
      <c r="CE64" s="197">
        <f t="shared" si="328"/>
        <v>321693.13778456894</v>
      </c>
      <c r="CF64" s="197">
        <f t="shared" si="328"/>
        <v>133730.24268022238</v>
      </c>
      <c r="CG64" s="197">
        <f t="shared" si="328"/>
        <v>427748.97833022301</v>
      </c>
      <c r="CH64" s="198">
        <f>SUM(CC64:CG64)</f>
        <v>1410864.1637366142</v>
      </c>
      <c r="CI64" s="68"/>
      <c r="CJ64" s="68"/>
      <c r="CK64" s="197">
        <f>SUM(CK60:CK63)</f>
        <v>121629.12145245034</v>
      </c>
      <c r="CL64" s="197">
        <f t="shared" ref="CL64:CO64" si="329">SUM(CL60:CL63)</f>
        <v>404143.00517108367</v>
      </c>
      <c r="CM64" s="197">
        <f t="shared" si="329"/>
        <v>213617.45732692568</v>
      </c>
      <c r="CN64" s="197">
        <f t="shared" si="329"/>
        <v>36047.925925111784</v>
      </c>
      <c r="CO64" s="197">
        <f t="shared" si="329"/>
        <v>124463.68141658703</v>
      </c>
      <c r="CP64" s="198">
        <f t="shared" si="3"/>
        <v>899901.19129215856</v>
      </c>
      <c r="CS64" s="197">
        <f>SUM(CS60:CS63)</f>
        <v>108297.72785400359</v>
      </c>
      <c r="CT64" s="197">
        <f t="shared" ref="CT64:CW64" si="330">SUM(CT60:CT63)</f>
        <v>320597.39986369596</v>
      </c>
      <c r="CU64" s="197">
        <f t="shared" si="330"/>
        <v>485195.61303057981</v>
      </c>
      <c r="CV64" s="197">
        <f t="shared" si="330"/>
        <v>253595.898466171</v>
      </c>
      <c r="CW64" s="197">
        <f t="shared" si="330"/>
        <v>285698.9064758395</v>
      </c>
      <c r="CX64" s="198">
        <f t="shared" si="5"/>
        <v>1453385.5456902899</v>
      </c>
      <c r="DA64" s="197">
        <f>SUM(DA60:DA63)</f>
        <v>108297.72785400359</v>
      </c>
      <c r="DB64" s="197">
        <f t="shared" ref="DB64:DE64" si="331">SUM(DB60:DB63)</f>
        <v>320597.39986369596</v>
      </c>
      <c r="DC64" s="197">
        <f t="shared" si="331"/>
        <v>485195.61303057981</v>
      </c>
      <c r="DD64" s="197">
        <f t="shared" si="331"/>
        <v>253595.898466171</v>
      </c>
      <c r="DE64" s="197">
        <f t="shared" si="331"/>
        <v>285698.9064758395</v>
      </c>
      <c r="DF64" s="198">
        <f t="shared" si="7"/>
        <v>1453385.5456902899</v>
      </c>
      <c r="DI64" s="197">
        <f>SUM(DI60:DI63)</f>
        <v>95828.180047902802</v>
      </c>
      <c r="DJ64" s="197">
        <f t="shared" ref="DJ64:DM64" si="332">SUM(DJ60:DJ63)</f>
        <v>308508.09650365601</v>
      </c>
      <c r="DK64" s="197">
        <f t="shared" si="332"/>
        <v>544151.10318644252</v>
      </c>
      <c r="DL64" s="197">
        <f t="shared" si="332"/>
        <v>422743.85857631097</v>
      </c>
      <c r="DM64" s="197">
        <f t="shared" si="332"/>
        <v>520637.09509712999</v>
      </c>
      <c r="DN64" s="198">
        <f t="shared" si="25"/>
        <v>1891868.3334114423</v>
      </c>
      <c r="DQ64" s="197">
        <f>SUM(DQ60:DQ63)</f>
        <v>95828.180047902802</v>
      </c>
      <c r="DR64" s="197">
        <f t="shared" ref="DR64:DU64" si="333">SUM(DR60:DR63)</f>
        <v>308508.09650365601</v>
      </c>
      <c r="DS64" s="197">
        <f t="shared" si="333"/>
        <v>544151.10318644252</v>
      </c>
      <c r="DT64" s="197">
        <f t="shared" si="333"/>
        <v>422743.85857631097</v>
      </c>
      <c r="DU64" s="197">
        <f t="shared" si="333"/>
        <v>520637.09509712999</v>
      </c>
      <c r="DV64" s="198">
        <f t="shared" si="10"/>
        <v>1891868.3334114423</v>
      </c>
    </row>
    <row r="65" spans="1:126" ht="25.5" customHeight="1">
      <c r="A65" s="19"/>
      <c r="B65" s="48" t="s">
        <v>37</v>
      </c>
      <c r="C65" s="48"/>
      <c r="D65" s="49">
        <f>L65</f>
        <v>3258</v>
      </c>
      <c r="E65" s="50">
        <f>D65+SUM(AE65:AI65)</f>
        <v>3258</v>
      </c>
      <c r="F65" s="51" t="s">
        <v>25</v>
      </c>
      <c r="G65" s="52">
        <f>'[9]NAW7 - HVP - NPgN'!G62</f>
        <v>2494</v>
      </c>
      <c r="H65" s="52">
        <f>'[9]NAW7 - HVP - NPgN'!H62</f>
        <v>563</v>
      </c>
      <c r="I65" s="52">
        <f>'[9]NAW7 - HVP - NPgN'!I62</f>
        <v>122</v>
      </c>
      <c r="J65" s="52">
        <f>'[9]NAW7 - HVP - NPgN'!J62</f>
        <v>64</v>
      </c>
      <c r="K65" s="52">
        <f>'[9]NAW7 - HVP - NPgN'!K62</f>
        <v>15</v>
      </c>
      <c r="L65" s="53">
        <f>SUM(G65:K65)</f>
        <v>3258</v>
      </c>
      <c r="M65" s="52">
        <f>'[9]NAW7 - HVP - NPgN'!M62</f>
        <v>2396</v>
      </c>
      <c r="N65" s="52">
        <f>'[9]NAW7 - HVP - NPgN'!N62</f>
        <v>571</v>
      </c>
      <c r="O65" s="52">
        <f>'[9]NAW7 - HVP - NPgN'!O62</f>
        <v>126</v>
      </c>
      <c r="P65" s="52">
        <f>'[9]NAW7 - HVP - NPgN'!P62</f>
        <v>72</v>
      </c>
      <c r="Q65" s="52">
        <f>'[9]NAW7 - HVP - NPgN'!Q62</f>
        <v>39</v>
      </c>
      <c r="R65" s="53">
        <f>SUM(M65:Q65)</f>
        <v>3204</v>
      </c>
      <c r="S65" s="52">
        <f>'[9]NAW7 - HVP - NPgN'!S62</f>
        <v>0</v>
      </c>
      <c r="T65" s="52">
        <f>'[9]NAW7 - HVP - NPgN'!T62</f>
        <v>0</v>
      </c>
      <c r="U65" s="52">
        <f>'[9]NAW7 - HVP - NPgN'!U62</f>
        <v>0</v>
      </c>
      <c r="V65" s="52">
        <f>'[9]NAW7 - HVP - NPgN'!V62</f>
        <v>0</v>
      </c>
      <c r="W65" s="52">
        <f>'[9]NAW7 - HVP - NPgN'!W62</f>
        <v>0</v>
      </c>
      <c r="X65" s="53">
        <f>SUM(S65:W65)</f>
        <v>0</v>
      </c>
      <c r="Y65" s="54">
        <f>'[9]NAW7 - HVP - NPgN'!Y62</f>
        <v>2368</v>
      </c>
      <c r="Z65" s="54">
        <f>'[9]NAW7 - HVP - NPgN'!Z62</f>
        <v>492</v>
      </c>
      <c r="AA65" s="54">
        <f>'[9]NAW7 - HVP - NPgN'!AA62</f>
        <v>250</v>
      </c>
      <c r="AB65" s="54">
        <f>'[9]NAW7 - HVP - NPgN'!AB62</f>
        <v>78</v>
      </c>
      <c r="AC65" s="54">
        <f>'[9]NAW7 - HVP - NPgN'!AC62</f>
        <v>70</v>
      </c>
      <c r="AD65" s="53">
        <f>SUM(Y65:AC65)</f>
        <v>3258</v>
      </c>
      <c r="AE65" s="54">
        <f>'[9]NAW7 - HVP - NPgN'!AE62</f>
        <v>0</v>
      </c>
      <c r="AF65" s="54">
        <f>'[9]NAW7 - HVP - NPgN'!AF62</f>
        <v>0</v>
      </c>
      <c r="AG65" s="54">
        <f>'[9]NAW7 - HVP - NPgN'!AG62</f>
        <v>0</v>
      </c>
      <c r="AH65" s="54">
        <f>'[9]NAW7 - HVP - NPgN'!AH62</f>
        <v>0</v>
      </c>
      <c r="AI65" s="54">
        <f>'[9]NAW7 - HVP - NPgN'!AI62</f>
        <v>0</v>
      </c>
      <c r="AJ65" s="53">
        <f>SUM(AE65:AI65)</f>
        <v>0</v>
      </c>
      <c r="AK65" s="54">
        <f>'[9]NAW7 - HVP - NPgN'!AK62</f>
        <v>2251</v>
      </c>
      <c r="AL65" s="54">
        <f>'[9]NAW7 - HVP - NPgN'!AL62</f>
        <v>422</v>
      </c>
      <c r="AM65" s="54">
        <f>'[9]NAW7 - HVP - NPgN'!AM62</f>
        <v>376</v>
      </c>
      <c r="AN65" s="54">
        <f>'[9]NAW7 - HVP - NPgN'!AN62</f>
        <v>88</v>
      </c>
      <c r="AO65" s="54">
        <f>'[9]NAW7 - HVP - NPgN'!AO62</f>
        <v>121</v>
      </c>
      <c r="AP65" s="53">
        <f>SUM(AK65:AO65)</f>
        <v>3258</v>
      </c>
      <c r="BB65" s="6"/>
      <c r="BC65" s="6"/>
      <c r="BD65" s="51" t="s">
        <v>25</v>
      </c>
      <c r="BE65" s="172">
        <f>'NPgN - Probs. of Failure'!O$22</f>
        <v>1.4999715167648991E-4</v>
      </c>
      <c r="BF65" s="172">
        <f>'NPgN - Probs. of Failure'!P$22</f>
        <v>6.4513438214593567E-4</v>
      </c>
      <c r="BG65" s="172">
        <f>'NPgN - Probs. of Failure'!Q$22</f>
        <v>1.8620211954894377E-3</v>
      </c>
      <c r="BH65" s="172">
        <f>'NPgN - Probs. of Failure'!R$22</f>
        <v>4.1679384445304805E-3</v>
      </c>
      <c r="BI65" s="172">
        <f>'NPgN - Probs. of Failure'!S$22</f>
        <v>7.9301669820925486E-3</v>
      </c>
      <c r="BJ65" s="175"/>
      <c r="BK65" s="6"/>
      <c r="BL65" s="51" t="s">
        <v>25</v>
      </c>
      <c r="BM65" s="194">
        <f>$BM2*'NPgN - Average Cons. of Failure'!$Q$22</f>
        <v>46738.657065693427</v>
      </c>
      <c r="BN65" s="194">
        <f>$BM2*'NPgN - Average Cons. of Failure'!$Q$22</f>
        <v>46738.657065693427</v>
      </c>
      <c r="BO65" s="194">
        <f>$BM2*'NPgN - Average Cons. of Failure'!$Q$22</f>
        <v>46738.657065693427</v>
      </c>
      <c r="BP65" s="194">
        <f>$BM2*'NPgN - Average Cons. of Failure'!$Q$22</f>
        <v>46738.657065693427</v>
      </c>
      <c r="BQ65" s="194">
        <f>$BM2*'NPgN - Average Cons. of Failure'!$Q$22</f>
        <v>46738.657065693427</v>
      </c>
      <c r="BR65" s="175"/>
      <c r="BS65" s="6"/>
      <c r="BT65" s="51" t="s">
        <v>25</v>
      </c>
      <c r="BU65" s="24">
        <f t="shared" si="19"/>
        <v>7.0106654330382643</v>
      </c>
      <c r="BV65" s="24">
        <f t="shared" si="19"/>
        <v>30.152714648406899</v>
      </c>
      <c r="BW65" s="24">
        <f t="shared" si="19"/>
        <v>87.028370105033332</v>
      </c>
      <c r="BX65" s="24">
        <f t="shared" si="19"/>
        <v>194.80384562982982</v>
      </c>
      <c r="BY65" s="24">
        <f t="shared" si="19"/>
        <v>370.6453550497086</v>
      </c>
      <c r="BZ65" s="6"/>
      <c r="CA65" s="6"/>
      <c r="CB65" s="51" t="s">
        <v>25</v>
      </c>
      <c r="CC65" s="195">
        <f>IF(BU65="","",M65*BU65)</f>
        <v>16797.554377559682</v>
      </c>
      <c r="CD65" s="195">
        <f t="shared" ref="CD65:CG68" si="334">IF(BV65="","",N65*BV65)</f>
        <v>17217.20006424034</v>
      </c>
      <c r="CE65" s="195">
        <f t="shared" si="334"/>
        <v>10965.574633234201</v>
      </c>
      <c r="CF65" s="195">
        <f t="shared" si="334"/>
        <v>14025.876885347747</v>
      </c>
      <c r="CG65" s="195">
        <f t="shared" si="334"/>
        <v>14455.168846938635</v>
      </c>
      <c r="CH65" s="198">
        <f>SUM(CC65:CG65)</f>
        <v>73461.374807320593</v>
      </c>
      <c r="CI65" s="68"/>
      <c r="CJ65" s="68"/>
      <c r="CK65" s="195">
        <f t="shared" ref="CK65:CO68" si="335">IF(BU65="","",G65*BU65)</f>
        <v>17484.59958999743</v>
      </c>
      <c r="CL65" s="195">
        <f t="shared" si="335"/>
        <v>16975.978347053086</v>
      </c>
      <c r="CM65" s="195">
        <f t="shared" si="335"/>
        <v>10617.461152814067</v>
      </c>
      <c r="CN65" s="195">
        <f t="shared" si="335"/>
        <v>12467.446120309109</v>
      </c>
      <c r="CO65" s="195">
        <f t="shared" si="335"/>
        <v>5559.6803257456286</v>
      </c>
      <c r="CP65" s="198">
        <f t="shared" si="3"/>
        <v>63105.165535919317</v>
      </c>
      <c r="CS65" s="195">
        <f>IF(BU65="","",Y65*BU65)</f>
        <v>16601.25574543461</v>
      </c>
      <c r="CT65" s="195">
        <f t="shared" ref="CT65:CW68" si="336">IF(BV65="","",Z65*BV65)</f>
        <v>14835.135607016195</v>
      </c>
      <c r="CU65" s="195">
        <f t="shared" si="336"/>
        <v>21757.092526258333</v>
      </c>
      <c r="CV65" s="195">
        <f t="shared" si="336"/>
        <v>15194.699959126727</v>
      </c>
      <c r="CW65" s="195">
        <f t="shared" si="336"/>
        <v>25945.174853479602</v>
      </c>
      <c r="CX65" s="198">
        <f t="shared" si="5"/>
        <v>94333.358691315472</v>
      </c>
      <c r="DA65" s="195">
        <f>IF(BU65="","",(S65+Y65)*BU65)</f>
        <v>16601.25574543461</v>
      </c>
      <c r="DB65" s="195">
        <f t="shared" ref="DB65:DE68" si="337">IF(BV65="","",(T65+Z65)*BV65)</f>
        <v>14835.135607016195</v>
      </c>
      <c r="DC65" s="195">
        <f t="shared" si="337"/>
        <v>21757.092526258333</v>
      </c>
      <c r="DD65" s="195">
        <f t="shared" si="337"/>
        <v>15194.699959126727</v>
      </c>
      <c r="DE65" s="195">
        <f t="shared" si="337"/>
        <v>25945.174853479602</v>
      </c>
      <c r="DF65" s="198">
        <f t="shared" si="7"/>
        <v>94333.358691315472</v>
      </c>
      <c r="DI65" s="195">
        <f>IF(BU65="","",AK65*BU65)</f>
        <v>15781.007889769133</v>
      </c>
      <c r="DJ65" s="195">
        <f t="shared" ref="DJ65:DM68" si="338">IF(BV65="","",AL65*BV65)</f>
        <v>12724.445581627711</v>
      </c>
      <c r="DK65" s="195">
        <f t="shared" si="338"/>
        <v>32722.667159492532</v>
      </c>
      <c r="DL65" s="195">
        <f t="shared" si="338"/>
        <v>17142.738415425025</v>
      </c>
      <c r="DM65" s="195">
        <f t="shared" si="338"/>
        <v>44848.087961014739</v>
      </c>
      <c r="DN65" s="198">
        <f t="shared" si="25"/>
        <v>123218.94700732914</v>
      </c>
      <c r="DQ65" s="195">
        <f>IF(BU65="","",(AE65+AK65)*BU65)</f>
        <v>15781.007889769133</v>
      </c>
      <c r="DR65" s="195">
        <f t="shared" ref="DR65:DU68" si="339">IF(BV65="","",(AF65+AL65)*BV65)</f>
        <v>12724.445581627711</v>
      </c>
      <c r="DS65" s="195">
        <f t="shared" si="339"/>
        <v>32722.667159492532</v>
      </c>
      <c r="DT65" s="195">
        <f t="shared" si="339"/>
        <v>17142.738415425025</v>
      </c>
      <c r="DU65" s="195">
        <f t="shared" si="339"/>
        <v>44848.087961014739</v>
      </c>
      <c r="DV65" s="198">
        <f t="shared" si="10"/>
        <v>123218.94700732914</v>
      </c>
    </row>
    <row r="66" spans="1:126" ht="25.5" customHeight="1">
      <c r="A66" s="19"/>
      <c r="B66" s="55"/>
      <c r="C66" s="55"/>
      <c r="D66" s="56">
        <f t="shared" ref="D66:D68" si="340">L66</f>
        <v>5365</v>
      </c>
      <c r="E66" s="57">
        <f t="shared" ref="E66:E68" si="341">D66+SUM(AE66:AI66)</f>
        <v>5365</v>
      </c>
      <c r="F66" s="58" t="s">
        <v>27</v>
      </c>
      <c r="G66" s="52">
        <f>'[9]NAW7 - HVP - NPgN'!G63</f>
        <v>2652</v>
      </c>
      <c r="H66" s="52">
        <f>'[9]NAW7 - HVP - NPgN'!H63</f>
        <v>1750</v>
      </c>
      <c r="I66" s="52">
        <f>'[9]NAW7 - HVP - NPgN'!I63</f>
        <v>484</v>
      </c>
      <c r="J66" s="52">
        <f>'[9]NAW7 - HVP - NPgN'!J63</f>
        <v>405</v>
      </c>
      <c r="K66" s="52">
        <f>'[9]NAW7 - HVP - NPgN'!K63</f>
        <v>74</v>
      </c>
      <c r="L66" s="59">
        <f t="shared" ref="L66:L68" si="342">SUM(G66:K66)</f>
        <v>5365</v>
      </c>
      <c r="M66" s="52">
        <f>'[9]NAW7 - HVP - NPgN'!M63</f>
        <v>2536</v>
      </c>
      <c r="N66" s="52">
        <f>'[9]NAW7 - HVP - NPgN'!N63</f>
        <v>1753</v>
      </c>
      <c r="O66" s="52">
        <f>'[9]NAW7 - HVP - NPgN'!O63</f>
        <v>478</v>
      </c>
      <c r="P66" s="52">
        <f>'[9]NAW7 - HVP - NPgN'!P63</f>
        <v>446</v>
      </c>
      <c r="Q66" s="52">
        <f>'[9]NAW7 - HVP - NPgN'!Q63</f>
        <v>166</v>
      </c>
      <c r="R66" s="59">
        <f t="shared" ref="R66:R68" si="343">SUM(M66:Q66)</f>
        <v>5379</v>
      </c>
      <c r="S66" s="52">
        <f>'[9]NAW7 - HVP - NPgN'!S63</f>
        <v>0</v>
      </c>
      <c r="T66" s="52">
        <f>'[9]NAW7 - HVP - NPgN'!T63</f>
        <v>0</v>
      </c>
      <c r="U66" s="52">
        <f>'[9]NAW7 - HVP - NPgN'!U63</f>
        <v>0</v>
      </c>
      <c r="V66" s="52">
        <f>'[9]NAW7 - HVP - NPgN'!V63</f>
        <v>0</v>
      </c>
      <c r="W66" s="52">
        <f>'[9]NAW7 - HVP - NPgN'!W63</f>
        <v>0</v>
      </c>
      <c r="X66" s="59">
        <f t="shared" ref="X66:X68" si="344">SUM(S66:W66)</f>
        <v>0</v>
      </c>
      <c r="Y66" s="52">
        <f>'[9]NAW7 - HVP - NPgN'!Y63</f>
        <v>2335</v>
      </c>
      <c r="Z66" s="52">
        <f>'[9]NAW7 - HVP - NPgN'!Z63</f>
        <v>1610</v>
      </c>
      <c r="AA66" s="52">
        <f>'[9]NAW7 - HVP - NPgN'!AA63</f>
        <v>674</v>
      </c>
      <c r="AB66" s="52">
        <f>'[9]NAW7 - HVP - NPgN'!AB63</f>
        <v>315</v>
      </c>
      <c r="AC66" s="52">
        <f>'[9]NAW7 - HVP - NPgN'!AC63</f>
        <v>431</v>
      </c>
      <c r="AD66" s="59">
        <f t="shared" ref="AD66:AD68" si="345">SUM(Y66:AC66)</f>
        <v>5365</v>
      </c>
      <c r="AE66" s="52">
        <f>'[9]NAW7 - HVP - NPgN'!AE63</f>
        <v>0</v>
      </c>
      <c r="AF66" s="52">
        <f>'[9]NAW7 - HVP - NPgN'!AF63</f>
        <v>0</v>
      </c>
      <c r="AG66" s="52">
        <f>'[9]NAW7 - HVP - NPgN'!AG63</f>
        <v>0</v>
      </c>
      <c r="AH66" s="52">
        <f>'[9]NAW7 - HVP - NPgN'!AH63</f>
        <v>0</v>
      </c>
      <c r="AI66" s="52">
        <f>'[9]NAW7 - HVP - NPgN'!AI63</f>
        <v>0</v>
      </c>
      <c r="AJ66" s="59">
        <f t="shared" ref="AJ66:AJ68" si="346">SUM(AE66:AI66)</f>
        <v>0</v>
      </c>
      <c r="AK66" s="52">
        <f>'[9]NAW7 - HVP - NPgN'!AK63</f>
        <v>2105</v>
      </c>
      <c r="AL66" s="52">
        <f>'[9]NAW7 - HVP - NPgN'!AL63</f>
        <v>1538</v>
      </c>
      <c r="AM66" s="52">
        <f>'[9]NAW7 - HVP - NPgN'!AM63</f>
        <v>788</v>
      </c>
      <c r="AN66" s="52">
        <f>'[9]NAW7 - HVP - NPgN'!AN63</f>
        <v>263</v>
      </c>
      <c r="AO66" s="52">
        <f>'[9]NAW7 - HVP - NPgN'!AO63</f>
        <v>671</v>
      </c>
      <c r="AP66" s="59">
        <f t="shared" ref="AP66:AP68" si="347">SUM(AK66:AO66)</f>
        <v>5365</v>
      </c>
      <c r="BB66" s="6"/>
      <c r="BC66" s="6"/>
      <c r="BD66" s="58" t="s">
        <v>27</v>
      </c>
      <c r="BE66" s="172">
        <f>'NPgN - Probs. of Failure'!O$22</f>
        <v>1.4999715167648991E-4</v>
      </c>
      <c r="BF66" s="172">
        <f>'NPgN - Probs. of Failure'!P$22</f>
        <v>6.4513438214593567E-4</v>
      </c>
      <c r="BG66" s="172">
        <f>'NPgN - Probs. of Failure'!Q$22</f>
        <v>1.8620211954894377E-3</v>
      </c>
      <c r="BH66" s="172">
        <f>'NPgN - Probs. of Failure'!R$22</f>
        <v>4.1679384445304805E-3</v>
      </c>
      <c r="BI66" s="172">
        <f>'NPgN - Probs. of Failure'!S$22</f>
        <v>7.9301669820925486E-3</v>
      </c>
      <c r="BJ66" s="176"/>
      <c r="BK66" s="6"/>
      <c r="BL66" s="58" t="s">
        <v>27</v>
      </c>
      <c r="BM66" s="194">
        <f>$BM3*'NPgN - Average Cons. of Failure'!$Q$22</f>
        <v>66769.510093847755</v>
      </c>
      <c r="BN66" s="194">
        <f>$BM3*'NPgN - Average Cons. of Failure'!$Q$22</f>
        <v>66769.510093847755</v>
      </c>
      <c r="BO66" s="194">
        <f>$BM3*'NPgN - Average Cons. of Failure'!$Q$22</f>
        <v>66769.510093847755</v>
      </c>
      <c r="BP66" s="194">
        <f>$BM3*'NPgN - Average Cons. of Failure'!$Q$22</f>
        <v>66769.510093847755</v>
      </c>
      <c r="BQ66" s="194">
        <f>$BM3*'NPgN - Average Cons. of Failure'!$Q$22</f>
        <v>66769.510093847755</v>
      </c>
      <c r="BR66" s="176"/>
      <c r="BS66" s="6"/>
      <c r="BT66" s="58" t="s">
        <v>27</v>
      </c>
      <c r="BU66" s="24">
        <f t="shared" si="19"/>
        <v>10.015236332911806</v>
      </c>
      <c r="BV66" s="24">
        <f t="shared" si="19"/>
        <v>43.075306640581289</v>
      </c>
      <c r="BW66" s="24">
        <f t="shared" si="19"/>
        <v>124.32624300719047</v>
      </c>
      <c r="BX66" s="24">
        <f t="shared" si="19"/>
        <v>278.29120804261402</v>
      </c>
      <c r="BY66" s="24">
        <f t="shared" si="19"/>
        <v>529.4933643567266</v>
      </c>
      <c r="BZ66" s="6"/>
      <c r="CA66" s="6"/>
      <c r="CB66" s="58" t="s">
        <v>27</v>
      </c>
      <c r="CC66" s="195">
        <f t="shared" ref="CC66:CC68" si="348">IF(BU66="","",M66*BU66)</f>
        <v>25398.639340264341</v>
      </c>
      <c r="CD66" s="195">
        <f t="shared" si="334"/>
        <v>75511.012540939002</v>
      </c>
      <c r="CE66" s="195">
        <f t="shared" si="334"/>
        <v>59427.944157437043</v>
      </c>
      <c r="CF66" s="195">
        <f t="shared" si="334"/>
        <v>124117.87878700584</v>
      </c>
      <c r="CG66" s="195">
        <f t="shared" si="334"/>
        <v>87895.898483216617</v>
      </c>
      <c r="CH66" s="198">
        <f t="shared" ref="CH66:CH68" si="349">SUM(CC66:CG66)</f>
        <v>372351.37330886291</v>
      </c>
      <c r="CI66" s="68"/>
      <c r="CJ66" s="68"/>
      <c r="CK66" s="195">
        <f t="shared" si="335"/>
        <v>26560.406754882111</v>
      </c>
      <c r="CL66" s="195">
        <f t="shared" si="335"/>
        <v>75381.786621017251</v>
      </c>
      <c r="CM66" s="195">
        <f t="shared" si="335"/>
        <v>60173.901615480187</v>
      </c>
      <c r="CN66" s="195">
        <f t="shared" si="335"/>
        <v>112707.93925725868</v>
      </c>
      <c r="CO66" s="195">
        <f t="shared" si="335"/>
        <v>39182.508962397769</v>
      </c>
      <c r="CP66" s="198">
        <f t="shared" si="3"/>
        <v>314006.54321103601</v>
      </c>
      <c r="CS66" s="195">
        <f t="shared" ref="CS66:CS68" si="350">IF(BU66="","",Y66*BU66)</f>
        <v>23385.576837349068</v>
      </c>
      <c r="CT66" s="195">
        <f t="shared" si="336"/>
        <v>69351.243691335869</v>
      </c>
      <c r="CU66" s="195">
        <f t="shared" si="336"/>
        <v>83795.887786846375</v>
      </c>
      <c r="CV66" s="195">
        <f t="shared" si="336"/>
        <v>87661.730533423412</v>
      </c>
      <c r="CW66" s="195">
        <f t="shared" si="336"/>
        <v>228211.64003774917</v>
      </c>
      <c r="CX66" s="198">
        <f t="shared" si="5"/>
        <v>492406.07888670394</v>
      </c>
      <c r="DA66" s="195">
        <f t="shared" ref="DA66:DA68" si="351">IF(BU66="","",(S66+Y66)*BU66)</f>
        <v>23385.576837349068</v>
      </c>
      <c r="DB66" s="195">
        <f t="shared" si="337"/>
        <v>69351.243691335869</v>
      </c>
      <c r="DC66" s="195">
        <f t="shared" si="337"/>
        <v>83795.887786846375</v>
      </c>
      <c r="DD66" s="195">
        <f t="shared" si="337"/>
        <v>87661.730533423412</v>
      </c>
      <c r="DE66" s="195">
        <f t="shared" si="337"/>
        <v>228211.64003774917</v>
      </c>
      <c r="DF66" s="198">
        <f t="shared" si="7"/>
        <v>492406.07888670394</v>
      </c>
      <c r="DI66" s="195">
        <f t="shared" ref="DI66:DI68" si="352">IF(BU66="","",AK66*BU66)</f>
        <v>21082.072480779352</v>
      </c>
      <c r="DJ66" s="195">
        <f t="shared" si="338"/>
        <v>66249.821613214022</v>
      </c>
      <c r="DK66" s="195">
        <f t="shared" si="338"/>
        <v>97969.079489666095</v>
      </c>
      <c r="DL66" s="195">
        <f t="shared" si="338"/>
        <v>73190.587715207483</v>
      </c>
      <c r="DM66" s="195">
        <f t="shared" si="338"/>
        <v>355290.04748336354</v>
      </c>
      <c r="DN66" s="198">
        <f t="shared" si="25"/>
        <v>613781.60878223053</v>
      </c>
      <c r="DQ66" s="195">
        <f t="shared" ref="DQ66:DQ68" si="353">IF(BU66="","",(AE66+AK66)*BU66)</f>
        <v>21082.072480779352</v>
      </c>
      <c r="DR66" s="195">
        <f t="shared" si="339"/>
        <v>66249.821613214022</v>
      </c>
      <c r="DS66" s="195">
        <f t="shared" si="339"/>
        <v>97969.079489666095</v>
      </c>
      <c r="DT66" s="195">
        <f t="shared" si="339"/>
        <v>73190.587715207483</v>
      </c>
      <c r="DU66" s="195">
        <f t="shared" si="339"/>
        <v>355290.04748336354</v>
      </c>
      <c r="DV66" s="198">
        <f t="shared" si="10"/>
        <v>613781.60878223053</v>
      </c>
    </row>
    <row r="67" spans="1:126" ht="25.5" customHeight="1">
      <c r="A67" s="19"/>
      <c r="B67" s="55"/>
      <c r="C67" s="55"/>
      <c r="D67" s="56">
        <f t="shared" si="340"/>
        <v>914</v>
      </c>
      <c r="E67" s="57">
        <f t="shared" si="341"/>
        <v>914</v>
      </c>
      <c r="F67" s="58" t="s">
        <v>29</v>
      </c>
      <c r="G67" s="52">
        <f>'[9]NAW7 - HVP - NPgN'!G64</f>
        <v>498</v>
      </c>
      <c r="H67" s="52">
        <f>'[9]NAW7 - HVP - NPgN'!H64</f>
        <v>275</v>
      </c>
      <c r="I67" s="52">
        <f>'[9]NAW7 - HVP - NPgN'!I64</f>
        <v>75</v>
      </c>
      <c r="J67" s="52">
        <f>'[9]NAW7 - HVP - NPgN'!J64</f>
        <v>57</v>
      </c>
      <c r="K67" s="52">
        <f>'[9]NAW7 - HVP - NPgN'!K64</f>
        <v>9</v>
      </c>
      <c r="L67" s="59">
        <f t="shared" si="342"/>
        <v>914</v>
      </c>
      <c r="M67" s="52">
        <f>'[9]NAW7 - HVP - NPgN'!M64</f>
        <v>480</v>
      </c>
      <c r="N67" s="52">
        <f>'[9]NAW7 - HVP - NPgN'!N64</f>
        <v>281</v>
      </c>
      <c r="O67" s="52">
        <f>'[9]NAW7 - HVP - NPgN'!O64</f>
        <v>79</v>
      </c>
      <c r="P67" s="52">
        <f>'[9]NAW7 - HVP - NPgN'!P64</f>
        <v>65</v>
      </c>
      <c r="Q67" s="52">
        <f>'[9]NAW7 - HVP - NPgN'!Q64</f>
        <v>25</v>
      </c>
      <c r="R67" s="59">
        <f t="shared" si="343"/>
        <v>930</v>
      </c>
      <c r="S67" s="52">
        <f>'[9]NAW7 - HVP - NPgN'!S64</f>
        <v>0</v>
      </c>
      <c r="T67" s="52">
        <f>'[9]NAW7 - HVP - NPgN'!T64</f>
        <v>0</v>
      </c>
      <c r="U67" s="52">
        <f>'[9]NAW7 - HVP - NPgN'!U64</f>
        <v>0</v>
      </c>
      <c r="V67" s="52">
        <f>'[9]NAW7 - HVP - NPgN'!V64</f>
        <v>0</v>
      </c>
      <c r="W67" s="52">
        <f>'[9]NAW7 - HVP - NPgN'!W64</f>
        <v>0</v>
      </c>
      <c r="X67" s="59">
        <f t="shared" si="344"/>
        <v>0</v>
      </c>
      <c r="Y67" s="52">
        <f>'[9]NAW7 - HVP - NPgN'!Y64</f>
        <v>460</v>
      </c>
      <c r="Z67" s="52">
        <f>'[9]NAW7 - HVP - NPgN'!Z64</f>
        <v>202</v>
      </c>
      <c r="AA67" s="52">
        <f>'[9]NAW7 - HVP - NPgN'!AA64</f>
        <v>145</v>
      </c>
      <c r="AB67" s="52">
        <f>'[9]NAW7 - HVP - NPgN'!AB64</f>
        <v>48</v>
      </c>
      <c r="AC67" s="52">
        <f>'[9]NAW7 - HVP - NPgN'!AC64</f>
        <v>59</v>
      </c>
      <c r="AD67" s="59">
        <f t="shared" si="345"/>
        <v>914</v>
      </c>
      <c r="AE67" s="52">
        <f>'[9]NAW7 - HVP - NPgN'!AE64</f>
        <v>0</v>
      </c>
      <c r="AF67" s="52">
        <f>'[9]NAW7 - HVP - NPgN'!AF64</f>
        <v>0</v>
      </c>
      <c r="AG67" s="52">
        <f>'[9]NAW7 - HVP - NPgN'!AG64</f>
        <v>0</v>
      </c>
      <c r="AH67" s="52">
        <f>'[9]NAW7 - HVP - NPgN'!AH64</f>
        <v>0</v>
      </c>
      <c r="AI67" s="52">
        <f>'[9]NAW7 - HVP - NPgN'!AI64</f>
        <v>0</v>
      </c>
      <c r="AJ67" s="59">
        <f t="shared" si="346"/>
        <v>0</v>
      </c>
      <c r="AK67" s="52">
        <f>'[9]NAW7 - HVP - NPgN'!AK64</f>
        <v>428</v>
      </c>
      <c r="AL67" s="52">
        <f>'[9]NAW7 - HVP - NPgN'!AL64</f>
        <v>159</v>
      </c>
      <c r="AM67" s="52">
        <f>'[9]NAW7 - HVP - NPgN'!AM64</f>
        <v>190</v>
      </c>
      <c r="AN67" s="52">
        <f>'[9]NAW7 - HVP - NPgN'!AN64</f>
        <v>43</v>
      </c>
      <c r="AO67" s="52">
        <f>'[9]NAW7 - HVP - NPgN'!AO64</f>
        <v>94</v>
      </c>
      <c r="AP67" s="59">
        <f t="shared" si="347"/>
        <v>914</v>
      </c>
      <c r="BB67" s="6"/>
      <c r="BC67" s="6"/>
      <c r="BD67" s="58" t="s">
        <v>29</v>
      </c>
      <c r="BE67" s="172">
        <f>'NPgN - Probs. of Failure'!O$22</f>
        <v>1.4999715167648991E-4</v>
      </c>
      <c r="BF67" s="172">
        <f>'NPgN - Probs. of Failure'!P$22</f>
        <v>6.4513438214593567E-4</v>
      </c>
      <c r="BG67" s="172">
        <f>'NPgN - Probs. of Failure'!Q$22</f>
        <v>1.8620211954894377E-3</v>
      </c>
      <c r="BH67" s="172">
        <f>'NPgN - Probs. of Failure'!R$22</f>
        <v>4.1679384445304805E-3</v>
      </c>
      <c r="BI67" s="172">
        <f>'NPgN - Probs. of Failure'!S$22</f>
        <v>7.9301669820925486E-3</v>
      </c>
      <c r="BJ67" s="176"/>
      <c r="BK67" s="6"/>
      <c r="BL67" s="58" t="s">
        <v>29</v>
      </c>
      <c r="BM67" s="194">
        <f>$BM4*'NPgN - Average Cons. of Failure'!$Q$22</f>
        <v>100154.26514077163</v>
      </c>
      <c r="BN67" s="194">
        <f>$BM4*'NPgN - Average Cons. of Failure'!$Q$22</f>
        <v>100154.26514077163</v>
      </c>
      <c r="BO67" s="194">
        <f>$BM4*'NPgN - Average Cons. of Failure'!$Q$22</f>
        <v>100154.26514077163</v>
      </c>
      <c r="BP67" s="194">
        <f>$BM4*'NPgN - Average Cons. of Failure'!$Q$22</f>
        <v>100154.26514077163</v>
      </c>
      <c r="BQ67" s="194">
        <f>$BM4*'NPgN - Average Cons. of Failure'!$Q$22</f>
        <v>100154.26514077163</v>
      </c>
      <c r="BR67" s="176"/>
      <c r="BS67" s="6"/>
      <c r="BT67" s="58" t="s">
        <v>29</v>
      </c>
      <c r="BU67" s="24">
        <f t="shared" si="19"/>
        <v>15.022854499367709</v>
      </c>
      <c r="BV67" s="24">
        <f t="shared" si="19"/>
        <v>64.612959960871933</v>
      </c>
      <c r="BW67" s="24">
        <f t="shared" si="19"/>
        <v>186.48936451078572</v>
      </c>
      <c r="BX67" s="24">
        <f t="shared" si="19"/>
        <v>417.43681206392102</v>
      </c>
      <c r="BY67" s="24">
        <f t="shared" si="19"/>
        <v>794.24004653508996</v>
      </c>
      <c r="BZ67" s="6"/>
      <c r="CA67" s="6"/>
      <c r="CB67" s="58" t="s">
        <v>29</v>
      </c>
      <c r="CC67" s="195">
        <f t="shared" si="348"/>
        <v>7210.9701596965006</v>
      </c>
      <c r="CD67" s="195">
        <f t="shared" si="334"/>
        <v>18156.241749005014</v>
      </c>
      <c r="CE67" s="195">
        <f t="shared" si="334"/>
        <v>14732.659796352073</v>
      </c>
      <c r="CF67" s="195">
        <f t="shared" si="334"/>
        <v>27133.392784154865</v>
      </c>
      <c r="CG67" s="195">
        <f t="shared" si="334"/>
        <v>19856.001163377248</v>
      </c>
      <c r="CH67" s="198">
        <f t="shared" si="349"/>
        <v>87089.265652585716</v>
      </c>
      <c r="CI67" s="68"/>
      <c r="CJ67" s="68"/>
      <c r="CK67" s="195">
        <f t="shared" si="335"/>
        <v>7481.381540685119</v>
      </c>
      <c r="CL67" s="195">
        <f t="shared" si="335"/>
        <v>17768.563989239781</v>
      </c>
      <c r="CM67" s="195">
        <f t="shared" si="335"/>
        <v>13986.702338308929</v>
      </c>
      <c r="CN67" s="195">
        <f t="shared" si="335"/>
        <v>23793.898287643497</v>
      </c>
      <c r="CO67" s="195">
        <f t="shared" si="335"/>
        <v>7148.1604188158099</v>
      </c>
      <c r="CP67" s="198">
        <f t="shared" si="3"/>
        <v>70178.706574693148</v>
      </c>
      <c r="CS67" s="195">
        <f t="shared" si="350"/>
        <v>6910.5130697091463</v>
      </c>
      <c r="CT67" s="195">
        <f t="shared" si="336"/>
        <v>13051.81791209613</v>
      </c>
      <c r="CU67" s="195">
        <f t="shared" si="336"/>
        <v>27040.95785406393</v>
      </c>
      <c r="CV67" s="195">
        <f t="shared" si="336"/>
        <v>20036.966979068209</v>
      </c>
      <c r="CW67" s="195">
        <f t="shared" si="336"/>
        <v>46860.162745570306</v>
      </c>
      <c r="CX67" s="198">
        <f t="shared" si="5"/>
        <v>113900.41856050771</v>
      </c>
      <c r="DA67" s="195">
        <f t="shared" si="351"/>
        <v>6910.5130697091463</v>
      </c>
      <c r="DB67" s="195">
        <f t="shared" si="337"/>
        <v>13051.81791209613</v>
      </c>
      <c r="DC67" s="195">
        <f t="shared" si="337"/>
        <v>27040.95785406393</v>
      </c>
      <c r="DD67" s="195">
        <f t="shared" si="337"/>
        <v>20036.966979068209</v>
      </c>
      <c r="DE67" s="195">
        <f t="shared" si="337"/>
        <v>46860.162745570306</v>
      </c>
      <c r="DF67" s="198">
        <f t="shared" si="7"/>
        <v>113900.41856050771</v>
      </c>
      <c r="DI67" s="195">
        <f t="shared" si="352"/>
        <v>6429.7817257293791</v>
      </c>
      <c r="DJ67" s="195">
        <f t="shared" si="338"/>
        <v>10273.460633778637</v>
      </c>
      <c r="DK67" s="195">
        <f t="shared" si="338"/>
        <v>35432.979257049286</v>
      </c>
      <c r="DL67" s="195">
        <f t="shared" si="338"/>
        <v>17949.782918748606</v>
      </c>
      <c r="DM67" s="195">
        <f t="shared" si="338"/>
        <v>74658.564374298454</v>
      </c>
      <c r="DN67" s="198">
        <f t="shared" si="25"/>
        <v>144744.56890960436</v>
      </c>
      <c r="DQ67" s="195">
        <f t="shared" si="353"/>
        <v>6429.7817257293791</v>
      </c>
      <c r="DR67" s="195">
        <f t="shared" si="339"/>
        <v>10273.460633778637</v>
      </c>
      <c r="DS67" s="195">
        <f t="shared" si="339"/>
        <v>35432.979257049286</v>
      </c>
      <c r="DT67" s="195">
        <f t="shared" si="339"/>
        <v>17949.782918748606</v>
      </c>
      <c r="DU67" s="195">
        <f t="shared" si="339"/>
        <v>74658.564374298454</v>
      </c>
      <c r="DV67" s="198">
        <f t="shared" si="10"/>
        <v>144744.56890960436</v>
      </c>
    </row>
    <row r="68" spans="1:126" ht="25.5" customHeight="1">
      <c r="A68" s="19"/>
      <c r="B68" s="55"/>
      <c r="C68" s="55"/>
      <c r="D68" s="56">
        <f t="shared" si="340"/>
        <v>423</v>
      </c>
      <c r="E68" s="57">
        <f t="shared" si="341"/>
        <v>423</v>
      </c>
      <c r="F68" s="58" t="s">
        <v>30</v>
      </c>
      <c r="G68" s="52">
        <f>'[9]NAW7 - HVP - NPgN'!G65</f>
        <v>180</v>
      </c>
      <c r="H68" s="52">
        <f>'[9]NAW7 - HVP - NPgN'!H65</f>
        <v>130</v>
      </c>
      <c r="I68" s="52">
        <f>'[9]NAW7 - HVP - NPgN'!I65</f>
        <v>64</v>
      </c>
      <c r="J68" s="52">
        <f>'[9]NAW7 - HVP - NPgN'!J65</f>
        <v>42</v>
      </c>
      <c r="K68" s="52">
        <f>'[9]NAW7 - HVP - NPgN'!K65</f>
        <v>7</v>
      </c>
      <c r="L68" s="59">
        <f t="shared" si="342"/>
        <v>423</v>
      </c>
      <c r="M68" s="52">
        <f>'[9]NAW7 - HVP - NPgN'!M65</f>
        <v>174</v>
      </c>
      <c r="N68" s="52">
        <f>'[9]NAW7 - HVP - NPgN'!N65</f>
        <v>136</v>
      </c>
      <c r="O68" s="52">
        <f>'[9]NAW7 - HVP - NPgN'!O65</f>
        <v>68</v>
      </c>
      <c r="P68" s="52">
        <f>'[9]NAW7 - HVP - NPgN'!P65</f>
        <v>48</v>
      </c>
      <c r="Q68" s="52">
        <f>'[9]NAW7 - HVP - NPgN'!Q65</f>
        <v>23</v>
      </c>
      <c r="R68" s="59">
        <f t="shared" si="343"/>
        <v>449</v>
      </c>
      <c r="S68" s="52">
        <f>'[9]NAW7 - HVP - NPgN'!S65</f>
        <v>0</v>
      </c>
      <c r="T68" s="52">
        <f>'[9]NAW7 - HVP - NPgN'!T65</f>
        <v>0</v>
      </c>
      <c r="U68" s="52">
        <f>'[9]NAW7 - HVP - NPgN'!U65</f>
        <v>0</v>
      </c>
      <c r="V68" s="52">
        <f>'[9]NAW7 - HVP - NPgN'!V65</f>
        <v>0</v>
      </c>
      <c r="W68" s="52">
        <f>'[9]NAW7 - HVP - NPgN'!W65</f>
        <v>0</v>
      </c>
      <c r="X68" s="59">
        <f t="shared" si="344"/>
        <v>0</v>
      </c>
      <c r="Y68" s="52">
        <f>'[9]NAW7 - HVP - NPgN'!Y65</f>
        <v>163</v>
      </c>
      <c r="Z68" s="52">
        <f>'[9]NAW7 - HVP - NPgN'!Z65</f>
        <v>106</v>
      </c>
      <c r="AA68" s="52">
        <f>'[9]NAW7 - HVP - NPgN'!AA65</f>
        <v>75</v>
      </c>
      <c r="AB68" s="52">
        <f>'[9]NAW7 - HVP - NPgN'!AB65</f>
        <v>35</v>
      </c>
      <c r="AC68" s="52">
        <f>'[9]NAW7 - HVP - NPgN'!AC65</f>
        <v>44</v>
      </c>
      <c r="AD68" s="59">
        <f t="shared" si="345"/>
        <v>423</v>
      </c>
      <c r="AE68" s="52">
        <f>'[9]NAW7 - HVP - NPgN'!AE65</f>
        <v>0</v>
      </c>
      <c r="AF68" s="52">
        <f>'[9]NAW7 - HVP - NPgN'!AF65</f>
        <v>0</v>
      </c>
      <c r="AG68" s="52">
        <f>'[9]NAW7 - HVP - NPgN'!AG65</f>
        <v>0</v>
      </c>
      <c r="AH68" s="52">
        <f>'[9]NAW7 - HVP - NPgN'!AH65</f>
        <v>0</v>
      </c>
      <c r="AI68" s="52">
        <f>'[9]NAW7 - HVP - NPgN'!AI65</f>
        <v>0</v>
      </c>
      <c r="AJ68" s="59">
        <f t="shared" si="346"/>
        <v>0</v>
      </c>
      <c r="AK68" s="52">
        <f>'[9]NAW7 - HVP - NPgN'!AK65</f>
        <v>141</v>
      </c>
      <c r="AL68" s="52">
        <f>'[9]NAW7 - HVP - NPgN'!AL65</f>
        <v>104</v>
      </c>
      <c r="AM68" s="52">
        <f>'[9]NAW7 - HVP - NPgN'!AM65</f>
        <v>60</v>
      </c>
      <c r="AN68" s="52">
        <f>'[9]NAW7 - HVP - NPgN'!AN65</f>
        <v>45</v>
      </c>
      <c r="AO68" s="52">
        <f>'[9]NAW7 - HVP - NPgN'!AO65</f>
        <v>73</v>
      </c>
      <c r="AP68" s="59">
        <f t="shared" si="347"/>
        <v>423</v>
      </c>
      <c r="BB68" s="6"/>
      <c r="BC68" s="6"/>
      <c r="BD68" s="58" t="s">
        <v>30</v>
      </c>
      <c r="BE68" s="172">
        <f>'NPgN - Probs. of Failure'!O$22</f>
        <v>1.4999715167648991E-4</v>
      </c>
      <c r="BF68" s="172">
        <f>'NPgN - Probs. of Failure'!P$22</f>
        <v>6.4513438214593567E-4</v>
      </c>
      <c r="BG68" s="172">
        <f>'NPgN - Probs. of Failure'!Q$22</f>
        <v>1.8620211954894377E-3</v>
      </c>
      <c r="BH68" s="172">
        <f>'NPgN - Probs. of Failure'!R$22</f>
        <v>4.1679384445304805E-3</v>
      </c>
      <c r="BI68" s="172">
        <f>'NPgN - Probs. of Failure'!S$22</f>
        <v>7.9301669820925486E-3</v>
      </c>
      <c r="BJ68" s="176"/>
      <c r="BK68" s="6"/>
      <c r="BL68" s="58" t="s">
        <v>30</v>
      </c>
      <c r="BM68" s="194">
        <f>$BM5*'NPgN - Average Cons. of Failure'!$Q$22</f>
        <v>166923.77523461939</v>
      </c>
      <c r="BN68" s="194">
        <f>$BM5*'NPgN - Average Cons. of Failure'!$Q$22</f>
        <v>166923.77523461939</v>
      </c>
      <c r="BO68" s="194">
        <f>$BM5*'NPgN - Average Cons. of Failure'!$Q$22</f>
        <v>166923.77523461939</v>
      </c>
      <c r="BP68" s="194">
        <f>$BM5*'NPgN - Average Cons. of Failure'!$Q$22</f>
        <v>166923.77523461939</v>
      </c>
      <c r="BQ68" s="194">
        <f>$BM5*'NPgN - Average Cons. of Failure'!$Q$22</f>
        <v>166923.77523461939</v>
      </c>
      <c r="BR68" s="176"/>
      <c r="BS68" s="6"/>
      <c r="BT68" s="58" t="s">
        <v>30</v>
      </c>
      <c r="BU68" s="24">
        <f t="shared" si="19"/>
        <v>25.038090832279515</v>
      </c>
      <c r="BV68" s="24">
        <f t="shared" si="19"/>
        <v>107.68826660145322</v>
      </c>
      <c r="BW68" s="24">
        <f t="shared" si="19"/>
        <v>310.81560751797622</v>
      </c>
      <c r="BX68" s="24">
        <f t="shared" si="19"/>
        <v>695.72802010653504</v>
      </c>
      <c r="BY68" s="24">
        <f t="shared" si="19"/>
        <v>1323.7334108918164</v>
      </c>
      <c r="BZ68" s="6"/>
      <c r="CA68" s="6"/>
      <c r="CB68" s="58" t="s">
        <v>30</v>
      </c>
      <c r="CC68" s="195">
        <f t="shared" si="348"/>
        <v>4356.6278048166359</v>
      </c>
      <c r="CD68" s="195">
        <f t="shared" si="334"/>
        <v>14645.604257797639</v>
      </c>
      <c r="CE68" s="195">
        <f t="shared" si="334"/>
        <v>21135.461311222381</v>
      </c>
      <c r="CF68" s="195">
        <f t="shared" si="334"/>
        <v>33394.944965113682</v>
      </c>
      <c r="CG68" s="195">
        <f t="shared" si="334"/>
        <v>30445.868450511778</v>
      </c>
      <c r="CH68" s="198">
        <f t="shared" si="349"/>
        <v>103978.50678946212</v>
      </c>
      <c r="CI68" s="68"/>
      <c r="CJ68" s="68"/>
      <c r="CK68" s="195">
        <f t="shared" si="335"/>
        <v>4506.8563498103131</v>
      </c>
      <c r="CL68" s="195">
        <f t="shared" si="335"/>
        <v>13999.474658188919</v>
      </c>
      <c r="CM68" s="195">
        <f t="shared" si="335"/>
        <v>19892.198881150478</v>
      </c>
      <c r="CN68" s="195">
        <f t="shared" si="335"/>
        <v>29220.576844474472</v>
      </c>
      <c r="CO68" s="195">
        <f t="shared" si="335"/>
        <v>9266.1338762427149</v>
      </c>
      <c r="CP68" s="198">
        <f t="shared" si="3"/>
        <v>76885.240609866902</v>
      </c>
      <c r="CS68" s="195">
        <f t="shared" si="350"/>
        <v>4081.2088056615607</v>
      </c>
      <c r="CT68" s="195">
        <f t="shared" si="336"/>
        <v>11414.956259754041</v>
      </c>
      <c r="CU68" s="195">
        <f t="shared" si="336"/>
        <v>23311.170563848216</v>
      </c>
      <c r="CV68" s="195">
        <f t="shared" si="336"/>
        <v>24350.480703728725</v>
      </c>
      <c r="CW68" s="195">
        <f t="shared" si="336"/>
        <v>58244.270079239926</v>
      </c>
      <c r="CX68" s="198">
        <f t="shared" si="5"/>
        <v>121402.08641223247</v>
      </c>
      <c r="DA68" s="195">
        <f t="shared" si="351"/>
        <v>4081.2088056615607</v>
      </c>
      <c r="DB68" s="195">
        <f t="shared" si="337"/>
        <v>11414.956259754041</v>
      </c>
      <c r="DC68" s="195">
        <f t="shared" si="337"/>
        <v>23311.170563848216</v>
      </c>
      <c r="DD68" s="195">
        <f t="shared" si="337"/>
        <v>24350.480703728725</v>
      </c>
      <c r="DE68" s="195">
        <f t="shared" si="337"/>
        <v>58244.270079239926</v>
      </c>
      <c r="DF68" s="198">
        <f t="shared" si="7"/>
        <v>121402.08641223247</v>
      </c>
      <c r="DI68" s="195">
        <f t="shared" si="352"/>
        <v>3530.3708073514117</v>
      </c>
      <c r="DJ68" s="195">
        <f t="shared" si="338"/>
        <v>11199.579726551136</v>
      </c>
      <c r="DK68" s="195">
        <f t="shared" si="338"/>
        <v>18648.936451078574</v>
      </c>
      <c r="DL68" s="195">
        <f t="shared" si="338"/>
        <v>31307.760904794079</v>
      </c>
      <c r="DM68" s="195">
        <f t="shared" si="338"/>
        <v>96632.538995102601</v>
      </c>
      <c r="DN68" s="198">
        <f t="shared" si="25"/>
        <v>161319.1868848778</v>
      </c>
      <c r="DQ68" s="195">
        <f t="shared" si="353"/>
        <v>3530.3708073514117</v>
      </c>
      <c r="DR68" s="195">
        <f t="shared" si="339"/>
        <v>11199.579726551136</v>
      </c>
      <c r="DS68" s="195">
        <f t="shared" si="339"/>
        <v>18648.936451078574</v>
      </c>
      <c r="DT68" s="195">
        <f t="shared" si="339"/>
        <v>31307.760904794079</v>
      </c>
      <c r="DU68" s="195">
        <f t="shared" si="339"/>
        <v>96632.538995102601</v>
      </c>
      <c r="DV68" s="198">
        <f t="shared" si="10"/>
        <v>161319.1868848778</v>
      </c>
    </row>
    <row r="69" spans="1:126" ht="25.5" customHeight="1" thickBot="1">
      <c r="A69" s="19"/>
      <c r="B69" s="60"/>
      <c r="C69" s="61"/>
      <c r="D69" s="62">
        <f>SUM(D65:D68)</f>
        <v>9960</v>
      </c>
      <c r="E69" s="63">
        <f>SUM(E65:E68)</f>
        <v>9960</v>
      </c>
      <c r="F69" s="64"/>
      <c r="G69" s="65">
        <f>SUM(G65:G68)</f>
        <v>5824</v>
      </c>
      <c r="H69" s="66">
        <f t="shared" ref="H69:K69" si="354">SUM(H65:H68)</f>
        <v>2718</v>
      </c>
      <c r="I69" s="66">
        <f t="shared" si="354"/>
        <v>745</v>
      </c>
      <c r="J69" s="66">
        <f t="shared" si="354"/>
        <v>568</v>
      </c>
      <c r="K69" s="66">
        <f t="shared" si="354"/>
        <v>105</v>
      </c>
      <c r="L69" s="67"/>
      <c r="M69" s="65">
        <f>SUM(M65:M68)</f>
        <v>5586</v>
      </c>
      <c r="N69" s="66">
        <f t="shared" ref="N69:Q69" si="355">SUM(N65:N68)</f>
        <v>2741</v>
      </c>
      <c r="O69" s="66">
        <f t="shared" si="355"/>
        <v>751</v>
      </c>
      <c r="P69" s="66">
        <f t="shared" si="355"/>
        <v>631</v>
      </c>
      <c r="Q69" s="66">
        <f t="shared" si="355"/>
        <v>253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5326</v>
      </c>
      <c r="Z69" s="66">
        <f t="shared" ref="Z69:AC69" si="357">SUM(Z65:Z68)</f>
        <v>2410</v>
      </c>
      <c r="AA69" s="66">
        <f t="shared" si="357"/>
        <v>1144</v>
      </c>
      <c r="AB69" s="66">
        <f t="shared" si="357"/>
        <v>476</v>
      </c>
      <c r="AC69" s="66">
        <f t="shared" si="357"/>
        <v>604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4925</v>
      </c>
      <c r="AL69" s="66">
        <f t="shared" ref="AL69:AO69" si="359">SUM(AL65:AL68)</f>
        <v>2223</v>
      </c>
      <c r="AM69" s="66">
        <f t="shared" si="359"/>
        <v>1414</v>
      </c>
      <c r="AN69" s="66">
        <f t="shared" si="359"/>
        <v>439</v>
      </c>
      <c r="AO69" s="66">
        <f t="shared" si="359"/>
        <v>959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53763.791682337156</v>
      </c>
      <c r="CD69" s="197">
        <f>SUM(CD65:CD68)</f>
        <v>125530.05861198199</v>
      </c>
      <c r="CE69" s="197">
        <f t="shared" ref="CE69:CG69" si="360">SUM(CE65:CE68)</f>
        <v>106261.63989824569</v>
      </c>
      <c r="CF69" s="197">
        <f t="shared" si="360"/>
        <v>198672.09342162212</v>
      </c>
      <c r="CG69" s="197">
        <f t="shared" si="360"/>
        <v>152652.93694404428</v>
      </c>
      <c r="CH69" s="198">
        <f>SUM(CC69:CG69)</f>
        <v>636880.52055823128</v>
      </c>
      <c r="CI69" s="68"/>
      <c r="CJ69" s="68"/>
      <c r="CK69" s="197">
        <f>SUM(CK65:CK68)</f>
        <v>56033.244235374972</v>
      </c>
      <c r="CL69" s="197">
        <f>SUM(CL65:CL68)</f>
        <v>124125.80361549904</v>
      </c>
      <c r="CM69" s="197">
        <f t="shared" ref="CM69:CO69" si="361">SUM(CM65:CM68)</f>
        <v>104670.26398775366</v>
      </c>
      <c r="CN69" s="197">
        <f t="shared" si="361"/>
        <v>178189.86050968576</v>
      </c>
      <c r="CO69" s="197">
        <f t="shared" si="361"/>
        <v>61156.483583201916</v>
      </c>
      <c r="CP69" s="198">
        <f t="shared" si="3"/>
        <v>524175.65593151539</v>
      </c>
      <c r="CS69" s="197">
        <f>SUM(CS65:CS68)</f>
        <v>50978.554458154387</v>
      </c>
      <c r="CT69" s="197">
        <f t="shared" ref="CT69:CW69" si="362">SUM(CT65:CT68)</f>
        <v>108653.15347020223</v>
      </c>
      <c r="CU69" s="197">
        <f t="shared" si="362"/>
        <v>155905.10873101687</v>
      </c>
      <c r="CV69" s="197">
        <f t="shared" si="362"/>
        <v>147243.87817534705</v>
      </c>
      <c r="CW69" s="197">
        <f t="shared" si="362"/>
        <v>359261.24771603901</v>
      </c>
      <c r="CX69" s="198">
        <f t="shared" si="5"/>
        <v>822041.94255075953</v>
      </c>
      <c r="DA69" s="197">
        <f>SUM(DA65:DA68)</f>
        <v>50978.554458154387</v>
      </c>
      <c r="DB69" s="197">
        <f>SUM(DB65:DB68)</f>
        <v>108653.15347020223</v>
      </c>
      <c r="DC69" s="197">
        <f t="shared" ref="DC69:DE69" si="363">SUM(DC65:DC68)</f>
        <v>155905.10873101687</v>
      </c>
      <c r="DD69" s="197">
        <f t="shared" si="363"/>
        <v>147243.87817534705</v>
      </c>
      <c r="DE69" s="197">
        <f t="shared" si="363"/>
        <v>359261.24771603901</v>
      </c>
      <c r="DF69" s="198">
        <f t="shared" si="7"/>
        <v>822041.94255075953</v>
      </c>
      <c r="DI69" s="197">
        <f>SUM(DI65:DI68)</f>
        <v>46823.232903629279</v>
      </c>
      <c r="DJ69" s="197">
        <f t="shared" ref="DJ69:DM69" si="364">SUM(DJ65:DJ68)</f>
        <v>100447.3075551715</v>
      </c>
      <c r="DK69" s="197">
        <f t="shared" si="364"/>
        <v>184773.66235728649</v>
      </c>
      <c r="DL69" s="197">
        <f t="shared" si="364"/>
        <v>139590.8699541752</v>
      </c>
      <c r="DM69" s="197">
        <f t="shared" si="364"/>
        <v>571429.23881377932</v>
      </c>
      <c r="DN69" s="198">
        <f t="shared" si="25"/>
        <v>1043064.3115840418</v>
      </c>
      <c r="DQ69" s="197">
        <f>SUM(DQ65:DQ68)</f>
        <v>46823.232903629279</v>
      </c>
      <c r="DR69" s="197">
        <f>SUM(DR65:DR68)</f>
        <v>100447.3075551715</v>
      </c>
      <c r="DS69" s="197">
        <f t="shared" ref="DS69:DU69" si="365">SUM(DS65:DS68)</f>
        <v>184773.66235728649</v>
      </c>
      <c r="DT69" s="197">
        <f t="shared" si="365"/>
        <v>139590.8699541752</v>
      </c>
      <c r="DU69" s="197">
        <f t="shared" si="365"/>
        <v>571429.23881377932</v>
      </c>
      <c r="DV69" s="198">
        <f t="shared" si="10"/>
        <v>1043064.3115840418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'[9]NAW7 - HVP - NPgN'!G67</f>
        <v>0</v>
      </c>
      <c r="H70" s="52">
        <f>'[9]NAW7 - HVP - NPgN'!H67</f>
        <v>0</v>
      </c>
      <c r="I70" s="52">
        <f>'[9]NAW7 - HVP - NPgN'!I67</f>
        <v>0</v>
      </c>
      <c r="J70" s="52">
        <f>'[9]NAW7 - HVP - NPgN'!J67</f>
        <v>0</v>
      </c>
      <c r="K70" s="52">
        <f>'[9]NAW7 - HVP - NPgN'!K67</f>
        <v>0</v>
      </c>
      <c r="L70" s="53">
        <f>SUM(G70:K70)</f>
        <v>0</v>
      </c>
      <c r="M70" s="52">
        <f>'[9]NAW7 - HVP - NPgN'!M67</f>
        <v>0</v>
      </c>
      <c r="N70" s="52">
        <f>'[9]NAW7 - HVP - NPgN'!N67</f>
        <v>0</v>
      </c>
      <c r="O70" s="52">
        <f>'[9]NAW7 - HVP - NPgN'!O67</f>
        <v>0</v>
      </c>
      <c r="P70" s="52">
        <f>'[9]NAW7 - HVP - NPgN'!P67</f>
        <v>0</v>
      </c>
      <c r="Q70" s="52">
        <f>'[9]NAW7 - HVP - NPgN'!Q67</f>
        <v>0</v>
      </c>
      <c r="R70" s="53">
        <f>SUM(M70:Q70)</f>
        <v>0</v>
      </c>
      <c r="S70" s="52">
        <f>'[9]NAW7 - HVP - NPgN'!S67</f>
        <v>0</v>
      </c>
      <c r="T70" s="52">
        <f>'[9]NAW7 - HVP - NPgN'!T67</f>
        <v>0</v>
      </c>
      <c r="U70" s="52">
        <f>'[9]NAW7 - HVP - NPgN'!U67</f>
        <v>0</v>
      </c>
      <c r="V70" s="52">
        <f>'[9]NAW7 - HVP - NPgN'!V67</f>
        <v>0</v>
      </c>
      <c r="W70" s="52">
        <f>'[9]NAW7 - HVP - NPgN'!W67</f>
        <v>0</v>
      </c>
      <c r="X70" s="53">
        <f>SUM(S70:W70)</f>
        <v>0</v>
      </c>
      <c r="Y70" s="54">
        <f>'[9]NAW7 - HVP - NPgN'!Y67</f>
        <v>0</v>
      </c>
      <c r="Z70" s="54">
        <f>'[9]NAW7 - HVP - NPgN'!Z67</f>
        <v>0</v>
      </c>
      <c r="AA70" s="54">
        <f>'[9]NAW7 - HVP - NPgN'!AA67</f>
        <v>0</v>
      </c>
      <c r="AB70" s="54">
        <f>'[9]NAW7 - HVP - NPgN'!AB67</f>
        <v>0</v>
      </c>
      <c r="AC70" s="54">
        <f>'[9]NAW7 - HVP - NPgN'!AC67</f>
        <v>0</v>
      </c>
      <c r="AD70" s="53">
        <f>SUM(Y70:AC70)</f>
        <v>0</v>
      </c>
      <c r="AE70" s="54">
        <f>'[9]NAW7 - HVP - NPgN'!AE67</f>
        <v>0</v>
      </c>
      <c r="AF70" s="54">
        <f>'[9]NAW7 - HVP - NPgN'!AF67</f>
        <v>0</v>
      </c>
      <c r="AG70" s="54">
        <f>'[9]NAW7 - HVP - NPgN'!AG67</f>
        <v>0</v>
      </c>
      <c r="AH70" s="54">
        <f>'[9]NAW7 - HVP - NPgN'!AH67</f>
        <v>0</v>
      </c>
      <c r="AI70" s="54">
        <f>'[9]NAW7 - HVP - NPgN'!AI67</f>
        <v>0</v>
      </c>
      <c r="AJ70" s="53">
        <f>SUM(AE70:AI70)</f>
        <v>0</v>
      </c>
      <c r="AK70" s="54">
        <f>'[9]NAW7 - HVP - NPgN'!AK67</f>
        <v>0</v>
      </c>
      <c r="AL70" s="54">
        <f>'[9]NAW7 - HVP - NPgN'!AL67</f>
        <v>0</v>
      </c>
      <c r="AM70" s="54">
        <f>'[9]NAW7 - HVP - NPgN'!AM67</f>
        <v>0</v>
      </c>
      <c r="AN70" s="54">
        <f>'[9]NAW7 - HVP - NPgN'!AN67</f>
        <v>0</v>
      </c>
      <c r="AO70" s="54">
        <f>'[9]NAW7 - HVP - NPgN'!AO67</f>
        <v>0</v>
      </c>
      <c r="AP70" s="53">
        <f>SUM(AK70:AO70)</f>
        <v>0</v>
      </c>
      <c r="BB70" s="6"/>
      <c r="BC70" s="6"/>
      <c r="BD70" s="51" t="s">
        <v>25</v>
      </c>
      <c r="BE70" s="172">
        <f>'NPgN - Probs. of Failure'!O$23</f>
        <v>0</v>
      </c>
      <c r="BF70" s="172">
        <f>'NPgN - Probs. of Failure'!P$23</f>
        <v>0</v>
      </c>
      <c r="BG70" s="172">
        <f>'NPgN - Probs. of Failure'!Q$23</f>
        <v>0</v>
      </c>
      <c r="BH70" s="172">
        <f>'NPgN - Probs. of Failure'!R$23</f>
        <v>0</v>
      </c>
      <c r="BI70" s="172">
        <f>'NPgN - Probs. of Failure'!S$23</f>
        <v>0</v>
      </c>
      <c r="BJ70" s="175"/>
      <c r="BK70" s="6"/>
      <c r="BL70" s="51" t="s">
        <v>25</v>
      </c>
      <c r="BM70" s="242">
        <f>IFERROR($BM2*'NPgN - Average Cons. of Failure'!$Q$23,0)</f>
        <v>0</v>
      </c>
      <c r="BN70" s="242">
        <f>IFERROR($BM2*'NPgN - Average Cons. of Failure'!$Q$23,0)</f>
        <v>0</v>
      </c>
      <c r="BO70" s="242">
        <f>IFERROR($BM2*'NPgN - Average Cons. of Failure'!$Q$23,0)</f>
        <v>0</v>
      </c>
      <c r="BP70" s="242">
        <f>IFERROR($BM2*'NPgN - Average Cons. of Failure'!$Q$23,0)</f>
        <v>0</v>
      </c>
      <c r="BQ70" s="242">
        <f>IFERROR($BM2*'NPgN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'[9]NAW7 - HVP - NPgN'!G68</f>
        <v>0</v>
      </c>
      <c r="H71" s="52">
        <f>'[9]NAW7 - HVP - NPgN'!H68</f>
        <v>0</v>
      </c>
      <c r="I71" s="52">
        <f>'[9]NAW7 - HVP - NPgN'!I68</f>
        <v>0</v>
      </c>
      <c r="J71" s="52">
        <f>'[9]NAW7 - HVP - NPgN'!J68</f>
        <v>0</v>
      </c>
      <c r="K71" s="52">
        <f>'[9]NAW7 - HVP - NPgN'!K68</f>
        <v>0</v>
      </c>
      <c r="L71" s="59">
        <f t="shared" ref="L71:L73" si="374">SUM(G71:K71)</f>
        <v>0</v>
      </c>
      <c r="M71" s="52">
        <f>'[9]NAW7 - HVP - NPgN'!M68</f>
        <v>0</v>
      </c>
      <c r="N71" s="52">
        <f>'[9]NAW7 - HVP - NPgN'!N68</f>
        <v>0</v>
      </c>
      <c r="O71" s="52">
        <f>'[9]NAW7 - HVP - NPgN'!O68</f>
        <v>0</v>
      </c>
      <c r="P71" s="52">
        <f>'[9]NAW7 - HVP - NPgN'!P68</f>
        <v>0</v>
      </c>
      <c r="Q71" s="52">
        <f>'[9]NAW7 - HVP - NPgN'!Q68</f>
        <v>0</v>
      </c>
      <c r="R71" s="59">
        <f t="shared" ref="R71:R73" si="375">SUM(M71:Q71)</f>
        <v>0</v>
      </c>
      <c r="S71" s="52">
        <f>'[9]NAW7 - HVP - NPgN'!S68</f>
        <v>0</v>
      </c>
      <c r="T71" s="52">
        <f>'[9]NAW7 - HVP - NPgN'!T68</f>
        <v>0</v>
      </c>
      <c r="U71" s="52">
        <f>'[9]NAW7 - HVP - NPgN'!U68</f>
        <v>0</v>
      </c>
      <c r="V71" s="52">
        <f>'[9]NAW7 - HVP - NPgN'!V68</f>
        <v>0</v>
      </c>
      <c r="W71" s="52">
        <f>'[9]NAW7 - HVP - NPgN'!W68</f>
        <v>0</v>
      </c>
      <c r="X71" s="59">
        <f t="shared" ref="X71:X73" si="376">SUM(S71:W71)</f>
        <v>0</v>
      </c>
      <c r="Y71" s="52">
        <f>'[9]NAW7 - HVP - NPgN'!Y68</f>
        <v>0</v>
      </c>
      <c r="Z71" s="52">
        <f>'[9]NAW7 - HVP - NPgN'!Z68</f>
        <v>0</v>
      </c>
      <c r="AA71" s="52">
        <f>'[9]NAW7 - HVP - NPgN'!AA68</f>
        <v>0</v>
      </c>
      <c r="AB71" s="52">
        <f>'[9]NAW7 - HVP - NPgN'!AB68</f>
        <v>0</v>
      </c>
      <c r="AC71" s="52">
        <f>'[9]NAW7 - HVP - NPgN'!AC68</f>
        <v>0</v>
      </c>
      <c r="AD71" s="59">
        <f t="shared" ref="AD71:AD73" si="377">SUM(Y71:AC71)</f>
        <v>0</v>
      </c>
      <c r="AE71" s="52">
        <f>'[9]NAW7 - HVP - NPgN'!AE68</f>
        <v>0</v>
      </c>
      <c r="AF71" s="52">
        <f>'[9]NAW7 - HVP - NPgN'!AF68</f>
        <v>0</v>
      </c>
      <c r="AG71" s="52">
        <f>'[9]NAW7 - HVP - NPgN'!AG68</f>
        <v>0</v>
      </c>
      <c r="AH71" s="52">
        <f>'[9]NAW7 - HVP - NPgN'!AH68</f>
        <v>0</v>
      </c>
      <c r="AI71" s="52">
        <f>'[9]NAW7 - HVP - NPgN'!AI68</f>
        <v>0</v>
      </c>
      <c r="AJ71" s="59">
        <f t="shared" ref="AJ71:AJ73" si="378">SUM(AE71:AI71)</f>
        <v>0</v>
      </c>
      <c r="AK71" s="52">
        <f>'[9]NAW7 - HVP - NPgN'!AK68</f>
        <v>0</v>
      </c>
      <c r="AL71" s="52">
        <f>'[9]NAW7 - HVP - NPgN'!AL68</f>
        <v>0</v>
      </c>
      <c r="AM71" s="52">
        <f>'[9]NAW7 - HVP - NPgN'!AM68</f>
        <v>0</v>
      </c>
      <c r="AN71" s="52">
        <f>'[9]NAW7 - HVP - NPgN'!AN68</f>
        <v>0</v>
      </c>
      <c r="AO71" s="52">
        <f>'[9]NAW7 - HVP - NPgN'!AO68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'NPgN - Probs. of Failure'!O$23</f>
        <v>0</v>
      </c>
      <c r="BF71" s="172">
        <f>'NPgN - Probs. of Failure'!P$23</f>
        <v>0</v>
      </c>
      <c r="BG71" s="172">
        <f>'NPgN - Probs. of Failure'!Q$23</f>
        <v>0</v>
      </c>
      <c r="BH71" s="172">
        <f>'NPgN - Probs. of Failure'!R$23</f>
        <v>0</v>
      </c>
      <c r="BI71" s="172">
        <f>'NPgN - Probs. of Failure'!S$23</f>
        <v>0</v>
      </c>
      <c r="BJ71" s="176"/>
      <c r="BK71" s="6"/>
      <c r="BL71" s="58" t="s">
        <v>27</v>
      </c>
      <c r="BM71" s="242">
        <f>IFERROR($BM3*'NPgN - Average Cons. of Failure'!$Q$23,0)</f>
        <v>0</v>
      </c>
      <c r="BN71" s="242">
        <f>IFERROR($BM3*'NPgN - Average Cons. of Failure'!$Q$23,0)</f>
        <v>0</v>
      </c>
      <c r="BO71" s="242">
        <f>IFERROR($BM3*'NPgN - Average Cons. of Failure'!$Q$23,0)</f>
        <v>0</v>
      </c>
      <c r="BP71" s="242">
        <f>IFERROR($BM3*'NPgN - Average Cons. of Failure'!$Q$23,0)</f>
        <v>0</v>
      </c>
      <c r="BQ71" s="242">
        <f>IFERROR($BM3*'NPgN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'[9]NAW7 - HVP - NPgN'!G69</f>
        <v>0</v>
      </c>
      <c r="H72" s="52">
        <f>'[9]NAW7 - HVP - NPgN'!H69</f>
        <v>0</v>
      </c>
      <c r="I72" s="52">
        <f>'[9]NAW7 - HVP - NPgN'!I69</f>
        <v>0</v>
      </c>
      <c r="J72" s="52">
        <f>'[9]NAW7 - HVP - NPgN'!J69</f>
        <v>0</v>
      </c>
      <c r="K72" s="52">
        <f>'[9]NAW7 - HVP - NPgN'!K69</f>
        <v>0</v>
      </c>
      <c r="L72" s="59">
        <f t="shared" si="374"/>
        <v>0</v>
      </c>
      <c r="M72" s="52">
        <f>'[9]NAW7 - HVP - NPgN'!M69</f>
        <v>0</v>
      </c>
      <c r="N72" s="52">
        <f>'[9]NAW7 - HVP - NPgN'!N69</f>
        <v>0</v>
      </c>
      <c r="O72" s="52">
        <f>'[9]NAW7 - HVP - NPgN'!O69</f>
        <v>0</v>
      </c>
      <c r="P72" s="52">
        <f>'[9]NAW7 - HVP - NPgN'!P69</f>
        <v>0</v>
      </c>
      <c r="Q72" s="52">
        <f>'[9]NAW7 - HVP - NPgN'!Q69</f>
        <v>0</v>
      </c>
      <c r="R72" s="59">
        <f t="shared" si="375"/>
        <v>0</v>
      </c>
      <c r="S72" s="52">
        <f>'[9]NAW7 - HVP - NPgN'!S69</f>
        <v>0</v>
      </c>
      <c r="T72" s="52">
        <f>'[9]NAW7 - HVP - NPgN'!T69</f>
        <v>0</v>
      </c>
      <c r="U72" s="52">
        <f>'[9]NAW7 - HVP - NPgN'!U69</f>
        <v>0</v>
      </c>
      <c r="V72" s="52">
        <f>'[9]NAW7 - HVP - NPgN'!V69</f>
        <v>0</v>
      </c>
      <c r="W72" s="52">
        <f>'[9]NAW7 - HVP - NPgN'!W69</f>
        <v>0</v>
      </c>
      <c r="X72" s="59">
        <f t="shared" si="376"/>
        <v>0</v>
      </c>
      <c r="Y72" s="52">
        <f>'[9]NAW7 - HVP - NPgN'!Y69</f>
        <v>0</v>
      </c>
      <c r="Z72" s="52">
        <f>'[9]NAW7 - HVP - NPgN'!Z69</f>
        <v>0</v>
      </c>
      <c r="AA72" s="52">
        <f>'[9]NAW7 - HVP - NPgN'!AA69</f>
        <v>0</v>
      </c>
      <c r="AB72" s="52">
        <f>'[9]NAW7 - HVP - NPgN'!AB69</f>
        <v>0</v>
      </c>
      <c r="AC72" s="52">
        <f>'[9]NAW7 - HVP - NPgN'!AC69</f>
        <v>0</v>
      </c>
      <c r="AD72" s="59">
        <f t="shared" si="377"/>
        <v>0</v>
      </c>
      <c r="AE72" s="52">
        <f>'[9]NAW7 - HVP - NPgN'!AE69</f>
        <v>0</v>
      </c>
      <c r="AF72" s="52">
        <f>'[9]NAW7 - HVP - NPgN'!AF69</f>
        <v>0</v>
      </c>
      <c r="AG72" s="52">
        <f>'[9]NAW7 - HVP - NPgN'!AG69</f>
        <v>0</v>
      </c>
      <c r="AH72" s="52">
        <f>'[9]NAW7 - HVP - NPgN'!AH69</f>
        <v>0</v>
      </c>
      <c r="AI72" s="52">
        <f>'[9]NAW7 - HVP - NPgN'!AI69</f>
        <v>0</v>
      </c>
      <c r="AJ72" s="59">
        <f t="shared" si="378"/>
        <v>0</v>
      </c>
      <c r="AK72" s="52">
        <f>'[9]NAW7 - HVP - NPgN'!AK69</f>
        <v>0</v>
      </c>
      <c r="AL72" s="52">
        <f>'[9]NAW7 - HVP - NPgN'!AL69</f>
        <v>0</v>
      </c>
      <c r="AM72" s="52">
        <f>'[9]NAW7 - HVP - NPgN'!AM69</f>
        <v>0</v>
      </c>
      <c r="AN72" s="52">
        <f>'[9]NAW7 - HVP - NPgN'!AN69</f>
        <v>0</v>
      </c>
      <c r="AO72" s="52">
        <f>'[9]NAW7 - HVP - NPgN'!AO69</f>
        <v>0</v>
      </c>
      <c r="AP72" s="59">
        <f t="shared" si="379"/>
        <v>0</v>
      </c>
      <c r="BB72" s="6"/>
      <c r="BC72" s="6"/>
      <c r="BD72" s="58" t="s">
        <v>29</v>
      </c>
      <c r="BE72" s="172">
        <f>'NPgN - Probs. of Failure'!O$23</f>
        <v>0</v>
      </c>
      <c r="BF72" s="172">
        <f>'NPgN - Probs. of Failure'!P$23</f>
        <v>0</v>
      </c>
      <c r="BG72" s="172">
        <f>'NPgN - Probs. of Failure'!Q$23</f>
        <v>0</v>
      </c>
      <c r="BH72" s="172">
        <f>'NPgN - Probs. of Failure'!R$23</f>
        <v>0</v>
      </c>
      <c r="BI72" s="172">
        <f>'NPgN - Probs. of Failure'!S$23</f>
        <v>0</v>
      </c>
      <c r="BJ72" s="176"/>
      <c r="BK72" s="6"/>
      <c r="BL72" s="58" t="s">
        <v>29</v>
      </c>
      <c r="BM72" s="242">
        <f>IFERROR($BM4*'NPgN - Average Cons. of Failure'!$Q$23,0)</f>
        <v>0</v>
      </c>
      <c r="BN72" s="242">
        <f>IFERROR($BM4*'NPgN - Average Cons. of Failure'!$Q$23,0)</f>
        <v>0</v>
      </c>
      <c r="BO72" s="242">
        <f>IFERROR($BM4*'NPgN - Average Cons. of Failure'!$Q$23,0)</f>
        <v>0</v>
      </c>
      <c r="BP72" s="242">
        <f>IFERROR($BM4*'NPgN - Average Cons. of Failure'!$Q$23,0)</f>
        <v>0</v>
      </c>
      <c r="BQ72" s="242">
        <f>IFERROR($BM4*'NPgN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'[9]NAW7 - HVP - NPgN'!G70</f>
        <v>0</v>
      </c>
      <c r="H73" s="52">
        <f>'[9]NAW7 - HVP - NPgN'!H70</f>
        <v>0</v>
      </c>
      <c r="I73" s="52">
        <f>'[9]NAW7 - HVP - NPgN'!I70</f>
        <v>0</v>
      </c>
      <c r="J73" s="52">
        <f>'[9]NAW7 - HVP - NPgN'!J70</f>
        <v>0</v>
      </c>
      <c r="K73" s="52">
        <f>'[9]NAW7 - HVP - NPgN'!K70</f>
        <v>0</v>
      </c>
      <c r="L73" s="59">
        <f t="shared" si="374"/>
        <v>0</v>
      </c>
      <c r="M73" s="52">
        <f>'[9]NAW7 - HVP - NPgN'!M70</f>
        <v>0</v>
      </c>
      <c r="N73" s="52">
        <f>'[9]NAW7 - HVP - NPgN'!N70</f>
        <v>0</v>
      </c>
      <c r="O73" s="52">
        <f>'[9]NAW7 - HVP - NPgN'!O70</f>
        <v>0</v>
      </c>
      <c r="P73" s="52">
        <f>'[9]NAW7 - HVP - NPgN'!P70</f>
        <v>0</v>
      </c>
      <c r="Q73" s="52">
        <f>'[9]NAW7 - HVP - NPgN'!Q70</f>
        <v>0</v>
      </c>
      <c r="R73" s="59">
        <f t="shared" si="375"/>
        <v>0</v>
      </c>
      <c r="S73" s="52">
        <f>'[9]NAW7 - HVP - NPgN'!S70</f>
        <v>0</v>
      </c>
      <c r="T73" s="52">
        <f>'[9]NAW7 - HVP - NPgN'!T70</f>
        <v>0</v>
      </c>
      <c r="U73" s="52">
        <f>'[9]NAW7 - HVP - NPgN'!U70</f>
        <v>0</v>
      </c>
      <c r="V73" s="52">
        <f>'[9]NAW7 - HVP - NPgN'!V70</f>
        <v>0</v>
      </c>
      <c r="W73" s="52">
        <f>'[9]NAW7 - HVP - NPgN'!W70</f>
        <v>0</v>
      </c>
      <c r="X73" s="59">
        <f t="shared" si="376"/>
        <v>0</v>
      </c>
      <c r="Y73" s="52">
        <f>'[9]NAW7 - HVP - NPgN'!Y70</f>
        <v>0</v>
      </c>
      <c r="Z73" s="52">
        <f>'[9]NAW7 - HVP - NPgN'!Z70</f>
        <v>0</v>
      </c>
      <c r="AA73" s="52">
        <f>'[9]NAW7 - HVP - NPgN'!AA70</f>
        <v>0</v>
      </c>
      <c r="AB73" s="52">
        <f>'[9]NAW7 - HVP - NPgN'!AB70</f>
        <v>0</v>
      </c>
      <c r="AC73" s="52">
        <f>'[9]NAW7 - HVP - NPgN'!AC70</f>
        <v>0</v>
      </c>
      <c r="AD73" s="59">
        <f t="shared" si="377"/>
        <v>0</v>
      </c>
      <c r="AE73" s="52">
        <f>'[9]NAW7 - HVP - NPgN'!AE70</f>
        <v>0</v>
      </c>
      <c r="AF73" s="52">
        <f>'[9]NAW7 - HVP - NPgN'!AF70</f>
        <v>0</v>
      </c>
      <c r="AG73" s="52">
        <f>'[9]NAW7 - HVP - NPgN'!AG70</f>
        <v>0</v>
      </c>
      <c r="AH73" s="52">
        <f>'[9]NAW7 - HVP - NPgN'!AH70</f>
        <v>0</v>
      </c>
      <c r="AI73" s="52">
        <f>'[9]NAW7 - HVP - NPgN'!AI70</f>
        <v>0</v>
      </c>
      <c r="AJ73" s="59">
        <f t="shared" si="378"/>
        <v>0</v>
      </c>
      <c r="AK73" s="52">
        <f>'[9]NAW7 - HVP - NPgN'!AK70</f>
        <v>0</v>
      </c>
      <c r="AL73" s="52">
        <f>'[9]NAW7 - HVP - NPgN'!AL70</f>
        <v>0</v>
      </c>
      <c r="AM73" s="52">
        <f>'[9]NAW7 - HVP - NPgN'!AM70</f>
        <v>0</v>
      </c>
      <c r="AN73" s="52">
        <f>'[9]NAW7 - HVP - NPgN'!AN70</f>
        <v>0</v>
      </c>
      <c r="AO73" s="52">
        <f>'[9]NAW7 - HVP - NPgN'!AO70</f>
        <v>0</v>
      </c>
      <c r="AP73" s="59">
        <f t="shared" si="379"/>
        <v>0</v>
      </c>
      <c r="BB73" s="6"/>
      <c r="BC73" s="6"/>
      <c r="BD73" s="58" t="s">
        <v>30</v>
      </c>
      <c r="BE73" s="172">
        <f>'NPgN - Probs. of Failure'!O$23</f>
        <v>0</v>
      </c>
      <c r="BF73" s="172">
        <f>'NPgN - Probs. of Failure'!P$23</f>
        <v>0</v>
      </c>
      <c r="BG73" s="172">
        <f>'NPgN - Probs. of Failure'!Q$23</f>
        <v>0</v>
      </c>
      <c r="BH73" s="172">
        <f>'NPgN - Probs. of Failure'!R$23</f>
        <v>0</v>
      </c>
      <c r="BI73" s="172">
        <f>'NPgN - Probs. of Failure'!S$23</f>
        <v>0</v>
      </c>
      <c r="BJ73" s="176"/>
      <c r="BK73" s="6"/>
      <c r="BL73" s="58" t="s">
        <v>30</v>
      </c>
      <c r="BM73" s="242">
        <f>IFERROR($BM5*'NPgN - Average Cons. of Failure'!$Q$23,0)</f>
        <v>0</v>
      </c>
      <c r="BN73" s="242">
        <f>IFERROR($BM5*'NPgN - Average Cons. of Failure'!$Q$23,0)</f>
        <v>0</v>
      </c>
      <c r="BO73" s="242">
        <f>IFERROR($BM5*'NPgN - Average Cons. of Failure'!$Q$23,0)</f>
        <v>0</v>
      </c>
      <c r="BP73" s="242">
        <f>IFERROR($BM5*'NPgN - Average Cons. of Failure'!$Q$23,0)</f>
        <v>0</v>
      </c>
      <c r="BQ73" s="242">
        <f>IFERROR($BM5*'NPgN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42673</v>
      </c>
      <c r="E75" s="50">
        <f>D75+SUM(AE75:AI75)</f>
        <v>42673</v>
      </c>
      <c r="F75" s="51" t="s">
        <v>25</v>
      </c>
      <c r="G75" s="52">
        <f>'[9]NAW7 - HVP - NPgN'!G72</f>
        <v>14496</v>
      </c>
      <c r="H75" s="52">
        <f>'[9]NAW7 - HVP - NPgN'!H72</f>
        <v>9898</v>
      </c>
      <c r="I75" s="52">
        <f>'[9]NAW7 - HVP - NPgN'!I72</f>
        <v>9947</v>
      </c>
      <c r="J75" s="52">
        <f>'[9]NAW7 - HVP - NPgN'!J72</f>
        <v>7197</v>
      </c>
      <c r="K75" s="52">
        <f>'[9]NAW7 - HVP - NPgN'!K72</f>
        <v>1135</v>
      </c>
      <c r="L75" s="53">
        <f>SUM(G75:K75)</f>
        <v>42673</v>
      </c>
      <c r="M75" s="69">
        <f>'[9]NAW7 - HVP - NPgN'!M72</f>
        <v>13237</v>
      </c>
      <c r="N75" s="69">
        <f>'[9]NAW7 - HVP - NPgN'!N72</f>
        <v>9960</v>
      </c>
      <c r="O75" s="69">
        <f>'[9]NAW7 - HVP - NPgN'!O72</f>
        <v>10135</v>
      </c>
      <c r="P75" s="69">
        <f>'[9]NAW7 - HVP - NPgN'!P72</f>
        <v>7612</v>
      </c>
      <c r="Q75" s="69">
        <f>'[9]NAW7 - HVP - NPgN'!Q72</f>
        <v>1702</v>
      </c>
      <c r="R75" s="53">
        <f>SUM(M75:Q75)</f>
        <v>42646</v>
      </c>
      <c r="S75" s="52">
        <f>'[9]NAW7 - HVP - NPgN'!S72</f>
        <v>0</v>
      </c>
      <c r="T75" s="52">
        <f>'[9]NAW7 - HVP - NPgN'!T72</f>
        <v>0</v>
      </c>
      <c r="U75" s="52">
        <f>'[9]NAW7 - HVP - NPgN'!U72</f>
        <v>0</v>
      </c>
      <c r="V75" s="52">
        <f>'[9]NAW7 - HVP - NPgN'!V72</f>
        <v>0</v>
      </c>
      <c r="W75" s="52">
        <f>'[9]NAW7 - HVP - NPgN'!W72</f>
        <v>0</v>
      </c>
      <c r="X75" s="53">
        <f>SUM(S75:W75)</f>
        <v>0</v>
      </c>
      <c r="Y75" s="69">
        <f>'[9]NAW7 - HVP - NPgN'!Y72</f>
        <v>12621</v>
      </c>
      <c r="Z75" s="69">
        <f>'[9]NAW7 - HVP - NPgN'!Z72</f>
        <v>5451</v>
      </c>
      <c r="AA75" s="69">
        <f>'[9]NAW7 - HVP - NPgN'!AA72</f>
        <v>14288</v>
      </c>
      <c r="AB75" s="69">
        <f>'[9]NAW7 - HVP - NPgN'!AB72</f>
        <v>8600</v>
      </c>
      <c r="AC75" s="69">
        <f>'[9]NAW7 - HVP - NPgN'!AC72</f>
        <v>1822</v>
      </c>
      <c r="AD75" s="53">
        <f>SUM(Y75:AC75)</f>
        <v>42782</v>
      </c>
      <c r="AE75" s="54">
        <f>'[9]NAW7 - HVP - NPgN'!AE72</f>
        <v>0</v>
      </c>
      <c r="AF75" s="54">
        <f>'[9]NAW7 - HVP - NPgN'!AF72</f>
        <v>0</v>
      </c>
      <c r="AG75" s="54">
        <f>'[9]NAW7 - HVP - NPgN'!AG72</f>
        <v>0</v>
      </c>
      <c r="AH75" s="54">
        <f>'[9]NAW7 - HVP - NPgN'!AH72</f>
        <v>0</v>
      </c>
      <c r="AI75" s="54">
        <f>'[9]NAW7 - HVP - NPgN'!AI72</f>
        <v>0</v>
      </c>
      <c r="AJ75" s="53">
        <f>SUM(AE75:AI75)</f>
        <v>0</v>
      </c>
      <c r="AK75" s="69">
        <f>'[9]NAW7 - HVP - NPgN'!AK72</f>
        <v>10834</v>
      </c>
      <c r="AL75" s="69">
        <f>'[9]NAW7 - HVP - NPgN'!AL72</f>
        <v>5196</v>
      </c>
      <c r="AM75" s="69">
        <f>'[9]NAW7 - HVP - NPgN'!AM72</f>
        <v>12471</v>
      </c>
      <c r="AN75" s="69">
        <f>'[9]NAW7 - HVP - NPgN'!AN72</f>
        <v>9058</v>
      </c>
      <c r="AO75" s="69">
        <f>'[9]NAW7 - HVP - NPgN'!AO72</f>
        <v>5121</v>
      </c>
      <c r="AP75" s="53">
        <f>SUM(AK75:AO75)</f>
        <v>42680</v>
      </c>
      <c r="BB75" s="6"/>
      <c r="BC75" s="6"/>
      <c r="BD75" s="51" t="s">
        <v>25</v>
      </c>
      <c r="BE75" s="172">
        <f>'NPgN - Probs. of Failure'!O$24</f>
        <v>7.2312683793356244E-6</v>
      </c>
      <c r="BF75" s="172">
        <f>'NPgN - Probs. of Failure'!P$24</f>
        <v>3.1101522968221333E-5</v>
      </c>
      <c r="BG75" s="172">
        <f>'NPgN - Probs. of Failure'!Q$24</f>
        <v>8.9766871184567392E-5</v>
      </c>
      <c r="BH75" s="172">
        <f>'NPgN - Probs. of Failure'!R$24</f>
        <v>2.0093369203406372E-4</v>
      </c>
      <c r="BI75" s="172">
        <f>'NPgN - Probs. of Failure'!S$24</f>
        <v>3.8230836452240021E-4</v>
      </c>
      <c r="BJ75" s="175"/>
      <c r="BK75" s="6"/>
      <c r="BL75" s="51" t="s">
        <v>25</v>
      </c>
      <c r="BM75" s="194">
        <f>$BM2*'NPgN - Average Cons. of Failure'!$Q$24</f>
        <v>7410.1626029930603</v>
      </c>
      <c r="BN75" s="194">
        <f>$BM2*'NPgN - Average Cons. of Failure'!$Q$24</f>
        <v>7410.1626029930603</v>
      </c>
      <c r="BO75" s="194">
        <f>$BM2*'NPgN - Average Cons. of Failure'!$Q$24</f>
        <v>7410.1626029930603</v>
      </c>
      <c r="BP75" s="194">
        <f>$BM2*'NPgN - Average Cons. of Failure'!$Q$24</f>
        <v>7410.1626029930603</v>
      </c>
      <c r="BQ75" s="194">
        <f>$BM2*'NPgN - Average Cons. of Failure'!$Q$24</f>
        <v>7410.1626029930603</v>
      </c>
      <c r="BR75" s="175"/>
      <c r="BS75" s="6"/>
      <c r="BT75" s="51" t="s">
        <v>25</v>
      </c>
      <c r="BU75" s="24">
        <f t="shared" si="19"/>
        <v>5.3584874516759078E-2</v>
      </c>
      <c r="BV75" s="24">
        <f t="shared" si="19"/>
        <v>0.23046734239524344</v>
      </c>
      <c r="BW75" s="24">
        <f t="shared" si="19"/>
        <v>0.66518711183957668</v>
      </c>
      <c r="BX75" s="24">
        <f t="shared" si="19"/>
        <v>1.4889513303921436</v>
      </c>
      <c r="BY75" s="24">
        <f t="shared" si="19"/>
        <v>2.8329671455953287</v>
      </c>
      <c r="BZ75" s="6"/>
      <c r="CA75" s="6"/>
      <c r="CB75" s="51" t="s">
        <v>25</v>
      </c>
      <c r="CC75" s="195">
        <f>IF(BU75="","",M75*BU75)</f>
        <v>709.30298397833997</v>
      </c>
      <c r="CD75" s="195">
        <f t="shared" ref="CD75:CG78" si="398">IF(BV75="","",N75*BV75)</f>
        <v>2295.4547302566248</v>
      </c>
      <c r="CE75" s="195">
        <f t="shared" si="398"/>
        <v>6741.6713784941094</v>
      </c>
      <c r="CF75" s="195">
        <f t="shared" si="398"/>
        <v>11333.897526944997</v>
      </c>
      <c r="CG75" s="195">
        <f t="shared" si="398"/>
        <v>4821.7100818032495</v>
      </c>
      <c r="CH75" s="198">
        <f>SUM(CC75:CG75)</f>
        <v>25902.036701477322</v>
      </c>
      <c r="CI75" s="68"/>
      <c r="CJ75" s="68"/>
      <c r="CK75" s="195">
        <f t="shared" ref="CK75:CO78" si="399">IF(BU75="","",G75*BU75)</f>
        <v>776.76634099493958</v>
      </c>
      <c r="CL75" s="195">
        <f t="shared" si="399"/>
        <v>2281.1657550281197</v>
      </c>
      <c r="CM75" s="195">
        <f t="shared" si="399"/>
        <v>6616.6162014682695</v>
      </c>
      <c r="CN75" s="195">
        <f t="shared" si="399"/>
        <v>10715.982724832256</v>
      </c>
      <c r="CO75" s="195">
        <f t="shared" si="399"/>
        <v>3215.4177102506983</v>
      </c>
      <c r="CP75" s="198">
        <f t="shared" si="3"/>
        <v>23605.948732574285</v>
      </c>
      <c r="CS75" s="195">
        <f>IF(BU75="","",Y75*BU75)</f>
        <v>676.29470127601633</v>
      </c>
      <c r="CT75" s="195">
        <f t="shared" ref="CT75:CW78" si="400">IF(BV75="","",Z75*BV75)</f>
        <v>1256.277483396472</v>
      </c>
      <c r="CU75" s="195">
        <f t="shared" si="400"/>
        <v>9504.1934539638714</v>
      </c>
      <c r="CV75" s="195">
        <f t="shared" si="400"/>
        <v>12804.981441372434</v>
      </c>
      <c r="CW75" s="195">
        <f t="shared" si="400"/>
        <v>5161.6661392746892</v>
      </c>
      <c r="CX75" s="198">
        <f t="shared" si="5"/>
        <v>29403.413219283484</v>
      </c>
      <c r="DA75" s="195">
        <f>IF(BU75="","",(S75+Y75)*BU75)</f>
        <v>676.29470127601633</v>
      </c>
      <c r="DB75" s="195">
        <f t="shared" ref="DB75:DE78" si="401">IF(BV75="","",(T75+Z75)*BV75)</f>
        <v>1256.277483396472</v>
      </c>
      <c r="DC75" s="195">
        <f t="shared" si="401"/>
        <v>9504.1934539638714</v>
      </c>
      <c r="DD75" s="195">
        <f t="shared" si="401"/>
        <v>12804.981441372434</v>
      </c>
      <c r="DE75" s="195">
        <f t="shared" si="401"/>
        <v>5161.6661392746892</v>
      </c>
      <c r="DF75" s="198">
        <f t="shared" si="7"/>
        <v>29403.413219283484</v>
      </c>
      <c r="DI75" s="195">
        <f>IF(BU75="","",AK75*BU75)</f>
        <v>580.53853051456781</v>
      </c>
      <c r="DJ75" s="195">
        <f t="shared" ref="DJ75:DM78" si="402">IF(BV75="","",AL75*BV75)</f>
        <v>1197.5083110856849</v>
      </c>
      <c r="DK75" s="195">
        <f t="shared" si="402"/>
        <v>8295.5484717513609</v>
      </c>
      <c r="DL75" s="195">
        <f t="shared" si="402"/>
        <v>13486.921150692036</v>
      </c>
      <c r="DM75" s="195">
        <f t="shared" si="402"/>
        <v>14507.624752593678</v>
      </c>
      <c r="DN75" s="198">
        <f t="shared" si="25"/>
        <v>38068.141216637327</v>
      </c>
      <c r="DQ75" s="195">
        <f>IF(BU75="","",(AE75+AK75)*BU75)</f>
        <v>580.53853051456781</v>
      </c>
      <c r="DR75" s="195">
        <f t="shared" ref="DR75:DU78" si="403">IF(BV75="","",(AF75+AL75)*BV75)</f>
        <v>1197.5083110856849</v>
      </c>
      <c r="DS75" s="195">
        <f t="shared" si="403"/>
        <v>8295.5484717513609</v>
      </c>
      <c r="DT75" s="195">
        <f t="shared" si="403"/>
        <v>13486.921150692036</v>
      </c>
      <c r="DU75" s="195">
        <f t="shared" si="403"/>
        <v>14507.624752593678</v>
      </c>
      <c r="DV75" s="198">
        <f t="shared" si="10"/>
        <v>38068.141216637327</v>
      </c>
    </row>
    <row r="76" spans="1:126" ht="25.5" customHeight="1">
      <c r="A76" s="19"/>
      <c r="B76" s="55"/>
      <c r="C76" s="55"/>
      <c r="D76" s="56">
        <f t="shared" ref="D76:D78" si="404">L76</f>
        <v>56579</v>
      </c>
      <c r="E76" s="57">
        <f t="shared" ref="E76:E78" si="405">D76+SUM(AE76:AI76)</f>
        <v>56579</v>
      </c>
      <c r="F76" s="58" t="s">
        <v>27</v>
      </c>
      <c r="G76" s="52">
        <f>'[9]NAW7 - HVP - NPgN'!G73</f>
        <v>19086</v>
      </c>
      <c r="H76" s="52">
        <f>'[9]NAW7 - HVP - NPgN'!H73</f>
        <v>13113</v>
      </c>
      <c r="I76" s="52">
        <f>'[9]NAW7 - HVP - NPgN'!I73</f>
        <v>12487</v>
      </c>
      <c r="J76" s="52">
        <f>'[9]NAW7 - HVP - NPgN'!J73</f>
        <v>10437</v>
      </c>
      <c r="K76" s="52">
        <f>'[9]NAW7 - HVP - NPgN'!K73</f>
        <v>1456</v>
      </c>
      <c r="L76" s="59">
        <f t="shared" ref="L76:L78" si="406">SUM(G76:K76)</f>
        <v>56579</v>
      </c>
      <c r="M76" s="52">
        <f>'[9]NAW7 - HVP - NPgN'!M73</f>
        <v>17419</v>
      </c>
      <c r="N76" s="52">
        <f>'[9]NAW7 - HVP - NPgN'!N73</f>
        <v>13191</v>
      </c>
      <c r="O76" s="52">
        <f>'[9]NAW7 - HVP - NPgN'!O73</f>
        <v>12717</v>
      </c>
      <c r="P76" s="52">
        <f>'[9]NAW7 - HVP - NPgN'!P73</f>
        <v>11032</v>
      </c>
      <c r="Q76" s="52">
        <f>'[9]NAW7 - HVP - NPgN'!Q73</f>
        <v>2157</v>
      </c>
      <c r="R76" s="59">
        <f t="shared" ref="R76:R78" si="407">SUM(M76:Q76)</f>
        <v>56516</v>
      </c>
      <c r="S76" s="52">
        <f>'[9]NAW7 - HVP - NPgN'!S73</f>
        <v>0</v>
      </c>
      <c r="T76" s="52">
        <f>'[9]NAW7 - HVP - NPgN'!T73</f>
        <v>0</v>
      </c>
      <c r="U76" s="52">
        <f>'[9]NAW7 - HVP - NPgN'!U73</f>
        <v>0</v>
      </c>
      <c r="V76" s="52">
        <f>'[9]NAW7 - HVP - NPgN'!V73</f>
        <v>0</v>
      </c>
      <c r="W76" s="52">
        <f>'[9]NAW7 - HVP - NPgN'!W73</f>
        <v>0</v>
      </c>
      <c r="X76" s="59">
        <f t="shared" ref="X76:X78" si="408">SUM(S76:W76)</f>
        <v>0</v>
      </c>
      <c r="Y76" s="52">
        <f>'[9]NAW7 - HVP - NPgN'!Y73</f>
        <v>16628</v>
      </c>
      <c r="Z76" s="52">
        <f>'[9]NAW7 - HVP - NPgN'!Z73</f>
        <v>7242</v>
      </c>
      <c r="AA76" s="52">
        <f>'[9]NAW7 - HVP - NPgN'!AA73</f>
        <v>17935</v>
      </c>
      <c r="AB76" s="52">
        <f>'[9]NAW7 - HVP - NPgN'!AB73</f>
        <v>12476</v>
      </c>
      <c r="AC76" s="52">
        <f>'[9]NAW7 - HVP - NPgN'!AC73</f>
        <v>2327</v>
      </c>
      <c r="AD76" s="59">
        <f t="shared" ref="AD76:AD78" si="409">SUM(Y76:AC76)</f>
        <v>56608</v>
      </c>
      <c r="AE76" s="52">
        <f>'[9]NAW7 - HVP - NPgN'!AE73</f>
        <v>0</v>
      </c>
      <c r="AF76" s="52">
        <f>'[9]NAW7 - HVP - NPgN'!AF73</f>
        <v>0</v>
      </c>
      <c r="AG76" s="52">
        <f>'[9]NAW7 - HVP - NPgN'!AG73</f>
        <v>0</v>
      </c>
      <c r="AH76" s="52">
        <f>'[9]NAW7 - HVP - NPgN'!AH73</f>
        <v>0</v>
      </c>
      <c r="AI76" s="52">
        <f>'[9]NAW7 - HVP - NPgN'!AI73</f>
        <v>0</v>
      </c>
      <c r="AJ76" s="59">
        <f t="shared" ref="AJ76:AJ78" si="410">SUM(AE76:AI76)</f>
        <v>0</v>
      </c>
      <c r="AK76" s="52">
        <f>'[9]NAW7 - HVP - NPgN'!AK73</f>
        <v>14288</v>
      </c>
      <c r="AL76" s="52">
        <f>'[9]NAW7 - HVP - NPgN'!AL73</f>
        <v>6915</v>
      </c>
      <c r="AM76" s="52">
        <f>'[9]NAW7 - HVP - NPgN'!AM73</f>
        <v>15666</v>
      </c>
      <c r="AN76" s="52">
        <f>'[9]NAW7 - HVP - NPgN'!AN73</f>
        <v>13149</v>
      </c>
      <c r="AO76" s="52">
        <f>'[9]NAW7 - HVP - NPgN'!AO73</f>
        <v>6479</v>
      </c>
      <c r="AP76" s="59">
        <f t="shared" ref="AP76:AP78" si="411">SUM(AK76:AO76)</f>
        <v>56497</v>
      </c>
      <c r="BB76" s="6"/>
      <c r="BC76" s="6"/>
      <c r="BD76" s="58" t="s">
        <v>27</v>
      </c>
      <c r="BE76" s="172">
        <f>'NPgN - Probs. of Failure'!O$24</f>
        <v>7.2312683793356244E-6</v>
      </c>
      <c r="BF76" s="172">
        <f>'NPgN - Probs. of Failure'!P$24</f>
        <v>3.1101522968221333E-5</v>
      </c>
      <c r="BG76" s="172">
        <f>'NPgN - Probs. of Failure'!Q$24</f>
        <v>8.9766871184567392E-5</v>
      </c>
      <c r="BH76" s="172">
        <f>'NPgN - Probs. of Failure'!R$24</f>
        <v>2.0093369203406372E-4</v>
      </c>
      <c r="BI76" s="172">
        <f>'NPgN - Probs. of Failure'!S$24</f>
        <v>3.8230836452240021E-4</v>
      </c>
      <c r="BJ76" s="176"/>
      <c r="BK76" s="6"/>
      <c r="BL76" s="58" t="s">
        <v>27</v>
      </c>
      <c r="BM76" s="194">
        <f>$BM3*'NPgN - Average Cons. of Failure'!$Q$24</f>
        <v>10585.946575704373</v>
      </c>
      <c r="BN76" s="194">
        <f>$BM3*'NPgN - Average Cons. of Failure'!$Q$24</f>
        <v>10585.946575704373</v>
      </c>
      <c r="BO76" s="194">
        <f>$BM3*'NPgN - Average Cons. of Failure'!$Q$24</f>
        <v>10585.946575704373</v>
      </c>
      <c r="BP76" s="194">
        <f>$BM3*'NPgN - Average Cons. of Failure'!$Q$24</f>
        <v>10585.946575704373</v>
      </c>
      <c r="BQ76" s="194">
        <f>$BM3*'NPgN - Average Cons. of Failure'!$Q$24</f>
        <v>10585.946575704373</v>
      </c>
      <c r="BR76" s="176"/>
      <c r="BS76" s="6"/>
      <c r="BT76" s="58" t="s">
        <v>27</v>
      </c>
      <c r="BU76" s="24">
        <f t="shared" si="19"/>
        <v>7.6549820738227262E-2</v>
      </c>
      <c r="BV76" s="24">
        <f t="shared" si="19"/>
        <v>0.32923906056463353</v>
      </c>
      <c r="BW76" s="24">
        <f t="shared" si="19"/>
        <v>0.95026730262796666</v>
      </c>
      <c r="BX76" s="24">
        <f t="shared" si="19"/>
        <v>2.1270733291316337</v>
      </c>
      <c r="BY76" s="24">
        <f t="shared" si="19"/>
        <v>4.0470959222790412</v>
      </c>
      <c r="BZ76" s="6"/>
      <c r="CA76" s="6"/>
      <c r="CB76" s="58" t="s">
        <v>27</v>
      </c>
      <c r="CC76" s="195">
        <f t="shared" ref="CC76:CC78" si="412">IF(BU76="","",M76*BU76)</f>
        <v>1333.4213274391807</v>
      </c>
      <c r="CD76" s="195">
        <f t="shared" si="398"/>
        <v>4342.992447908081</v>
      </c>
      <c r="CE76" s="195">
        <f t="shared" si="398"/>
        <v>12084.549287519852</v>
      </c>
      <c r="CF76" s="195">
        <f t="shared" si="398"/>
        <v>23465.872966980183</v>
      </c>
      <c r="CG76" s="195">
        <f t="shared" si="398"/>
        <v>8729.5859043558921</v>
      </c>
      <c r="CH76" s="198">
        <f t="shared" ref="CH76:CH78" si="413">SUM(CC76:CG76)</f>
        <v>49956.421934203187</v>
      </c>
      <c r="CI76" s="68"/>
      <c r="CJ76" s="68"/>
      <c r="CK76" s="195">
        <f t="shared" si="399"/>
        <v>1461.0298786098056</v>
      </c>
      <c r="CL76" s="195">
        <f t="shared" si="399"/>
        <v>4317.3118011840397</v>
      </c>
      <c r="CM76" s="195">
        <f t="shared" si="399"/>
        <v>11865.98780791542</v>
      </c>
      <c r="CN76" s="195">
        <f t="shared" si="399"/>
        <v>22200.264336146862</v>
      </c>
      <c r="CO76" s="195">
        <f t="shared" si="399"/>
        <v>5892.5716628382843</v>
      </c>
      <c r="CP76" s="198">
        <f t="shared" si="3"/>
        <v>45737.165486694415</v>
      </c>
      <c r="CS76" s="195">
        <f t="shared" ref="CS76:CS78" si="414">IF(BU76="","",Y76*BU76)</f>
        <v>1272.8704192352429</v>
      </c>
      <c r="CT76" s="195">
        <f t="shared" si="400"/>
        <v>2384.3492766090762</v>
      </c>
      <c r="CU76" s="195">
        <f t="shared" si="400"/>
        <v>17043.044072632583</v>
      </c>
      <c r="CV76" s="195">
        <f t="shared" si="400"/>
        <v>26537.366854246262</v>
      </c>
      <c r="CW76" s="195">
        <f t="shared" si="400"/>
        <v>9417.5922111433283</v>
      </c>
      <c r="CX76" s="198">
        <f t="shared" si="5"/>
        <v>56655.222833866501</v>
      </c>
      <c r="DA76" s="195">
        <f t="shared" ref="DA76:DA78" si="415">IF(BU76="","",(S76+Y76)*BU76)</f>
        <v>1272.8704192352429</v>
      </c>
      <c r="DB76" s="195">
        <f t="shared" si="401"/>
        <v>2384.3492766090762</v>
      </c>
      <c r="DC76" s="195">
        <f t="shared" si="401"/>
        <v>17043.044072632583</v>
      </c>
      <c r="DD76" s="195">
        <f t="shared" si="401"/>
        <v>26537.366854246262</v>
      </c>
      <c r="DE76" s="195">
        <f t="shared" si="401"/>
        <v>9417.5922111433283</v>
      </c>
      <c r="DF76" s="198">
        <f t="shared" si="7"/>
        <v>56655.222833866501</v>
      </c>
      <c r="DI76" s="195">
        <f t="shared" ref="DI76:DI78" si="416">IF(BU76="","",AK76*BU76)</f>
        <v>1093.7438387077912</v>
      </c>
      <c r="DJ76" s="195">
        <f t="shared" si="402"/>
        <v>2276.6881038044407</v>
      </c>
      <c r="DK76" s="195">
        <f t="shared" si="402"/>
        <v>14886.887562969725</v>
      </c>
      <c r="DL76" s="195">
        <f t="shared" si="402"/>
        <v>27968.887204751853</v>
      </c>
      <c r="DM76" s="195">
        <f t="shared" si="402"/>
        <v>26221.134480445908</v>
      </c>
      <c r="DN76" s="198">
        <f t="shared" si="25"/>
        <v>72447.341190679726</v>
      </c>
      <c r="DQ76" s="195">
        <f t="shared" ref="DQ76:DQ78" si="417">IF(BU76="","",(AE76+AK76)*BU76)</f>
        <v>1093.7438387077912</v>
      </c>
      <c r="DR76" s="195">
        <f t="shared" si="403"/>
        <v>2276.6881038044407</v>
      </c>
      <c r="DS76" s="195">
        <f t="shared" si="403"/>
        <v>14886.887562969725</v>
      </c>
      <c r="DT76" s="195">
        <f t="shared" si="403"/>
        <v>27968.887204751853</v>
      </c>
      <c r="DU76" s="195">
        <f t="shared" si="403"/>
        <v>26221.134480445908</v>
      </c>
      <c r="DV76" s="198">
        <f t="shared" si="10"/>
        <v>72447.341190679726</v>
      </c>
    </row>
    <row r="77" spans="1:126" ht="25.5" customHeight="1">
      <c r="A77" s="19"/>
      <c r="B77" s="55"/>
      <c r="C77" s="55"/>
      <c r="D77" s="56">
        <f t="shared" si="404"/>
        <v>23551</v>
      </c>
      <c r="E77" s="57">
        <f t="shared" si="405"/>
        <v>23551</v>
      </c>
      <c r="F77" s="58" t="s">
        <v>29</v>
      </c>
      <c r="G77" s="52">
        <f>'[9]NAW7 - HVP - NPgN'!G74</f>
        <v>7796</v>
      </c>
      <c r="H77" s="52">
        <f>'[9]NAW7 - HVP - NPgN'!H74</f>
        <v>5437</v>
      </c>
      <c r="I77" s="52">
        <f>'[9]NAW7 - HVP - NPgN'!I74</f>
        <v>5297</v>
      </c>
      <c r="J77" s="52">
        <f>'[9]NAW7 - HVP - NPgN'!J74</f>
        <v>4320</v>
      </c>
      <c r="K77" s="52">
        <f>'[9]NAW7 - HVP - NPgN'!K74</f>
        <v>701</v>
      </c>
      <c r="L77" s="59">
        <f t="shared" si="406"/>
        <v>23551</v>
      </c>
      <c r="M77" s="52">
        <f>'[9]NAW7 - HVP - NPgN'!M74</f>
        <v>7119</v>
      </c>
      <c r="N77" s="52">
        <f>'[9]NAW7 - HVP - NPgN'!N74</f>
        <v>5471</v>
      </c>
      <c r="O77" s="52">
        <f>'[9]NAW7 - HVP - NPgN'!O74</f>
        <v>5397</v>
      </c>
      <c r="P77" s="52">
        <f>'[9]NAW7 - HVP - NPgN'!P74</f>
        <v>4570</v>
      </c>
      <c r="Q77" s="52">
        <f>'[9]NAW7 - HVP - NPgN'!Q74</f>
        <v>1053</v>
      </c>
      <c r="R77" s="59">
        <f t="shared" si="407"/>
        <v>23610</v>
      </c>
      <c r="S77" s="52">
        <f>'[9]NAW7 - HVP - NPgN'!S74</f>
        <v>0</v>
      </c>
      <c r="T77" s="52">
        <f>'[9]NAW7 - HVP - NPgN'!T74</f>
        <v>0</v>
      </c>
      <c r="U77" s="52">
        <f>'[9]NAW7 - HVP - NPgN'!U74</f>
        <v>0</v>
      </c>
      <c r="V77" s="52">
        <f>'[9]NAW7 - HVP - NPgN'!V74</f>
        <v>0</v>
      </c>
      <c r="W77" s="52">
        <f>'[9]NAW7 - HVP - NPgN'!W74</f>
        <v>0</v>
      </c>
      <c r="X77" s="59">
        <f t="shared" si="408"/>
        <v>0</v>
      </c>
      <c r="Y77" s="52">
        <f>'[9]NAW7 - HVP - NPgN'!Y74</f>
        <v>6787</v>
      </c>
      <c r="Z77" s="52">
        <f>'[9]NAW7 - HVP - NPgN'!Z74</f>
        <v>2993</v>
      </c>
      <c r="AA77" s="52">
        <f>'[9]NAW7 - HVP - NPgN'!AA74</f>
        <v>7607</v>
      </c>
      <c r="AB77" s="52">
        <f>'[9]NAW7 - HVP - NPgN'!AB74</f>
        <v>5162</v>
      </c>
      <c r="AC77" s="52">
        <f>'[9]NAW7 - HVP - NPgN'!AC74</f>
        <v>1125</v>
      </c>
      <c r="AD77" s="59">
        <f t="shared" si="409"/>
        <v>23674</v>
      </c>
      <c r="AE77" s="52">
        <f>'[9]NAW7 - HVP - NPgN'!AE74</f>
        <v>0</v>
      </c>
      <c r="AF77" s="52">
        <f>'[9]NAW7 - HVP - NPgN'!AF74</f>
        <v>0</v>
      </c>
      <c r="AG77" s="52">
        <f>'[9]NAW7 - HVP - NPgN'!AG74</f>
        <v>0</v>
      </c>
      <c r="AH77" s="52">
        <f>'[9]NAW7 - HVP - NPgN'!AH74</f>
        <v>0</v>
      </c>
      <c r="AI77" s="52">
        <f>'[9]NAW7 - HVP - NPgN'!AI74</f>
        <v>0</v>
      </c>
      <c r="AJ77" s="59">
        <f t="shared" si="410"/>
        <v>0</v>
      </c>
      <c r="AK77" s="52">
        <f>'[9]NAW7 - HVP - NPgN'!AK74</f>
        <v>5824</v>
      </c>
      <c r="AL77" s="52">
        <f>'[9]NAW7 - HVP - NPgN'!AL74</f>
        <v>2852</v>
      </c>
      <c r="AM77" s="52">
        <f>'[9]NAW7 - HVP - NPgN'!AM74</f>
        <v>6638</v>
      </c>
      <c r="AN77" s="52">
        <f>'[9]NAW7 - HVP - NPgN'!AN74</f>
        <v>5437</v>
      </c>
      <c r="AO77" s="52">
        <f>'[9]NAW7 - HVP - NPgN'!AO74</f>
        <v>3165</v>
      </c>
      <c r="AP77" s="59">
        <f t="shared" si="411"/>
        <v>23916</v>
      </c>
      <c r="BB77" s="6"/>
      <c r="BC77" s="6"/>
      <c r="BD77" s="58" t="s">
        <v>29</v>
      </c>
      <c r="BE77" s="172">
        <f>'NPgN - Probs. of Failure'!O$24</f>
        <v>7.2312683793356244E-6</v>
      </c>
      <c r="BF77" s="172">
        <f>'NPgN - Probs. of Failure'!P$24</f>
        <v>3.1101522968221333E-5</v>
      </c>
      <c r="BG77" s="172">
        <f>'NPgN - Probs. of Failure'!Q$24</f>
        <v>8.9766871184567392E-5</v>
      </c>
      <c r="BH77" s="172">
        <f>'NPgN - Probs. of Failure'!R$24</f>
        <v>2.0093369203406372E-4</v>
      </c>
      <c r="BI77" s="172">
        <f>'NPgN - Probs. of Failure'!S$24</f>
        <v>3.8230836452240021E-4</v>
      </c>
      <c r="BJ77" s="176"/>
      <c r="BK77" s="6"/>
      <c r="BL77" s="58" t="s">
        <v>29</v>
      </c>
      <c r="BM77" s="194">
        <f>$BM4*'NPgN - Average Cons. of Failure'!$Q$24</f>
        <v>15878.919863556559</v>
      </c>
      <c r="BN77" s="194">
        <f>$BM4*'NPgN - Average Cons. of Failure'!$Q$24</f>
        <v>15878.919863556559</v>
      </c>
      <c r="BO77" s="194">
        <f>$BM4*'NPgN - Average Cons. of Failure'!$Q$24</f>
        <v>15878.919863556559</v>
      </c>
      <c r="BP77" s="194">
        <f>$BM4*'NPgN - Average Cons. of Failure'!$Q$24</f>
        <v>15878.919863556559</v>
      </c>
      <c r="BQ77" s="194">
        <f>$BM4*'NPgN - Average Cons. of Failure'!$Q$24</f>
        <v>15878.919863556559</v>
      </c>
      <c r="BR77" s="176"/>
      <c r="BS77" s="6"/>
      <c r="BT77" s="58" t="s">
        <v>29</v>
      </c>
      <c r="BU77" s="24">
        <f t="shared" ref="BU77:BY127" si="418">IF(BM77&gt;0,BE77*BM77,"")</f>
        <v>0.11482473110734089</v>
      </c>
      <c r="BV77" s="24">
        <f t="shared" si="418"/>
        <v>0.49385859084695027</v>
      </c>
      <c r="BW77" s="24">
        <f t="shared" si="418"/>
        <v>1.4254009539419501</v>
      </c>
      <c r="BX77" s="24">
        <f t="shared" si="418"/>
        <v>3.1906099936974508</v>
      </c>
      <c r="BY77" s="24">
        <f t="shared" si="418"/>
        <v>6.0706438834185619</v>
      </c>
      <c r="BZ77" s="6"/>
      <c r="CA77" s="6"/>
      <c r="CB77" s="58" t="s">
        <v>29</v>
      </c>
      <c r="CC77" s="195">
        <f t="shared" si="412"/>
        <v>817.43726075315976</v>
      </c>
      <c r="CD77" s="195">
        <f t="shared" si="398"/>
        <v>2701.9003505236651</v>
      </c>
      <c r="CE77" s="195">
        <f t="shared" si="398"/>
        <v>7692.8889484247047</v>
      </c>
      <c r="CF77" s="195">
        <f t="shared" si="398"/>
        <v>14581.087671197351</v>
      </c>
      <c r="CG77" s="195">
        <f t="shared" si="398"/>
        <v>6392.3880092397458</v>
      </c>
      <c r="CH77" s="198">
        <f t="shared" si="413"/>
        <v>32185.702240138624</v>
      </c>
      <c r="CI77" s="68"/>
      <c r="CJ77" s="68"/>
      <c r="CK77" s="195">
        <f t="shared" si="399"/>
        <v>895.1736037128295</v>
      </c>
      <c r="CL77" s="195">
        <f t="shared" si="399"/>
        <v>2685.1091584348687</v>
      </c>
      <c r="CM77" s="195">
        <f t="shared" si="399"/>
        <v>7550.3488530305094</v>
      </c>
      <c r="CN77" s="195">
        <f t="shared" si="399"/>
        <v>13783.435172772988</v>
      </c>
      <c r="CO77" s="195">
        <f t="shared" si="399"/>
        <v>4255.5213622764122</v>
      </c>
      <c r="CP77" s="198">
        <f t="shared" ref="CP77:CP140" si="419">SUM(CK77:CO77)</f>
        <v>29169.58815022761</v>
      </c>
      <c r="CS77" s="195">
        <f t="shared" si="414"/>
        <v>779.31545002552264</v>
      </c>
      <c r="CT77" s="195">
        <f t="shared" si="400"/>
        <v>1478.1187624049221</v>
      </c>
      <c r="CU77" s="195">
        <f t="shared" si="400"/>
        <v>10843.025056636414</v>
      </c>
      <c r="CV77" s="195">
        <f t="shared" si="400"/>
        <v>16469.92878746624</v>
      </c>
      <c r="CW77" s="195">
        <f t="shared" si="400"/>
        <v>6829.4743688458821</v>
      </c>
      <c r="CX77" s="198">
        <f t="shared" ref="CX77:CX140" si="420">SUM(CS77:CW77)</f>
        <v>36399.862425378982</v>
      </c>
      <c r="DA77" s="195">
        <f t="shared" si="415"/>
        <v>779.31545002552264</v>
      </c>
      <c r="DB77" s="195">
        <f t="shared" si="401"/>
        <v>1478.1187624049221</v>
      </c>
      <c r="DC77" s="195">
        <f t="shared" si="401"/>
        <v>10843.025056636414</v>
      </c>
      <c r="DD77" s="195">
        <f t="shared" si="401"/>
        <v>16469.92878746624</v>
      </c>
      <c r="DE77" s="195">
        <f t="shared" si="401"/>
        <v>6829.4743688458821</v>
      </c>
      <c r="DF77" s="198">
        <f t="shared" ref="DF77:DF140" si="421">SUM(DA77:DE77)</f>
        <v>36399.862425378982</v>
      </c>
      <c r="DI77" s="195">
        <f t="shared" si="416"/>
        <v>668.73923396915336</v>
      </c>
      <c r="DJ77" s="195">
        <f t="shared" si="402"/>
        <v>1408.4847010955023</v>
      </c>
      <c r="DK77" s="195">
        <f t="shared" si="402"/>
        <v>9461.8115322666654</v>
      </c>
      <c r="DL77" s="195">
        <f t="shared" si="402"/>
        <v>17347.346535733039</v>
      </c>
      <c r="DM77" s="195">
        <f t="shared" si="402"/>
        <v>19213.58789101975</v>
      </c>
      <c r="DN77" s="198">
        <f t="shared" si="25"/>
        <v>48099.969894084112</v>
      </c>
      <c r="DQ77" s="195">
        <f t="shared" si="417"/>
        <v>668.73923396915336</v>
      </c>
      <c r="DR77" s="195">
        <f t="shared" si="403"/>
        <v>1408.4847010955023</v>
      </c>
      <c r="DS77" s="195">
        <f t="shared" si="403"/>
        <v>9461.8115322666654</v>
      </c>
      <c r="DT77" s="195">
        <f t="shared" si="403"/>
        <v>17347.346535733039</v>
      </c>
      <c r="DU77" s="195">
        <f t="shared" si="403"/>
        <v>19213.58789101975</v>
      </c>
      <c r="DV77" s="198">
        <f t="shared" ref="DV77:DV140" si="422">SUM(DQ77:DU77)</f>
        <v>48099.969894084112</v>
      </c>
    </row>
    <row r="78" spans="1:126" ht="25.5" customHeight="1">
      <c r="A78" s="19"/>
      <c r="B78" s="55"/>
      <c r="C78" s="55"/>
      <c r="D78" s="56">
        <f t="shared" si="404"/>
        <v>3346</v>
      </c>
      <c r="E78" s="57">
        <f t="shared" si="405"/>
        <v>3346</v>
      </c>
      <c r="F78" s="58" t="s">
        <v>30</v>
      </c>
      <c r="G78" s="52">
        <f>'[9]NAW7 - HVP - NPgN'!G75</f>
        <v>705</v>
      </c>
      <c r="H78" s="52">
        <f>'[9]NAW7 - HVP - NPgN'!H75</f>
        <v>1366</v>
      </c>
      <c r="I78" s="52">
        <f>'[9]NAW7 - HVP - NPgN'!I75</f>
        <v>725</v>
      </c>
      <c r="J78" s="52">
        <f>'[9]NAW7 - HVP - NPgN'!J75</f>
        <v>486</v>
      </c>
      <c r="K78" s="52">
        <f>'[9]NAW7 - HVP - NPgN'!K75</f>
        <v>64</v>
      </c>
      <c r="L78" s="59">
        <f t="shared" si="406"/>
        <v>3346</v>
      </c>
      <c r="M78" s="52">
        <f>'[9]NAW7 - HVP - NPgN'!M75</f>
        <v>645</v>
      </c>
      <c r="N78" s="52">
        <f>'[9]NAW7 - HVP - NPgN'!N75</f>
        <v>1375</v>
      </c>
      <c r="O78" s="52">
        <f>'[9]NAW7 - HVP - NPgN'!O75</f>
        <v>740</v>
      </c>
      <c r="P78" s="52">
        <f>'[9]NAW7 - HVP - NPgN'!P75</f>
        <v>516</v>
      </c>
      <c r="Q78" s="52">
        <f>'[9]NAW7 - HVP - NPgN'!Q75</f>
        <v>101</v>
      </c>
      <c r="R78" s="59">
        <f t="shared" si="407"/>
        <v>3377</v>
      </c>
      <c r="S78" s="52">
        <f>'[9]NAW7 - HVP - NPgN'!S75</f>
        <v>0</v>
      </c>
      <c r="T78" s="52">
        <f>'[9]NAW7 - HVP - NPgN'!T75</f>
        <v>0</v>
      </c>
      <c r="U78" s="52">
        <f>'[9]NAW7 - HVP - NPgN'!U75</f>
        <v>0</v>
      </c>
      <c r="V78" s="52">
        <f>'[9]NAW7 - HVP - NPgN'!V75</f>
        <v>0</v>
      </c>
      <c r="W78" s="52">
        <f>'[9]NAW7 - HVP - NPgN'!W75</f>
        <v>0</v>
      </c>
      <c r="X78" s="59">
        <f t="shared" si="408"/>
        <v>0</v>
      </c>
      <c r="Y78" s="52">
        <f>'[9]NAW7 - HVP - NPgN'!Y75</f>
        <v>611</v>
      </c>
      <c r="Z78" s="52">
        <f>'[9]NAW7 - HVP - NPgN'!Z75</f>
        <v>749</v>
      </c>
      <c r="AA78" s="52">
        <f>'[9]NAW7 - HVP - NPgN'!AA75</f>
        <v>1041</v>
      </c>
      <c r="AB78" s="52">
        <f>'[9]NAW7 - HVP - NPgN'!AB75</f>
        <v>580</v>
      </c>
      <c r="AC78" s="52">
        <f>'[9]NAW7 - HVP - NPgN'!AC75</f>
        <v>104</v>
      </c>
      <c r="AD78" s="59">
        <f t="shared" si="409"/>
        <v>3085</v>
      </c>
      <c r="AE78" s="52">
        <f>'[9]NAW7 - HVP - NPgN'!AE75</f>
        <v>0</v>
      </c>
      <c r="AF78" s="52">
        <f>'[9]NAW7 - HVP - NPgN'!AF75</f>
        <v>0</v>
      </c>
      <c r="AG78" s="52">
        <f>'[9]NAW7 - HVP - NPgN'!AG75</f>
        <v>0</v>
      </c>
      <c r="AH78" s="52">
        <f>'[9]NAW7 - HVP - NPgN'!AH75</f>
        <v>0</v>
      </c>
      <c r="AI78" s="52">
        <f>'[9]NAW7 - HVP - NPgN'!AI75</f>
        <v>0</v>
      </c>
      <c r="AJ78" s="59">
        <f t="shared" si="410"/>
        <v>0</v>
      </c>
      <c r="AK78" s="52">
        <f>'[9]NAW7 - HVP - NPgN'!AK75</f>
        <v>521</v>
      </c>
      <c r="AL78" s="52">
        <f>'[9]NAW7 - HVP - NPgN'!AL75</f>
        <v>713</v>
      </c>
      <c r="AM78" s="52">
        <f>'[9]NAW7 - HVP - NPgN'!AM75</f>
        <v>906</v>
      </c>
      <c r="AN78" s="52">
        <f>'[9]NAW7 - HVP - NPgN'!AN75</f>
        <v>610</v>
      </c>
      <c r="AO78" s="52">
        <f>'[9]NAW7 - HVP - NPgN'!AO75</f>
        <v>306</v>
      </c>
      <c r="AP78" s="59">
        <f t="shared" si="411"/>
        <v>3056</v>
      </c>
      <c r="BB78" s="6"/>
      <c r="BC78" s="6"/>
      <c r="BD78" s="58" t="s">
        <v>30</v>
      </c>
      <c r="BE78" s="172">
        <f>'NPgN - Probs. of Failure'!O$24</f>
        <v>7.2312683793356244E-6</v>
      </c>
      <c r="BF78" s="172">
        <f>'NPgN - Probs. of Failure'!P$24</f>
        <v>3.1101522968221333E-5</v>
      </c>
      <c r="BG78" s="172">
        <f>'NPgN - Probs. of Failure'!Q$24</f>
        <v>8.9766871184567392E-5</v>
      </c>
      <c r="BH78" s="172">
        <f>'NPgN - Probs. of Failure'!R$24</f>
        <v>2.0093369203406372E-4</v>
      </c>
      <c r="BI78" s="172">
        <f>'NPgN - Probs. of Failure'!S$24</f>
        <v>3.8230836452240021E-4</v>
      </c>
      <c r="BJ78" s="176"/>
      <c r="BK78" s="6"/>
      <c r="BL78" s="58" t="s">
        <v>30</v>
      </c>
      <c r="BM78" s="194">
        <f>$BM5*'NPgN - Average Cons. of Failure'!$Q$24</f>
        <v>26464.866439260932</v>
      </c>
      <c r="BN78" s="194">
        <f>$BM5*'NPgN - Average Cons. of Failure'!$Q$24</f>
        <v>26464.866439260932</v>
      </c>
      <c r="BO78" s="194">
        <f>$BM5*'NPgN - Average Cons. of Failure'!$Q$24</f>
        <v>26464.866439260932</v>
      </c>
      <c r="BP78" s="194">
        <f>$BM5*'NPgN - Average Cons. of Failure'!$Q$24</f>
        <v>26464.866439260932</v>
      </c>
      <c r="BQ78" s="194">
        <f>$BM5*'NPgN - Average Cons. of Failure'!$Q$24</f>
        <v>26464.866439260932</v>
      </c>
      <c r="BR78" s="176"/>
      <c r="BS78" s="6"/>
      <c r="BT78" s="58" t="s">
        <v>30</v>
      </c>
      <c r="BU78" s="24">
        <f t="shared" si="418"/>
        <v>0.19137455184556815</v>
      </c>
      <c r="BV78" s="24">
        <f t="shared" si="418"/>
        <v>0.82309765141158375</v>
      </c>
      <c r="BW78" s="24">
        <f t="shared" si="418"/>
        <v>2.3756682565699165</v>
      </c>
      <c r="BX78" s="24">
        <f t="shared" si="418"/>
        <v>5.3176833228290841</v>
      </c>
      <c r="BY78" s="24">
        <f t="shared" si="418"/>
        <v>10.117739805697603</v>
      </c>
      <c r="BZ78" s="6"/>
      <c r="CA78" s="6"/>
      <c r="CB78" s="58" t="s">
        <v>30</v>
      </c>
      <c r="CC78" s="195">
        <f t="shared" si="412"/>
        <v>123.43658594039145</v>
      </c>
      <c r="CD78" s="195">
        <f t="shared" si="398"/>
        <v>1131.7592706909277</v>
      </c>
      <c r="CE78" s="195">
        <f t="shared" si="398"/>
        <v>1757.9945098617382</v>
      </c>
      <c r="CF78" s="195">
        <f t="shared" si="398"/>
        <v>2743.9245945798075</v>
      </c>
      <c r="CG78" s="195">
        <f t="shared" si="398"/>
        <v>1021.8917203754579</v>
      </c>
      <c r="CH78" s="198">
        <f t="shared" si="413"/>
        <v>6779.0066814483225</v>
      </c>
      <c r="CI78" s="68"/>
      <c r="CJ78" s="68"/>
      <c r="CK78" s="195">
        <f t="shared" si="399"/>
        <v>134.91905905112554</v>
      </c>
      <c r="CL78" s="195">
        <f t="shared" si="399"/>
        <v>1124.3513918282233</v>
      </c>
      <c r="CM78" s="195">
        <f t="shared" si="399"/>
        <v>1722.3594860131896</v>
      </c>
      <c r="CN78" s="195">
        <f t="shared" si="399"/>
        <v>2584.3940948949348</v>
      </c>
      <c r="CO78" s="195">
        <f t="shared" si="399"/>
        <v>647.5353475646466</v>
      </c>
      <c r="CP78" s="198">
        <f t="shared" si="419"/>
        <v>6213.5593793521202</v>
      </c>
      <c r="CS78" s="195">
        <f t="shared" si="414"/>
        <v>116.92985117764213</v>
      </c>
      <c r="CT78" s="195">
        <f t="shared" si="400"/>
        <v>616.5001409072762</v>
      </c>
      <c r="CU78" s="195">
        <f t="shared" si="400"/>
        <v>2473.0706550892833</v>
      </c>
      <c r="CV78" s="195">
        <f t="shared" si="400"/>
        <v>3084.2563272408688</v>
      </c>
      <c r="CW78" s="195">
        <f t="shared" si="400"/>
        <v>1052.2449397925507</v>
      </c>
      <c r="CX78" s="198">
        <f t="shared" si="420"/>
        <v>7343.0019142076217</v>
      </c>
      <c r="DA78" s="195">
        <f t="shared" si="415"/>
        <v>116.92985117764213</v>
      </c>
      <c r="DB78" s="195">
        <f t="shared" si="401"/>
        <v>616.5001409072762</v>
      </c>
      <c r="DC78" s="195">
        <f t="shared" si="401"/>
        <v>2473.0706550892833</v>
      </c>
      <c r="DD78" s="195">
        <f t="shared" si="401"/>
        <v>3084.2563272408688</v>
      </c>
      <c r="DE78" s="195">
        <f t="shared" si="401"/>
        <v>1052.2449397925507</v>
      </c>
      <c r="DF78" s="198">
        <f t="shared" si="421"/>
        <v>7343.0019142076217</v>
      </c>
      <c r="DI78" s="195">
        <f t="shared" si="416"/>
        <v>99.706141511541006</v>
      </c>
      <c r="DJ78" s="195">
        <f t="shared" si="402"/>
        <v>586.8686254564592</v>
      </c>
      <c r="DK78" s="195">
        <f t="shared" si="402"/>
        <v>2152.3554404523443</v>
      </c>
      <c r="DL78" s="195">
        <f t="shared" si="402"/>
        <v>3243.7868269257415</v>
      </c>
      <c r="DM78" s="195">
        <f t="shared" si="402"/>
        <v>3096.0283805434665</v>
      </c>
      <c r="DN78" s="198">
        <f t="shared" ref="DN78:DN141" si="423">SUM(DI78:DM78)</f>
        <v>9178.7454148895522</v>
      </c>
      <c r="DQ78" s="195">
        <f t="shared" si="417"/>
        <v>99.706141511541006</v>
      </c>
      <c r="DR78" s="195">
        <f t="shared" si="403"/>
        <v>586.8686254564592</v>
      </c>
      <c r="DS78" s="195">
        <f t="shared" si="403"/>
        <v>2152.3554404523443</v>
      </c>
      <c r="DT78" s="195">
        <f t="shared" si="403"/>
        <v>3243.7868269257415</v>
      </c>
      <c r="DU78" s="195">
        <f t="shared" si="403"/>
        <v>3096.0283805434665</v>
      </c>
      <c r="DV78" s="198">
        <f t="shared" si="422"/>
        <v>9178.7454148895522</v>
      </c>
    </row>
    <row r="79" spans="1:126" ht="25.5" customHeight="1" thickBot="1">
      <c r="A79" s="19"/>
      <c r="B79" s="60"/>
      <c r="C79" s="61"/>
      <c r="D79" s="62">
        <f>SUM(D75:D78)</f>
        <v>126149</v>
      </c>
      <c r="E79" s="63">
        <f>SUM(E75:E78)</f>
        <v>126149</v>
      </c>
      <c r="F79" s="64"/>
      <c r="G79" s="65">
        <f>SUM(G75:G78)</f>
        <v>42083</v>
      </c>
      <c r="H79" s="66">
        <f t="shared" ref="H79:K79" si="424">SUM(H75:H78)</f>
        <v>29814</v>
      </c>
      <c r="I79" s="66">
        <f t="shared" si="424"/>
        <v>28456</v>
      </c>
      <c r="J79" s="66">
        <f t="shared" si="424"/>
        <v>22440</v>
      </c>
      <c r="K79" s="66">
        <f t="shared" si="424"/>
        <v>3356</v>
      </c>
      <c r="L79" s="67"/>
      <c r="M79" s="65">
        <f>SUM(M75:M78)</f>
        <v>38420</v>
      </c>
      <c r="N79" s="66">
        <f t="shared" ref="N79:Q79" si="425">SUM(N75:N78)</f>
        <v>29997</v>
      </c>
      <c r="O79" s="66">
        <f t="shared" si="425"/>
        <v>28989</v>
      </c>
      <c r="P79" s="66">
        <f t="shared" si="425"/>
        <v>23730</v>
      </c>
      <c r="Q79" s="66">
        <f t="shared" si="425"/>
        <v>5013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36647</v>
      </c>
      <c r="Z79" s="66">
        <f t="shared" ref="Z79:AC79" si="427">SUM(Z75:Z78)</f>
        <v>16435</v>
      </c>
      <c r="AA79" s="66">
        <f t="shared" si="427"/>
        <v>40871</v>
      </c>
      <c r="AB79" s="66">
        <f t="shared" si="427"/>
        <v>26818</v>
      </c>
      <c r="AC79" s="66">
        <f t="shared" si="427"/>
        <v>5378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31467</v>
      </c>
      <c r="AL79" s="66">
        <f t="shared" ref="AL79:AO79" si="429">SUM(AL75:AL78)</f>
        <v>15676</v>
      </c>
      <c r="AM79" s="66">
        <f t="shared" si="429"/>
        <v>35681</v>
      </c>
      <c r="AN79" s="66">
        <f t="shared" si="429"/>
        <v>28254</v>
      </c>
      <c r="AO79" s="66">
        <f t="shared" si="429"/>
        <v>15071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2983.5981581110718</v>
      </c>
      <c r="CD79" s="197">
        <f t="shared" ref="CD79:CG79" si="430">SUM(CD75:CD78)</f>
        <v>10472.106799379299</v>
      </c>
      <c r="CE79" s="197">
        <f t="shared" si="430"/>
        <v>28277.104124300407</v>
      </c>
      <c r="CF79" s="197">
        <f t="shared" si="430"/>
        <v>52124.782759702335</v>
      </c>
      <c r="CG79" s="197">
        <f t="shared" si="430"/>
        <v>20965.575715774343</v>
      </c>
      <c r="CH79" s="198">
        <f>SUM(CC79:CG79)</f>
        <v>114823.16755726747</v>
      </c>
      <c r="CI79" s="68"/>
      <c r="CJ79" s="68"/>
      <c r="CK79" s="197">
        <f>SUM(CK75:CK78)</f>
        <v>3267.8888823687003</v>
      </c>
      <c r="CL79" s="197">
        <f t="shared" ref="CL79:CO79" si="431">SUM(CL75:CL78)</f>
        <v>10407.938106475252</v>
      </c>
      <c r="CM79" s="197">
        <f t="shared" si="431"/>
        <v>27755.312348427386</v>
      </c>
      <c r="CN79" s="197">
        <f t="shared" si="431"/>
        <v>49284.076328647046</v>
      </c>
      <c r="CO79" s="197">
        <f t="shared" si="431"/>
        <v>14011.046082930041</v>
      </c>
      <c r="CP79" s="198">
        <f t="shared" si="419"/>
        <v>104726.26174884842</v>
      </c>
      <c r="CS79" s="197">
        <f>SUM(CS75:CS78)</f>
        <v>2845.410421714424</v>
      </c>
      <c r="CT79" s="197">
        <f t="shared" ref="CT79:CW79" si="432">SUM(CT75:CT78)</f>
        <v>5735.2456633177471</v>
      </c>
      <c r="CU79" s="197">
        <f t="shared" si="432"/>
        <v>39863.333238322157</v>
      </c>
      <c r="CV79" s="197">
        <f t="shared" si="432"/>
        <v>58896.533410325799</v>
      </c>
      <c r="CW79" s="197">
        <f t="shared" si="432"/>
        <v>22460.977659056451</v>
      </c>
      <c r="CX79" s="198">
        <f t="shared" si="420"/>
        <v>129801.50039273658</v>
      </c>
      <c r="DA79" s="197">
        <f>SUM(DA75:DA78)</f>
        <v>2845.410421714424</v>
      </c>
      <c r="DB79" s="197">
        <f t="shared" ref="DB79:DE79" si="433">SUM(DB75:DB78)</f>
        <v>5735.2456633177471</v>
      </c>
      <c r="DC79" s="197">
        <f t="shared" si="433"/>
        <v>39863.333238322157</v>
      </c>
      <c r="DD79" s="197">
        <f t="shared" si="433"/>
        <v>58896.533410325799</v>
      </c>
      <c r="DE79" s="197">
        <f t="shared" si="433"/>
        <v>22460.977659056451</v>
      </c>
      <c r="DF79" s="198">
        <f t="shared" si="421"/>
        <v>129801.50039273658</v>
      </c>
      <c r="DI79" s="197">
        <f>SUM(DI75:DI78)</f>
        <v>2442.7277447030533</v>
      </c>
      <c r="DJ79" s="197">
        <f t="shared" ref="DJ79:DM79" si="434">SUM(DJ75:DJ78)</f>
        <v>5469.549741442087</v>
      </c>
      <c r="DK79" s="197">
        <f t="shared" si="434"/>
        <v>34796.603007440099</v>
      </c>
      <c r="DL79" s="197">
        <f t="shared" si="434"/>
        <v>62046.94171810268</v>
      </c>
      <c r="DM79" s="197">
        <f t="shared" si="434"/>
        <v>63038.375504602802</v>
      </c>
      <c r="DN79" s="198">
        <f t="shared" si="423"/>
        <v>167794.19771629071</v>
      </c>
      <c r="DQ79" s="197">
        <f>SUM(DQ75:DQ78)</f>
        <v>2442.7277447030533</v>
      </c>
      <c r="DR79" s="197">
        <f t="shared" ref="DR79:DU79" si="435">SUM(DR75:DR78)</f>
        <v>5469.549741442087</v>
      </c>
      <c r="DS79" s="197">
        <f t="shared" si="435"/>
        <v>34796.603007440099</v>
      </c>
      <c r="DT79" s="197">
        <f t="shared" si="435"/>
        <v>62046.94171810268</v>
      </c>
      <c r="DU79" s="197">
        <f t="shared" si="435"/>
        <v>63038.375504602802</v>
      </c>
      <c r="DV79" s="198">
        <f t="shared" si="422"/>
        <v>167794.19771629071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NPgN'!G77</f>
        <v>0</v>
      </c>
      <c r="H80" s="52">
        <f>'[9]NAW7 - HVP - NPgN'!H77</f>
        <v>0</v>
      </c>
      <c r="I80" s="52">
        <f>'[9]NAW7 - HVP - NPgN'!I77</f>
        <v>0</v>
      </c>
      <c r="J80" s="52">
        <f>'[9]NAW7 - HVP - NPgN'!J77</f>
        <v>0</v>
      </c>
      <c r="K80" s="52">
        <f>'[9]NAW7 - HVP - NPgN'!K77</f>
        <v>0</v>
      </c>
      <c r="L80" s="53">
        <f>SUM(G80:K80)</f>
        <v>0</v>
      </c>
      <c r="M80" s="52">
        <f>'[9]NAW7 - HVP - NPgN'!M77</f>
        <v>0</v>
      </c>
      <c r="N80" s="52">
        <f>'[9]NAW7 - HVP - NPgN'!N77</f>
        <v>0</v>
      </c>
      <c r="O80" s="52">
        <f>'[9]NAW7 - HVP - NPgN'!O77</f>
        <v>0</v>
      </c>
      <c r="P80" s="52">
        <f>'[9]NAW7 - HVP - NPgN'!P77</f>
        <v>0</v>
      </c>
      <c r="Q80" s="52">
        <f>'[9]NAW7 - HVP - NPgN'!Q77</f>
        <v>0</v>
      </c>
      <c r="R80" s="53">
        <f>SUM(M80:Q80)</f>
        <v>0</v>
      </c>
      <c r="S80" s="52">
        <f>'[9]NAW7 - HVP - NPgN'!S77</f>
        <v>0</v>
      </c>
      <c r="T80" s="52">
        <f>'[9]NAW7 - HVP - NPgN'!T77</f>
        <v>0</v>
      </c>
      <c r="U80" s="52">
        <f>'[9]NAW7 - HVP - NPgN'!U77</f>
        <v>0</v>
      </c>
      <c r="V80" s="52">
        <f>'[9]NAW7 - HVP - NPgN'!V77</f>
        <v>0</v>
      </c>
      <c r="W80" s="52">
        <f>'[9]NAW7 - HVP - NPgN'!W77</f>
        <v>0</v>
      </c>
      <c r="X80" s="53">
        <f>SUM(S80:W80)</f>
        <v>0</v>
      </c>
      <c r="Y80" s="54">
        <f>'[9]NAW7 - HVP - NPgN'!Y77</f>
        <v>0</v>
      </c>
      <c r="Z80" s="54">
        <f>'[9]NAW7 - HVP - NPgN'!Z77</f>
        <v>0</v>
      </c>
      <c r="AA80" s="54">
        <f>'[9]NAW7 - HVP - NPgN'!AA77</f>
        <v>0</v>
      </c>
      <c r="AB80" s="54">
        <f>'[9]NAW7 - HVP - NPgN'!AB77</f>
        <v>0</v>
      </c>
      <c r="AC80" s="54">
        <f>'[9]NAW7 - HVP - NPgN'!AC77</f>
        <v>0</v>
      </c>
      <c r="AD80" s="53">
        <f>SUM(Y80:AC80)</f>
        <v>0</v>
      </c>
      <c r="AE80" s="54">
        <f>'[9]NAW7 - HVP - NPgN'!AE77</f>
        <v>0</v>
      </c>
      <c r="AF80" s="54">
        <f>'[9]NAW7 - HVP - NPgN'!AF77</f>
        <v>0</v>
      </c>
      <c r="AG80" s="54">
        <f>'[9]NAW7 - HVP - NPgN'!AG77</f>
        <v>0</v>
      </c>
      <c r="AH80" s="54">
        <f>'[9]NAW7 - HVP - NPgN'!AH77</f>
        <v>0</v>
      </c>
      <c r="AI80" s="54">
        <f>'[9]NAW7 - HVP - NPgN'!AI77</f>
        <v>0</v>
      </c>
      <c r="AJ80" s="53">
        <f>SUM(AE80:AI80)</f>
        <v>0</v>
      </c>
      <c r="AK80" s="54">
        <f>'[9]NAW7 - HVP - NPgN'!AK77</f>
        <v>0</v>
      </c>
      <c r="AL80" s="54">
        <f>'[9]NAW7 - HVP - NPgN'!AL77</f>
        <v>0</v>
      </c>
      <c r="AM80" s="54">
        <f>'[9]NAW7 - HVP - NPgN'!AM77</f>
        <v>0</v>
      </c>
      <c r="AN80" s="54">
        <f>'[9]NAW7 - HVP - NPgN'!AN77</f>
        <v>0</v>
      </c>
      <c r="AO80" s="54">
        <f>'[9]NAW7 - HVP - NPgN'!AO77</f>
        <v>0</v>
      </c>
      <c r="AP80" s="53">
        <f>SUM(AK80:AO80)</f>
        <v>0</v>
      </c>
      <c r="BB80" s="6"/>
      <c r="BC80" s="6"/>
      <c r="BD80" s="51" t="s">
        <v>25</v>
      </c>
      <c r="BE80" s="172">
        <f>'NPgN - Probs. of Failure'!O$25</f>
        <v>0</v>
      </c>
      <c r="BF80" s="172">
        <f>'NPgN - Probs. of Failure'!P$25</f>
        <v>0</v>
      </c>
      <c r="BG80" s="172">
        <f>'NPgN - Probs. of Failure'!Q$25</f>
        <v>0</v>
      </c>
      <c r="BH80" s="172">
        <f>'NPgN - Probs. of Failure'!R$25</f>
        <v>0</v>
      </c>
      <c r="BI80" s="172">
        <f>'NPgN - Probs. of Failure'!S$25</f>
        <v>0</v>
      </c>
      <c r="BJ80" s="175"/>
      <c r="BK80" s="6"/>
      <c r="BL80" s="51" t="s">
        <v>25</v>
      </c>
      <c r="BM80" s="242">
        <f>IFERROR($BM2*'NPgN - Average Cons. of Failure'!$Q$25,0)</f>
        <v>0</v>
      </c>
      <c r="BN80" s="242">
        <f>IFERROR($BM2*'NPgN - Average Cons. of Failure'!$Q$25,0)</f>
        <v>0</v>
      </c>
      <c r="BO80" s="242">
        <f>IFERROR($BM2*'NPgN - Average Cons. of Failure'!$Q$25,0)</f>
        <v>0</v>
      </c>
      <c r="BP80" s="242">
        <f>IFERROR($BM2*'NPgN - Average Cons. of Failure'!$Q$25,0)</f>
        <v>0</v>
      </c>
      <c r="BQ80" s="242">
        <f>IFERROR($BM2*'NPgN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NPgN'!G78</f>
        <v>0</v>
      </c>
      <c r="H81" s="52">
        <f>'[9]NAW7 - HVP - NPgN'!H78</f>
        <v>0</v>
      </c>
      <c r="I81" s="52">
        <f>'[9]NAW7 - HVP - NPgN'!I78</f>
        <v>0</v>
      </c>
      <c r="J81" s="52">
        <f>'[9]NAW7 - HVP - NPgN'!J78</f>
        <v>0</v>
      </c>
      <c r="K81" s="52">
        <f>'[9]NAW7 - HVP - NPgN'!K78</f>
        <v>0</v>
      </c>
      <c r="L81" s="59">
        <f t="shared" ref="L81:L83" si="444">SUM(G81:K81)</f>
        <v>0</v>
      </c>
      <c r="M81" s="52">
        <f>'[9]NAW7 - HVP - NPgN'!M78</f>
        <v>0</v>
      </c>
      <c r="N81" s="52">
        <f>'[9]NAW7 - HVP - NPgN'!N78</f>
        <v>0</v>
      </c>
      <c r="O81" s="52">
        <f>'[9]NAW7 - HVP - NPgN'!O78</f>
        <v>0</v>
      </c>
      <c r="P81" s="52">
        <f>'[9]NAW7 - HVP - NPgN'!P78</f>
        <v>0</v>
      </c>
      <c r="Q81" s="52">
        <f>'[9]NAW7 - HVP - NPgN'!Q78</f>
        <v>0</v>
      </c>
      <c r="R81" s="59">
        <f t="shared" ref="R81:R83" si="445">SUM(M81:Q81)</f>
        <v>0</v>
      </c>
      <c r="S81" s="52">
        <f>'[9]NAW7 - HVP - NPgN'!S78</f>
        <v>0</v>
      </c>
      <c r="T81" s="52">
        <f>'[9]NAW7 - HVP - NPgN'!T78</f>
        <v>0</v>
      </c>
      <c r="U81" s="52">
        <f>'[9]NAW7 - HVP - NPgN'!U78</f>
        <v>0</v>
      </c>
      <c r="V81" s="52">
        <f>'[9]NAW7 - HVP - NPgN'!V78</f>
        <v>0</v>
      </c>
      <c r="W81" s="52">
        <f>'[9]NAW7 - HVP - NPgN'!W78</f>
        <v>0</v>
      </c>
      <c r="X81" s="59">
        <f t="shared" ref="X81:X83" si="446">SUM(S81:W81)</f>
        <v>0</v>
      </c>
      <c r="Y81" s="52">
        <f>'[9]NAW7 - HVP - NPgN'!Y78</f>
        <v>0</v>
      </c>
      <c r="Z81" s="52">
        <f>'[9]NAW7 - HVP - NPgN'!Z78</f>
        <v>0</v>
      </c>
      <c r="AA81" s="52">
        <f>'[9]NAW7 - HVP - NPgN'!AA78</f>
        <v>0</v>
      </c>
      <c r="AB81" s="52">
        <f>'[9]NAW7 - HVP - NPgN'!AB78</f>
        <v>0</v>
      </c>
      <c r="AC81" s="52">
        <f>'[9]NAW7 - HVP - NPgN'!AC78</f>
        <v>0</v>
      </c>
      <c r="AD81" s="59">
        <f t="shared" ref="AD81:AD83" si="447">SUM(Y81:AC81)</f>
        <v>0</v>
      </c>
      <c r="AE81" s="52">
        <f>'[9]NAW7 - HVP - NPgN'!AE78</f>
        <v>0</v>
      </c>
      <c r="AF81" s="52">
        <f>'[9]NAW7 - HVP - NPgN'!AF78</f>
        <v>0</v>
      </c>
      <c r="AG81" s="52">
        <f>'[9]NAW7 - HVP - NPgN'!AG78</f>
        <v>0</v>
      </c>
      <c r="AH81" s="52">
        <f>'[9]NAW7 - HVP - NPgN'!AH78</f>
        <v>0</v>
      </c>
      <c r="AI81" s="52">
        <f>'[9]NAW7 - HVP - NPgN'!AI78</f>
        <v>0</v>
      </c>
      <c r="AJ81" s="59">
        <f t="shared" ref="AJ81:AJ83" si="448">SUM(AE81:AI81)</f>
        <v>0</v>
      </c>
      <c r="AK81" s="52">
        <f>'[9]NAW7 - HVP - NPgN'!AK78</f>
        <v>0</v>
      </c>
      <c r="AL81" s="52">
        <f>'[9]NAW7 - HVP - NPgN'!AL78</f>
        <v>0</v>
      </c>
      <c r="AM81" s="52">
        <f>'[9]NAW7 - HVP - NPgN'!AM78</f>
        <v>0</v>
      </c>
      <c r="AN81" s="52">
        <f>'[9]NAW7 - HVP - NPgN'!AN78</f>
        <v>0</v>
      </c>
      <c r="AO81" s="52">
        <f>'[9]NAW7 - HVP - NPgN'!AO78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'NPgN - Probs. of Failure'!O$25</f>
        <v>0</v>
      </c>
      <c r="BF81" s="172">
        <f>'NPgN - Probs. of Failure'!P$25</f>
        <v>0</v>
      </c>
      <c r="BG81" s="172">
        <f>'NPgN - Probs. of Failure'!Q$25</f>
        <v>0</v>
      </c>
      <c r="BH81" s="172">
        <f>'NPgN - Probs. of Failure'!R$25</f>
        <v>0</v>
      </c>
      <c r="BI81" s="172">
        <f>'NPgN - Probs. of Failure'!S$25</f>
        <v>0</v>
      </c>
      <c r="BJ81" s="176"/>
      <c r="BK81" s="6"/>
      <c r="BL81" s="58" t="s">
        <v>27</v>
      </c>
      <c r="BM81" s="242">
        <f>IFERROR($BM3*'NPgN - Average Cons. of Failure'!$Q$25,0)</f>
        <v>0</v>
      </c>
      <c r="BN81" s="242">
        <f>IFERROR($BM3*'NPgN - Average Cons. of Failure'!$Q$25,0)</f>
        <v>0</v>
      </c>
      <c r="BO81" s="242">
        <f>IFERROR($BM3*'NPgN - Average Cons. of Failure'!$Q$25,0)</f>
        <v>0</v>
      </c>
      <c r="BP81" s="242">
        <f>IFERROR($BM3*'NPgN - Average Cons. of Failure'!$Q$25,0)</f>
        <v>0</v>
      </c>
      <c r="BQ81" s="242">
        <f>IFERROR($BM3*'NPgN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NPgN'!G79</f>
        <v>0</v>
      </c>
      <c r="H82" s="52">
        <f>'[9]NAW7 - HVP - NPgN'!H79</f>
        <v>0</v>
      </c>
      <c r="I82" s="52">
        <f>'[9]NAW7 - HVP - NPgN'!I79</f>
        <v>0</v>
      </c>
      <c r="J82" s="52">
        <f>'[9]NAW7 - HVP - NPgN'!J79</f>
        <v>0</v>
      </c>
      <c r="K82" s="52">
        <f>'[9]NAW7 - HVP - NPgN'!K79</f>
        <v>0</v>
      </c>
      <c r="L82" s="59">
        <f t="shared" si="444"/>
        <v>0</v>
      </c>
      <c r="M82" s="52">
        <f>'[9]NAW7 - HVP - NPgN'!M79</f>
        <v>0</v>
      </c>
      <c r="N82" s="52">
        <f>'[9]NAW7 - HVP - NPgN'!N79</f>
        <v>0</v>
      </c>
      <c r="O82" s="52">
        <f>'[9]NAW7 - HVP - NPgN'!O79</f>
        <v>0</v>
      </c>
      <c r="P82" s="52">
        <f>'[9]NAW7 - HVP - NPgN'!P79</f>
        <v>0</v>
      </c>
      <c r="Q82" s="52">
        <f>'[9]NAW7 - HVP - NPgN'!Q79</f>
        <v>0</v>
      </c>
      <c r="R82" s="59">
        <f t="shared" si="445"/>
        <v>0</v>
      </c>
      <c r="S82" s="52">
        <f>'[9]NAW7 - HVP - NPgN'!S79</f>
        <v>0</v>
      </c>
      <c r="T82" s="52">
        <f>'[9]NAW7 - HVP - NPgN'!T79</f>
        <v>0</v>
      </c>
      <c r="U82" s="52">
        <f>'[9]NAW7 - HVP - NPgN'!U79</f>
        <v>0</v>
      </c>
      <c r="V82" s="52">
        <f>'[9]NAW7 - HVP - NPgN'!V79</f>
        <v>0</v>
      </c>
      <c r="W82" s="52">
        <f>'[9]NAW7 - HVP - NPgN'!W79</f>
        <v>0</v>
      </c>
      <c r="X82" s="59">
        <f t="shared" si="446"/>
        <v>0</v>
      </c>
      <c r="Y82" s="52">
        <f>'[9]NAW7 - HVP - NPgN'!Y79</f>
        <v>0</v>
      </c>
      <c r="Z82" s="52">
        <f>'[9]NAW7 - HVP - NPgN'!Z79</f>
        <v>0</v>
      </c>
      <c r="AA82" s="52">
        <f>'[9]NAW7 - HVP - NPgN'!AA79</f>
        <v>0</v>
      </c>
      <c r="AB82" s="52">
        <f>'[9]NAW7 - HVP - NPgN'!AB79</f>
        <v>0</v>
      </c>
      <c r="AC82" s="52">
        <f>'[9]NAW7 - HVP - NPgN'!AC79</f>
        <v>0</v>
      </c>
      <c r="AD82" s="59">
        <f t="shared" si="447"/>
        <v>0</v>
      </c>
      <c r="AE82" s="52">
        <f>'[9]NAW7 - HVP - NPgN'!AE79</f>
        <v>0</v>
      </c>
      <c r="AF82" s="52">
        <f>'[9]NAW7 - HVP - NPgN'!AF79</f>
        <v>0</v>
      </c>
      <c r="AG82" s="52">
        <f>'[9]NAW7 - HVP - NPgN'!AG79</f>
        <v>0</v>
      </c>
      <c r="AH82" s="52">
        <f>'[9]NAW7 - HVP - NPgN'!AH79</f>
        <v>0</v>
      </c>
      <c r="AI82" s="52">
        <f>'[9]NAW7 - HVP - NPgN'!AI79</f>
        <v>0</v>
      </c>
      <c r="AJ82" s="59">
        <f t="shared" si="448"/>
        <v>0</v>
      </c>
      <c r="AK82" s="52">
        <f>'[9]NAW7 - HVP - NPgN'!AK79</f>
        <v>0</v>
      </c>
      <c r="AL82" s="52">
        <f>'[9]NAW7 - HVP - NPgN'!AL79</f>
        <v>0</v>
      </c>
      <c r="AM82" s="52">
        <f>'[9]NAW7 - HVP - NPgN'!AM79</f>
        <v>0</v>
      </c>
      <c r="AN82" s="52">
        <f>'[9]NAW7 - HVP - NPgN'!AN79</f>
        <v>0</v>
      </c>
      <c r="AO82" s="52">
        <f>'[9]NAW7 - HVP - NPgN'!AO79</f>
        <v>0</v>
      </c>
      <c r="AP82" s="59">
        <f t="shared" si="449"/>
        <v>0</v>
      </c>
      <c r="BB82" s="6"/>
      <c r="BC82" s="6"/>
      <c r="BD82" s="58" t="s">
        <v>29</v>
      </c>
      <c r="BE82" s="172">
        <f>'NPgN - Probs. of Failure'!O$25</f>
        <v>0</v>
      </c>
      <c r="BF82" s="172">
        <f>'NPgN - Probs. of Failure'!P$25</f>
        <v>0</v>
      </c>
      <c r="BG82" s="172">
        <f>'NPgN - Probs. of Failure'!Q$25</f>
        <v>0</v>
      </c>
      <c r="BH82" s="172">
        <f>'NPgN - Probs. of Failure'!R$25</f>
        <v>0</v>
      </c>
      <c r="BI82" s="172">
        <f>'NPgN - Probs. of Failure'!S$25</f>
        <v>0</v>
      </c>
      <c r="BJ82" s="176"/>
      <c r="BK82" s="6"/>
      <c r="BL82" s="58" t="s">
        <v>29</v>
      </c>
      <c r="BM82" s="242">
        <f>IFERROR($BM4*'NPgN - Average Cons. of Failure'!$Q$25,0)</f>
        <v>0</v>
      </c>
      <c r="BN82" s="242">
        <f>IFERROR($BM4*'NPgN - Average Cons. of Failure'!$Q$25,0)</f>
        <v>0</v>
      </c>
      <c r="BO82" s="242">
        <f>IFERROR($BM4*'NPgN - Average Cons. of Failure'!$Q$25,0)</f>
        <v>0</v>
      </c>
      <c r="BP82" s="242">
        <f>IFERROR($BM4*'NPgN - Average Cons. of Failure'!$Q$25,0)</f>
        <v>0</v>
      </c>
      <c r="BQ82" s="242">
        <f>IFERROR($BM4*'NPgN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NPgN'!G80</f>
        <v>0</v>
      </c>
      <c r="H83" s="52">
        <f>'[9]NAW7 - HVP - NPgN'!H80</f>
        <v>0</v>
      </c>
      <c r="I83" s="52">
        <f>'[9]NAW7 - HVP - NPgN'!I80</f>
        <v>0</v>
      </c>
      <c r="J83" s="52">
        <f>'[9]NAW7 - HVP - NPgN'!J80</f>
        <v>0</v>
      </c>
      <c r="K83" s="52">
        <f>'[9]NAW7 - HVP - NPgN'!K80</f>
        <v>0</v>
      </c>
      <c r="L83" s="59">
        <f t="shared" si="444"/>
        <v>0</v>
      </c>
      <c r="M83" s="52">
        <f>'[9]NAW7 - HVP - NPgN'!M80</f>
        <v>0</v>
      </c>
      <c r="N83" s="52">
        <f>'[9]NAW7 - HVP - NPgN'!N80</f>
        <v>0</v>
      </c>
      <c r="O83" s="52">
        <f>'[9]NAW7 - HVP - NPgN'!O80</f>
        <v>0</v>
      </c>
      <c r="P83" s="52">
        <f>'[9]NAW7 - HVP - NPgN'!P80</f>
        <v>0</v>
      </c>
      <c r="Q83" s="52">
        <f>'[9]NAW7 - HVP - NPgN'!Q80</f>
        <v>0</v>
      </c>
      <c r="R83" s="59">
        <f t="shared" si="445"/>
        <v>0</v>
      </c>
      <c r="S83" s="52">
        <f>'[9]NAW7 - HVP - NPgN'!S80</f>
        <v>0</v>
      </c>
      <c r="T83" s="52">
        <f>'[9]NAW7 - HVP - NPgN'!T80</f>
        <v>0</v>
      </c>
      <c r="U83" s="52">
        <f>'[9]NAW7 - HVP - NPgN'!U80</f>
        <v>0</v>
      </c>
      <c r="V83" s="52">
        <f>'[9]NAW7 - HVP - NPgN'!V80</f>
        <v>0</v>
      </c>
      <c r="W83" s="52">
        <f>'[9]NAW7 - HVP - NPgN'!W80</f>
        <v>0</v>
      </c>
      <c r="X83" s="59">
        <f t="shared" si="446"/>
        <v>0</v>
      </c>
      <c r="Y83" s="52">
        <f>'[9]NAW7 - HVP - NPgN'!Y80</f>
        <v>0</v>
      </c>
      <c r="Z83" s="52">
        <f>'[9]NAW7 - HVP - NPgN'!Z80</f>
        <v>0</v>
      </c>
      <c r="AA83" s="52">
        <f>'[9]NAW7 - HVP - NPgN'!AA80</f>
        <v>0</v>
      </c>
      <c r="AB83" s="52">
        <f>'[9]NAW7 - HVP - NPgN'!AB80</f>
        <v>0</v>
      </c>
      <c r="AC83" s="52">
        <f>'[9]NAW7 - HVP - NPgN'!AC80</f>
        <v>0</v>
      </c>
      <c r="AD83" s="59">
        <f t="shared" si="447"/>
        <v>0</v>
      </c>
      <c r="AE83" s="52">
        <f>'[9]NAW7 - HVP - NPgN'!AE80</f>
        <v>0</v>
      </c>
      <c r="AF83" s="52">
        <f>'[9]NAW7 - HVP - NPgN'!AF80</f>
        <v>0</v>
      </c>
      <c r="AG83" s="52">
        <f>'[9]NAW7 - HVP - NPgN'!AG80</f>
        <v>0</v>
      </c>
      <c r="AH83" s="52">
        <f>'[9]NAW7 - HVP - NPgN'!AH80</f>
        <v>0</v>
      </c>
      <c r="AI83" s="52">
        <f>'[9]NAW7 - HVP - NPgN'!AI80</f>
        <v>0</v>
      </c>
      <c r="AJ83" s="59">
        <f t="shared" si="448"/>
        <v>0</v>
      </c>
      <c r="AK83" s="52">
        <f>'[9]NAW7 - HVP - NPgN'!AK80</f>
        <v>0</v>
      </c>
      <c r="AL83" s="52">
        <f>'[9]NAW7 - HVP - NPgN'!AL80</f>
        <v>0</v>
      </c>
      <c r="AM83" s="52">
        <f>'[9]NAW7 - HVP - NPgN'!AM80</f>
        <v>0</v>
      </c>
      <c r="AN83" s="52">
        <f>'[9]NAW7 - HVP - NPgN'!AN80</f>
        <v>0</v>
      </c>
      <c r="AO83" s="52">
        <f>'[9]NAW7 - HVP - NPgN'!AO80</f>
        <v>0</v>
      </c>
      <c r="AP83" s="59">
        <f t="shared" si="449"/>
        <v>0</v>
      </c>
      <c r="BB83" s="6"/>
      <c r="BC83" s="6"/>
      <c r="BD83" s="58" t="s">
        <v>30</v>
      </c>
      <c r="BE83" s="172">
        <f>'NPgN - Probs. of Failure'!O$25</f>
        <v>0</v>
      </c>
      <c r="BF83" s="172">
        <f>'NPgN - Probs. of Failure'!P$25</f>
        <v>0</v>
      </c>
      <c r="BG83" s="172">
        <f>'NPgN - Probs. of Failure'!Q$25</f>
        <v>0</v>
      </c>
      <c r="BH83" s="172">
        <f>'NPgN - Probs. of Failure'!R$25</f>
        <v>0</v>
      </c>
      <c r="BI83" s="172">
        <f>'NPgN - Probs. of Failure'!S$25</f>
        <v>0</v>
      </c>
      <c r="BJ83" s="176"/>
      <c r="BK83" s="6"/>
      <c r="BL83" s="58" t="s">
        <v>30</v>
      </c>
      <c r="BM83" s="242">
        <f>IFERROR($BM5*'NPgN - Average Cons. of Failure'!$Q$25,0)</f>
        <v>0</v>
      </c>
      <c r="BN83" s="242">
        <f>IFERROR($BM5*'NPgN - Average Cons. of Failure'!$Q$25,0)</f>
        <v>0</v>
      </c>
      <c r="BO83" s="242">
        <f>IFERROR($BM5*'NPgN - Average Cons. of Failure'!$Q$25,0)</f>
        <v>0</v>
      </c>
      <c r="BP83" s="242">
        <f>IFERROR($BM5*'NPgN - Average Cons. of Failure'!$Q$25,0)</f>
        <v>0</v>
      </c>
      <c r="BQ83" s="242">
        <f>IFERROR($BM5*'NPgN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NPgN'!G82</f>
        <v>0</v>
      </c>
      <c r="H85" s="52">
        <f>'[9]NAW7 - HVP - NPgN'!H82</f>
        <v>0</v>
      </c>
      <c r="I85" s="52">
        <f>'[9]NAW7 - HVP - NPgN'!I82</f>
        <v>0</v>
      </c>
      <c r="J85" s="52">
        <f>'[9]NAW7 - HVP - NPgN'!J82</f>
        <v>0</v>
      </c>
      <c r="K85" s="52">
        <f>'[9]NAW7 - HVP - NPgN'!K82</f>
        <v>0</v>
      </c>
      <c r="L85" s="53">
        <f>SUM(G85:K85)</f>
        <v>0</v>
      </c>
      <c r="M85" s="52">
        <f>'[9]NAW7 - HVP - NPgN'!M82</f>
        <v>0</v>
      </c>
      <c r="N85" s="52">
        <f>'[9]NAW7 - HVP - NPgN'!N82</f>
        <v>0</v>
      </c>
      <c r="O85" s="52">
        <f>'[9]NAW7 - HVP - NPgN'!O82</f>
        <v>0</v>
      </c>
      <c r="P85" s="52">
        <f>'[9]NAW7 - HVP - NPgN'!P82</f>
        <v>0</v>
      </c>
      <c r="Q85" s="52">
        <f>'[9]NAW7 - HVP - NPgN'!Q82</f>
        <v>0</v>
      </c>
      <c r="R85" s="53">
        <f>SUM(M85:Q85)</f>
        <v>0</v>
      </c>
      <c r="S85" s="52">
        <f>'[9]NAW7 - HVP - NPgN'!S82</f>
        <v>0</v>
      </c>
      <c r="T85" s="52">
        <f>'[9]NAW7 - HVP - NPgN'!T82</f>
        <v>0</v>
      </c>
      <c r="U85" s="52">
        <f>'[9]NAW7 - HVP - NPgN'!U82</f>
        <v>0</v>
      </c>
      <c r="V85" s="52">
        <f>'[9]NAW7 - HVP - NPgN'!V82</f>
        <v>0</v>
      </c>
      <c r="W85" s="52">
        <f>'[9]NAW7 - HVP - NPgN'!W82</f>
        <v>0</v>
      </c>
      <c r="X85" s="53">
        <f>SUM(S85:W85)</f>
        <v>0</v>
      </c>
      <c r="Y85" s="54">
        <f>'[9]NAW7 - HVP - NPgN'!Y82</f>
        <v>0</v>
      </c>
      <c r="Z85" s="54">
        <f>'[9]NAW7 - HVP - NPgN'!Z82</f>
        <v>0</v>
      </c>
      <c r="AA85" s="54">
        <f>'[9]NAW7 - HVP - NPgN'!AA82</f>
        <v>0</v>
      </c>
      <c r="AB85" s="54">
        <f>'[9]NAW7 - HVP - NPgN'!AB82</f>
        <v>0</v>
      </c>
      <c r="AC85" s="54">
        <f>'[9]NAW7 - HVP - NPgN'!AC82</f>
        <v>0</v>
      </c>
      <c r="AD85" s="53">
        <f>SUM(Y85:AC85)</f>
        <v>0</v>
      </c>
      <c r="AE85" s="54">
        <f>'[9]NAW7 - HVP - NPgN'!AE82</f>
        <v>0</v>
      </c>
      <c r="AF85" s="54">
        <f>'[9]NAW7 - HVP - NPgN'!AF82</f>
        <v>0</v>
      </c>
      <c r="AG85" s="54">
        <f>'[9]NAW7 - HVP - NPgN'!AG82</f>
        <v>0</v>
      </c>
      <c r="AH85" s="54">
        <f>'[9]NAW7 - HVP - NPgN'!AH82</f>
        <v>0</v>
      </c>
      <c r="AI85" s="54">
        <f>'[9]NAW7 - HVP - NPgN'!AI82</f>
        <v>0</v>
      </c>
      <c r="AJ85" s="53">
        <f>SUM(AE85:AI85)</f>
        <v>0</v>
      </c>
      <c r="AK85" s="54">
        <f>'[9]NAW7 - HVP - NPgN'!AK82</f>
        <v>0</v>
      </c>
      <c r="AL85" s="54">
        <f>'[9]NAW7 - HVP - NPgN'!AL82</f>
        <v>0</v>
      </c>
      <c r="AM85" s="54">
        <f>'[9]NAW7 - HVP - NPgN'!AM82</f>
        <v>0</v>
      </c>
      <c r="AN85" s="54">
        <f>'[9]NAW7 - HVP - NPgN'!AN82</f>
        <v>0</v>
      </c>
      <c r="AO85" s="54">
        <f>'[9]NAW7 - HVP - NPgN'!AO82</f>
        <v>0</v>
      </c>
      <c r="AP85" s="53">
        <f>SUM(AK85:AO85)</f>
        <v>0</v>
      </c>
      <c r="BB85" s="6"/>
      <c r="BC85" s="6"/>
      <c r="BD85" s="51" t="s">
        <v>25</v>
      </c>
      <c r="BE85" s="172">
        <f>'NPgN - Probs. of Failure'!O$26</f>
        <v>0</v>
      </c>
      <c r="BF85" s="172">
        <f>'NPgN - Probs. of Failure'!P$26</f>
        <v>0</v>
      </c>
      <c r="BG85" s="172">
        <f>'NPgN - Probs. of Failure'!Q$26</f>
        <v>0</v>
      </c>
      <c r="BH85" s="172">
        <f>'NPgN - Probs. of Failure'!R$26</f>
        <v>0</v>
      </c>
      <c r="BI85" s="172">
        <f>'NPgN - Probs. of Failure'!S$26</f>
        <v>0</v>
      </c>
      <c r="BJ85" s="175"/>
      <c r="BK85" s="6"/>
      <c r="BL85" s="51" t="s">
        <v>25</v>
      </c>
      <c r="BM85" s="242">
        <f>IFERROR($BM2*'NPgN - Average Cons. of Failure'!$Q$26,0)</f>
        <v>0</v>
      </c>
      <c r="BN85" s="242">
        <f>IFERROR($BM2*'NPgN - Average Cons. of Failure'!$Q$26,0)</f>
        <v>0</v>
      </c>
      <c r="BO85" s="242">
        <f>IFERROR($BM2*'NPgN - Average Cons. of Failure'!$Q$26,0)</f>
        <v>0</v>
      </c>
      <c r="BP85" s="242">
        <f>IFERROR($BM2*'NPgN - Average Cons. of Failure'!$Q$26,0)</f>
        <v>0</v>
      </c>
      <c r="BQ85" s="242">
        <f>IFERROR($BM2*'NPgN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NPgN'!G83</f>
        <v>0</v>
      </c>
      <c r="H86" s="52">
        <f>'[9]NAW7 - HVP - NPgN'!H83</f>
        <v>0</v>
      </c>
      <c r="I86" s="52">
        <f>'[9]NAW7 - HVP - NPgN'!I83</f>
        <v>0</v>
      </c>
      <c r="J86" s="52">
        <f>'[9]NAW7 - HVP - NPgN'!J83</f>
        <v>0</v>
      </c>
      <c r="K86" s="52">
        <f>'[9]NAW7 - HVP - NPgN'!K83</f>
        <v>0</v>
      </c>
      <c r="L86" s="59">
        <f t="shared" ref="L86:L88" si="476">SUM(G86:K86)</f>
        <v>0</v>
      </c>
      <c r="M86" s="52">
        <f>'[9]NAW7 - HVP - NPgN'!M83</f>
        <v>0</v>
      </c>
      <c r="N86" s="52">
        <f>'[9]NAW7 - HVP - NPgN'!N83</f>
        <v>0</v>
      </c>
      <c r="O86" s="52">
        <f>'[9]NAW7 - HVP - NPgN'!O83</f>
        <v>0</v>
      </c>
      <c r="P86" s="52">
        <f>'[9]NAW7 - HVP - NPgN'!P83</f>
        <v>0</v>
      </c>
      <c r="Q86" s="52">
        <f>'[9]NAW7 - HVP - NPgN'!Q83</f>
        <v>0</v>
      </c>
      <c r="R86" s="59">
        <f t="shared" ref="R86:R88" si="477">SUM(M86:Q86)</f>
        <v>0</v>
      </c>
      <c r="S86" s="52">
        <f>'[9]NAW7 - HVP - NPgN'!S83</f>
        <v>0</v>
      </c>
      <c r="T86" s="52">
        <f>'[9]NAW7 - HVP - NPgN'!T83</f>
        <v>0</v>
      </c>
      <c r="U86" s="52">
        <f>'[9]NAW7 - HVP - NPgN'!U83</f>
        <v>0</v>
      </c>
      <c r="V86" s="52">
        <f>'[9]NAW7 - HVP - NPgN'!V83</f>
        <v>0</v>
      </c>
      <c r="W86" s="52">
        <f>'[9]NAW7 - HVP - NPgN'!W83</f>
        <v>0</v>
      </c>
      <c r="X86" s="59">
        <f t="shared" ref="X86:X88" si="478">SUM(S86:W86)</f>
        <v>0</v>
      </c>
      <c r="Y86" s="52">
        <f>'[9]NAW7 - HVP - NPgN'!Y83</f>
        <v>0</v>
      </c>
      <c r="Z86" s="52">
        <f>'[9]NAW7 - HVP - NPgN'!Z83</f>
        <v>0</v>
      </c>
      <c r="AA86" s="52">
        <f>'[9]NAW7 - HVP - NPgN'!AA83</f>
        <v>0</v>
      </c>
      <c r="AB86" s="52">
        <f>'[9]NAW7 - HVP - NPgN'!AB83</f>
        <v>0</v>
      </c>
      <c r="AC86" s="52">
        <f>'[9]NAW7 - HVP - NPgN'!AC83</f>
        <v>0</v>
      </c>
      <c r="AD86" s="59">
        <f t="shared" ref="AD86:AD88" si="479">SUM(Y86:AC86)</f>
        <v>0</v>
      </c>
      <c r="AE86" s="52">
        <f>'[9]NAW7 - HVP - NPgN'!AE83</f>
        <v>0</v>
      </c>
      <c r="AF86" s="52">
        <f>'[9]NAW7 - HVP - NPgN'!AF83</f>
        <v>0</v>
      </c>
      <c r="AG86" s="52">
        <f>'[9]NAW7 - HVP - NPgN'!AG83</f>
        <v>0</v>
      </c>
      <c r="AH86" s="52">
        <f>'[9]NAW7 - HVP - NPgN'!AH83</f>
        <v>0</v>
      </c>
      <c r="AI86" s="52">
        <f>'[9]NAW7 - HVP - NPgN'!AI83</f>
        <v>0</v>
      </c>
      <c r="AJ86" s="59">
        <f t="shared" ref="AJ86:AJ88" si="480">SUM(AE86:AI86)</f>
        <v>0</v>
      </c>
      <c r="AK86" s="52">
        <f>'[9]NAW7 - HVP - NPgN'!AK83</f>
        <v>0</v>
      </c>
      <c r="AL86" s="52">
        <f>'[9]NAW7 - HVP - NPgN'!AL83</f>
        <v>0</v>
      </c>
      <c r="AM86" s="52">
        <f>'[9]NAW7 - HVP - NPgN'!AM83</f>
        <v>0</v>
      </c>
      <c r="AN86" s="52">
        <f>'[9]NAW7 - HVP - NPgN'!AN83</f>
        <v>0</v>
      </c>
      <c r="AO86" s="52">
        <f>'[9]NAW7 - HVP - NPgN'!AO83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'NPgN - Probs. of Failure'!O$26</f>
        <v>0</v>
      </c>
      <c r="BF86" s="172">
        <f>'NPgN - Probs. of Failure'!P$26</f>
        <v>0</v>
      </c>
      <c r="BG86" s="172">
        <f>'NPgN - Probs. of Failure'!Q$26</f>
        <v>0</v>
      </c>
      <c r="BH86" s="172">
        <f>'NPgN - Probs. of Failure'!R$26</f>
        <v>0</v>
      </c>
      <c r="BI86" s="172">
        <f>'NPgN - Probs. of Failure'!S$26</f>
        <v>0</v>
      </c>
      <c r="BJ86" s="176"/>
      <c r="BK86" s="6"/>
      <c r="BL86" s="58" t="s">
        <v>27</v>
      </c>
      <c r="BM86" s="242">
        <f>IFERROR($BM3*'NPgN - Average Cons. of Failure'!$Q$26,0)</f>
        <v>0</v>
      </c>
      <c r="BN86" s="242">
        <f>IFERROR($BM3*'NPgN - Average Cons. of Failure'!$Q$26,0)</f>
        <v>0</v>
      </c>
      <c r="BO86" s="242">
        <f>IFERROR($BM3*'NPgN - Average Cons. of Failure'!$Q$26,0)</f>
        <v>0</v>
      </c>
      <c r="BP86" s="242">
        <f>IFERROR($BM3*'NPgN - Average Cons. of Failure'!$Q$26,0)</f>
        <v>0</v>
      </c>
      <c r="BQ86" s="242">
        <f>IFERROR($BM3*'NPgN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NPgN'!G84</f>
        <v>0</v>
      </c>
      <c r="H87" s="52">
        <f>'[9]NAW7 - HVP - NPgN'!H84</f>
        <v>0</v>
      </c>
      <c r="I87" s="52">
        <f>'[9]NAW7 - HVP - NPgN'!I84</f>
        <v>0</v>
      </c>
      <c r="J87" s="52">
        <f>'[9]NAW7 - HVP - NPgN'!J84</f>
        <v>0</v>
      </c>
      <c r="K87" s="52">
        <f>'[9]NAW7 - HVP - NPgN'!K84</f>
        <v>0</v>
      </c>
      <c r="L87" s="59">
        <f t="shared" si="476"/>
        <v>0</v>
      </c>
      <c r="M87" s="52">
        <f>'[9]NAW7 - HVP - NPgN'!M84</f>
        <v>0</v>
      </c>
      <c r="N87" s="52">
        <f>'[9]NAW7 - HVP - NPgN'!N84</f>
        <v>0</v>
      </c>
      <c r="O87" s="52">
        <f>'[9]NAW7 - HVP - NPgN'!O84</f>
        <v>0</v>
      </c>
      <c r="P87" s="52">
        <f>'[9]NAW7 - HVP - NPgN'!P84</f>
        <v>0</v>
      </c>
      <c r="Q87" s="52">
        <f>'[9]NAW7 - HVP - NPgN'!Q84</f>
        <v>0</v>
      </c>
      <c r="R87" s="59">
        <f t="shared" si="477"/>
        <v>0</v>
      </c>
      <c r="S87" s="52">
        <f>'[9]NAW7 - HVP - NPgN'!S84</f>
        <v>0</v>
      </c>
      <c r="T87" s="52">
        <f>'[9]NAW7 - HVP - NPgN'!T84</f>
        <v>0</v>
      </c>
      <c r="U87" s="52">
        <f>'[9]NAW7 - HVP - NPgN'!U84</f>
        <v>0</v>
      </c>
      <c r="V87" s="52">
        <f>'[9]NAW7 - HVP - NPgN'!V84</f>
        <v>0</v>
      </c>
      <c r="W87" s="52">
        <f>'[9]NAW7 - HVP - NPgN'!W84</f>
        <v>0</v>
      </c>
      <c r="X87" s="59">
        <f t="shared" si="478"/>
        <v>0</v>
      </c>
      <c r="Y87" s="52">
        <f>'[9]NAW7 - HVP - NPgN'!Y84</f>
        <v>0</v>
      </c>
      <c r="Z87" s="52">
        <f>'[9]NAW7 - HVP - NPgN'!Z84</f>
        <v>0</v>
      </c>
      <c r="AA87" s="52">
        <f>'[9]NAW7 - HVP - NPgN'!AA84</f>
        <v>0</v>
      </c>
      <c r="AB87" s="52">
        <f>'[9]NAW7 - HVP - NPgN'!AB84</f>
        <v>0</v>
      </c>
      <c r="AC87" s="52">
        <f>'[9]NAW7 - HVP - NPgN'!AC84</f>
        <v>0</v>
      </c>
      <c r="AD87" s="59">
        <f t="shared" si="479"/>
        <v>0</v>
      </c>
      <c r="AE87" s="52">
        <f>'[9]NAW7 - HVP - NPgN'!AE84</f>
        <v>0</v>
      </c>
      <c r="AF87" s="52">
        <f>'[9]NAW7 - HVP - NPgN'!AF84</f>
        <v>0</v>
      </c>
      <c r="AG87" s="52">
        <f>'[9]NAW7 - HVP - NPgN'!AG84</f>
        <v>0</v>
      </c>
      <c r="AH87" s="52">
        <f>'[9]NAW7 - HVP - NPgN'!AH84</f>
        <v>0</v>
      </c>
      <c r="AI87" s="52">
        <f>'[9]NAW7 - HVP - NPgN'!AI84</f>
        <v>0</v>
      </c>
      <c r="AJ87" s="59">
        <f t="shared" si="480"/>
        <v>0</v>
      </c>
      <c r="AK87" s="52">
        <f>'[9]NAW7 - HVP - NPgN'!AK84</f>
        <v>0</v>
      </c>
      <c r="AL87" s="52">
        <f>'[9]NAW7 - HVP - NPgN'!AL84</f>
        <v>0</v>
      </c>
      <c r="AM87" s="52">
        <f>'[9]NAW7 - HVP - NPgN'!AM84</f>
        <v>0</v>
      </c>
      <c r="AN87" s="52">
        <f>'[9]NAW7 - HVP - NPgN'!AN84</f>
        <v>0</v>
      </c>
      <c r="AO87" s="52">
        <f>'[9]NAW7 - HVP - NPgN'!AO84</f>
        <v>0</v>
      </c>
      <c r="AP87" s="59">
        <f t="shared" si="481"/>
        <v>0</v>
      </c>
      <c r="BB87" s="6"/>
      <c r="BC87" s="6"/>
      <c r="BD87" s="58" t="s">
        <v>29</v>
      </c>
      <c r="BE87" s="172">
        <f>'NPgN - Probs. of Failure'!O$26</f>
        <v>0</v>
      </c>
      <c r="BF87" s="172">
        <f>'NPgN - Probs. of Failure'!P$26</f>
        <v>0</v>
      </c>
      <c r="BG87" s="172">
        <f>'NPgN - Probs. of Failure'!Q$26</f>
        <v>0</v>
      </c>
      <c r="BH87" s="172">
        <f>'NPgN - Probs. of Failure'!R$26</f>
        <v>0</v>
      </c>
      <c r="BI87" s="172">
        <f>'NPgN - Probs. of Failure'!S$26</f>
        <v>0</v>
      </c>
      <c r="BJ87" s="176"/>
      <c r="BK87" s="6"/>
      <c r="BL87" s="58" t="s">
        <v>29</v>
      </c>
      <c r="BM87" s="242">
        <f>IFERROR($BM4*'NPgN - Average Cons. of Failure'!$Q$26,0)</f>
        <v>0</v>
      </c>
      <c r="BN87" s="242">
        <f>IFERROR($BM4*'NPgN - Average Cons. of Failure'!$Q$26,0)</f>
        <v>0</v>
      </c>
      <c r="BO87" s="242">
        <f>IFERROR($BM4*'NPgN - Average Cons. of Failure'!$Q$26,0)</f>
        <v>0</v>
      </c>
      <c r="BP87" s="242">
        <f>IFERROR($BM4*'NPgN - Average Cons. of Failure'!$Q$26,0)</f>
        <v>0</v>
      </c>
      <c r="BQ87" s="242">
        <f>IFERROR($BM4*'NPgN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NPgN'!G85</f>
        <v>0</v>
      </c>
      <c r="H88" s="52">
        <f>'[9]NAW7 - HVP - NPgN'!H85</f>
        <v>0</v>
      </c>
      <c r="I88" s="52">
        <f>'[9]NAW7 - HVP - NPgN'!I85</f>
        <v>0</v>
      </c>
      <c r="J88" s="52">
        <f>'[9]NAW7 - HVP - NPgN'!J85</f>
        <v>0</v>
      </c>
      <c r="K88" s="52">
        <f>'[9]NAW7 - HVP - NPgN'!K85</f>
        <v>0</v>
      </c>
      <c r="L88" s="59">
        <f t="shared" si="476"/>
        <v>0</v>
      </c>
      <c r="M88" s="52">
        <f>'[9]NAW7 - HVP - NPgN'!M85</f>
        <v>0</v>
      </c>
      <c r="N88" s="52">
        <f>'[9]NAW7 - HVP - NPgN'!N85</f>
        <v>0</v>
      </c>
      <c r="O88" s="52">
        <f>'[9]NAW7 - HVP - NPgN'!O85</f>
        <v>0</v>
      </c>
      <c r="P88" s="52">
        <f>'[9]NAW7 - HVP - NPgN'!P85</f>
        <v>0</v>
      </c>
      <c r="Q88" s="52">
        <f>'[9]NAW7 - HVP - NPgN'!Q85</f>
        <v>0</v>
      </c>
      <c r="R88" s="59">
        <f t="shared" si="477"/>
        <v>0</v>
      </c>
      <c r="S88" s="52">
        <f>'[9]NAW7 - HVP - NPgN'!S85</f>
        <v>0</v>
      </c>
      <c r="T88" s="52">
        <f>'[9]NAW7 - HVP - NPgN'!T85</f>
        <v>0</v>
      </c>
      <c r="U88" s="52">
        <f>'[9]NAW7 - HVP - NPgN'!U85</f>
        <v>0</v>
      </c>
      <c r="V88" s="52">
        <f>'[9]NAW7 - HVP - NPgN'!V85</f>
        <v>0</v>
      </c>
      <c r="W88" s="52">
        <f>'[9]NAW7 - HVP - NPgN'!W85</f>
        <v>0</v>
      </c>
      <c r="X88" s="59">
        <f t="shared" si="478"/>
        <v>0</v>
      </c>
      <c r="Y88" s="52">
        <f>'[9]NAW7 - HVP - NPgN'!Y85</f>
        <v>0</v>
      </c>
      <c r="Z88" s="52">
        <f>'[9]NAW7 - HVP - NPgN'!Z85</f>
        <v>0</v>
      </c>
      <c r="AA88" s="52">
        <f>'[9]NAW7 - HVP - NPgN'!AA85</f>
        <v>0</v>
      </c>
      <c r="AB88" s="52">
        <f>'[9]NAW7 - HVP - NPgN'!AB85</f>
        <v>0</v>
      </c>
      <c r="AC88" s="52">
        <f>'[9]NAW7 - HVP - NPgN'!AC85</f>
        <v>0</v>
      </c>
      <c r="AD88" s="59">
        <f t="shared" si="479"/>
        <v>0</v>
      </c>
      <c r="AE88" s="52">
        <f>'[9]NAW7 - HVP - NPgN'!AE85</f>
        <v>0</v>
      </c>
      <c r="AF88" s="52">
        <f>'[9]NAW7 - HVP - NPgN'!AF85</f>
        <v>0</v>
      </c>
      <c r="AG88" s="52">
        <f>'[9]NAW7 - HVP - NPgN'!AG85</f>
        <v>0</v>
      </c>
      <c r="AH88" s="52">
        <f>'[9]NAW7 - HVP - NPgN'!AH85</f>
        <v>0</v>
      </c>
      <c r="AI88" s="52">
        <f>'[9]NAW7 - HVP - NPgN'!AI85</f>
        <v>0</v>
      </c>
      <c r="AJ88" s="59">
        <f t="shared" si="480"/>
        <v>0</v>
      </c>
      <c r="AK88" s="52">
        <f>'[9]NAW7 - HVP - NPgN'!AK85</f>
        <v>0</v>
      </c>
      <c r="AL88" s="52">
        <f>'[9]NAW7 - HVP - NPgN'!AL85</f>
        <v>0</v>
      </c>
      <c r="AM88" s="52">
        <f>'[9]NAW7 - HVP - NPgN'!AM85</f>
        <v>0</v>
      </c>
      <c r="AN88" s="52">
        <f>'[9]NAW7 - HVP - NPgN'!AN85</f>
        <v>0</v>
      </c>
      <c r="AO88" s="52">
        <f>'[9]NAW7 - HVP - NPgN'!AO85</f>
        <v>0</v>
      </c>
      <c r="AP88" s="59">
        <f t="shared" si="481"/>
        <v>0</v>
      </c>
      <c r="BB88" s="6"/>
      <c r="BC88" s="6"/>
      <c r="BD88" s="58" t="s">
        <v>30</v>
      </c>
      <c r="BE88" s="172">
        <f>'NPgN - Probs. of Failure'!O$26</f>
        <v>0</v>
      </c>
      <c r="BF88" s="172">
        <f>'NPgN - Probs. of Failure'!P$26</f>
        <v>0</v>
      </c>
      <c r="BG88" s="172">
        <f>'NPgN - Probs. of Failure'!Q$26</f>
        <v>0</v>
      </c>
      <c r="BH88" s="172">
        <f>'NPgN - Probs. of Failure'!R$26</f>
        <v>0</v>
      </c>
      <c r="BI88" s="172">
        <f>'NPgN - Probs. of Failure'!S$26</f>
        <v>0</v>
      </c>
      <c r="BJ88" s="176"/>
      <c r="BK88" s="6"/>
      <c r="BL88" s="58" t="s">
        <v>30</v>
      </c>
      <c r="BM88" s="242">
        <f>IFERROR($BM5*'NPgN - Average Cons. of Failure'!$Q$26,0)</f>
        <v>0</v>
      </c>
      <c r="BN88" s="242">
        <f>IFERROR($BM5*'NPgN - Average Cons. of Failure'!$Q$26,0)</f>
        <v>0</v>
      </c>
      <c r="BO88" s="242">
        <f>IFERROR($BM5*'NPgN - Average Cons. of Failure'!$Q$26,0)</f>
        <v>0</v>
      </c>
      <c r="BP88" s="242">
        <f>IFERROR($BM5*'NPgN - Average Cons. of Failure'!$Q$26,0)</f>
        <v>0</v>
      </c>
      <c r="BQ88" s="242">
        <f>IFERROR($BM5*'NPgN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NPgN'!G87</f>
        <v>0</v>
      </c>
      <c r="H90" s="52">
        <f>'[9]NAW7 - HVP - NPgN'!H87</f>
        <v>0</v>
      </c>
      <c r="I90" s="52">
        <f>'[9]NAW7 - HVP - NPgN'!I87</f>
        <v>0</v>
      </c>
      <c r="J90" s="52">
        <f>'[9]NAW7 - HVP - NPgN'!J87</f>
        <v>0</v>
      </c>
      <c r="K90" s="52">
        <f>'[9]NAW7 - HVP - NPgN'!K87</f>
        <v>0</v>
      </c>
      <c r="L90" s="53">
        <f>SUM(G90:K90)</f>
        <v>0</v>
      </c>
      <c r="M90" s="52">
        <f>'[9]NAW7 - HVP - NPgN'!M87</f>
        <v>0</v>
      </c>
      <c r="N90" s="52">
        <f>'[9]NAW7 - HVP - NPgN'!N87</f>
        <v>0</v>
      </c>
      <c r="O90" s="52">
        <f>'[9]NAW7 - HVP - NPgN'!O87</f>
        <v>0</v>
      </c>
      <c r="P90" s="52">
        <f>'[9]NAW7 - HVP - NPgN'!P87</f>
        <v>0</v>
      </c>
      <c r="Q90" s="52">
        <f>'[9]NAW7 - HVP - NPgN'!Q87</f>
        <v>0</v>
      </c>
      <c r="R90" s="53">
        <f>SUM(M90:Q90)</f>
        <v>0</v>
      </c>
      <c r="S90" s="52">
        <f>'[9]NAW7 - HVP - NPgN'!S87</f>
        <v>0</v>
      </c>
      <c r="T90" s="52">
        <f>'[9]NAW7 - HVP - NPgN'!T87</f>
        <v>0</v>
      </c>
      <c r="U90" s="52">
        <f>'[9]NAW7 - HVP - NPgN'!U87</f>
        <v>0</v>
      </c>
      <c r="V90" s="52">
        <f>'[9]NAW7 - HVP - NPgN'!V87</f>
        <v>0</v>
      </c>
      <c r="W90" s="52">
        <f>'[9]NAW7 - HVP - NPgN'!W87</f>
        <v>0</v>
      </c>
      <c r="X90" s="53">
        <f>SUM(S90:W90)</f>
        <v>0</v>
      </c>
      <c r="Y90" s="54">
        <f>'[9]NAW7 - HVP - NPgN'!Y87</f>
        <v>0</v>
      </c>
      <c r="Z90" s="54">
        <f>'[9]NAW7 - HVP - NPgN'!Z87</f>
        <v>0</v>
      </c>
      <c r="AA90" s="54">
        <f>'[9]NAW7 - HVP - NPgN'!AA87</f>
        <v>0</v>
      </c>
      <c r="AB90" s="54">
        <f>'[9]NAW7 - HVP - NPgN'!AB87</f>
        <v>0</v>
      </c>
      <c r="AC90" s="54">
        <f>'[9]NAW7 - HVP - NPgN'!AC87</f>
        <v>0</v>
      </c>
      <c r="AD90" s="53">
        <f>SUM(Y90:AC90)</f>
        <v>0</v>
      </c>
      <c r="AE90" s="54">
        <f>'[9]NAW7 - HVP - NPgN'!AE87</f>
        <v>0</v>
      </c>
      <c r="AF90" s="54">
        <f>'[9]NAW7 - HVP - NPgN'!AF87</f>
        <v>0</v>
      </c>
      <c r="AG90" s="54">
        <f>'[9]NAW7 - HVP - NPgN'!AG87</f>
        <v>0</v>
      </c>
      <c r="AH90" s="54">
        <f>'[9]NAW7 - HVP - NPgN'!AH87</f>
        <v>0</v>
      </c>
      <c r="AI90" s="54">
        <f>'[9]NAW7 - HVP - NPgN'!AI87</f>
        <v>0</v>
      </c>
      <c r="AJ90" s="53">
        <f>SUM(AE90:AI90)</f>
        <v>0</v>
      </c>
      <c r="AK90" s="54">
        <f>'[9]NAW7 - HVP - NPgN'!AK87</f>
        <v>0</v>
      </c>
      <c r="AL90" s="54">
        <f>'[9]NAW7 - HVP - NPgN'!AL87</f>
        <v>0</v>
      </c>
      <c r="AM90" s="54">
        <f>'[9]NAW7 - HVP - NPgN'!AM87</f>
        <v>0</v>
      </c>
      <c r="AN90" s="54">
        <f>'[9]NAW7 - HVP - NPgN'!AN87</f>
        <v>0</v>
      </c>
      <c r="AO90" s="54">
        <f>'[9]NAW7 - HVP - NPgN'!AO87</f>
        <v>0</v>
      </c>
      <c r="AP90" s="53">
        <f>SUM(AK90:AO90)</f>
        <v>0</v>
      </c>
      <c r="BB90" s="6"/>
      <c r="BC90" s="6"/>
      <c r="BD90" s="51" t="s">
        <v>25</v>
      </c>
      <c r="BE90" s="172">
        <f>'NPgN - Probs. of Failure'!O$27</f>
        <v>0</v>
      </c>
      <c r="BF90" s="172">
        <f>'NPgN - Probs. of Failure'!P$27</f>
        <v>0</v>
      </c>
      <c r="BG90" s="172">
        <f>'NPgN - Probs. of Failure'!Q$27</f>
        <v>0</v>
      </c>
      <c r="BH90" s="172">
        <f>'NPgN - Probs. of Failure'!R$27</f>
        <v>0</v>
      </c>
      <c r="BI90" s="172">
        <f>'NPgN - Probs. of Failure'!S$27</f>
        <v>0</v>
      </c>
      <c r="BJ90" s="175"/>
      <c r="BK90" s="6"/>
      <c r="BL90" s="51" t="s">
        <v>25</v>
      </c>
      <c r="BM90" s="242">
        <f>IFERROR($BM2*'NPgN - Average Cons. of Failure'!$Q$27,0)</f>
        <v>0</v>
      </c>
      <c r="BN90" s="242">
        <f>IFERROR($BM2*'NPgN - Average Cons. of Failure'!$Q$27,0)</f>
        <v>0</v>
      </c>
      <c r="BO90" s="242">
        <f>IFERROR($BM2*'NPgN - Average Cons. of Failure'!$Q$27,0)</f>
        <v>0</v>
      </c>
      <c r="BP90" s="242">
        <f>IFERROR($BM2*'NPgN - Average Cons. of Failure'!$Q$27,0)</f>
        <v>0</v>
      </c>
      <c r="BQ90" s="242">
        <f>IFERROR($BM2*'NPgN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NPgN'!G88</f>
        <v>0</v>
      </c>
      <c r="H91" s="52">
        <f>'[9]NAW7 - HVP - NPgN'!H88</f>
        <v>0</v>
      </c>
      <c r="I91" s="52">
        <f>'[9]NAW7 - HVP - NPgN'!I88</f>
        <v>0</v>
      </c>
      <c r="J91" s="52">
        <f>'[9]NAW7 - HVP - NPgN'!J88</f>
        <v>0</v>
      </c>
      <c r="K91" s="52">
        <f>'[9]NAW7 - HVP - NPgN'!K88</f>
        <v>0</v>
      </c>
      <c r="L91" s="59">
        <f t="shared" ref="L91:L93" si="508">SUM(G91:K91)</f>
        <v>0</v>
      </c>
      <c r="M91" s="52">
        <f>'[9]NAW7 - HVP - NPgN'!M88</f>
        <v>0</v>
      </c>
      <c r="N91" s="52">
        <f>'[9]NAW7 - HVP - NPgN'!N88</f>
        <v>0</v>
      </c>
      <c r="O91" s="52">
        <f>'[9]NAW7 - HVP - NPgN'!O88</f>
        <v>0</v>
      </c>
      <c r="P91" s="52">
        <f>'[9]NAW7 - HVP - NPgN'!P88</f>
        <v>0</v>
      </c>
      <c r="Q91" s="52">
        <f>'[9]NAW7 - HVP - NPgN'!Q88</f>
        <v>0</v>
      </c>
      <c r="R91" s="59">
        <f t="shared" ref="R91:R93" si="509">SUM(M91:Q91)</f>
        <v>0</v>
      </c>
      <c r="S91" s="52">
        <f>'[9]NAW7 - HVP - NPgN'!S88</f>
        <v>0</v>
      </c>
      <c r="T91" s="52">
        <f>'[9]NAW7 - HVP - NPgN'!T88</f>
        <v>0</v>
      </c>
      <c r="U91" s="52">
        <f>'[9]NAW7 - HVP - NPgN'!U88</f>
        <v>0</v>
      </c>
      <c r="V91" s="52">
        <f>'[9]NAW7 - HVP - NPgN'!V88</f>
        <v>0</v>
      </c>
      <c r="W91" s="52">
        <f>'[9]NAW7 - HVP - NPgN'!W88</f>
        <v>0</v>
      </c>
      <c r="X91" s="59">
        <f t="shared" ref="X91:X93" si="510">SUM(S91:W91)</f>
        <v>0</v>
      </c>
      <c r="Y91" s="52">
        <f>'[9]NAW7 - HVP - NPgN'!Y88</f>
        <v>0</v>
      </c>
      <c r="Z91" s="52">
        <f>'[9]NAW7 - HVP - NPgN'!Z88</f>
        <v>0</v>
      </c>
      <c r="AA91" s="52">
        <f>'[9]NAW7 - HVP - NPgN'!AA88</f>
        <v>0</v>
      </c>
      <c r="AB91" s="52">
        <f>'[9]NAW7 - HVP - NPgN'!AB88</f>
        <v>0</v>
      </c>
      <c r="AC91" s="52">
        <f>'[9]NAW7 - HVP - NPgN'!AC88</f>
        <v>0</v>
      </c>
      <c r="AD91" s="59">
        <f t="shared" ref="AD91:AD93" si="511">SUM(Y91:AC91)</f>
        <v>0</v>
      </c>
      <c r="AE91" s="52">
        <f>'[9]NAW7 - HVP - NPgN'!AE88</f>
        <v>0</v>
      </c>
      <c r="AF91" s="52">
        <f>'[9]NAW7 - HVP - NPgN'!AF88</f>
        <v>0</v>
      </c>
      <c r="AG91" s="52">
        <f>'[9]NAW7 - HVP - NPgN'!AG88</f>
        <v>0</v>
      </c>
      <c r="AH91" s="52">
        <f>'[9]NAW7 - HVP - NPgN'!AH88</f>
        <v>0</v>
      </c>
      <c r="AI91" s="52">
        <f>'[9]NAW7 - HVP - NPgN'!AI88</f>
        <v>0</v>
      </c>
      <c r="AJ91" s="59">
        <f t="shared" ref="AJ91:AJ93" si="512">SUM(AE91:AI91)</f>
        <v>0</v>
      </c>
      <c r="AK91" s="52">
        <f>'[9]NAW7 - HVP - NPgN'!AK88</f>
        <v>0</v>
      </c>
      <c r="AL91" s="52">
        <f>'[9]NAW7 - HVP - NPgN'!AL88</f>
        <v>0</v>
      </c>
      <c r="AM91" s="52">
        <f>'[9]NAW7 - HVP - NPgN'!AM88</f>
        <v>0</v>
      </c>
      <c r="AN91" s="52">
        <f>'[9]NAW7 - HVP - NPgN'!AN88</f>
        <v>0</v>
      </c>
      <c r="AO91" s="52">
        <f>'[9]NAW7 - HVP - NPgN'!AO88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'NPgN - Probs. of Failure'!O$27</f>
        <v>0</v>
      </c>
      <c r="BF91" s="172">
        <f>'NPgN - Probs. of Failure'!P$27</f>
        <v>0</v>
      </c>
      <c r="BG91" s="172">
        <f>'NPgN - Probs. of Failure'!Q$27</f>
        <v>0</v>
      </c>
      <c r="BH91" s="172">
        <f>'NPgN - Probs. of Failure'!R$27</f>
        <v>0</v>
      </c>
      <c r="BI91" s="172">
        <f>'NPgN - Probs. of Failure'!S$27</f>
        <v>0</v>
      </c>
      <c r="BJ91" s="176"/>
      <c r="BK91" s="6"/>
      <c r="BL91" s="58" t="s">
        <v>27</v>
      </c>
      <c r="BM91" s="242">
        <f>IFERROR($BM3*'NPgN - Average Cons. of Failure'!$Q$27,0)</f>
        <v>0</v>
      </c>
      <c r="BN91" s="242">
        <f>IFERROR($BM3*'NPgN - Average Cons. of Failure'!$Q$27,0)</f>
        <v>0</v>
      </c>
      <c r="BO91" s="242">
        <f>IFERROR($BM3*'NPgN - Average Cons. of Failure'!$Q$27,0)</f>
        <v>0</v>
      </c>
      <c r="BP91" s="242">
        <f>IFERROR($BM3*'NPgN - Average Cons. of Failure'!$Q$27,0)</f>
        <v>0</v>
      </c>
      <c r="BQ91" s="242">
        <f>IFERROR($BM3*'NPgN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NPgN'!G89</f>
        <v>0</v>
      </c>
      <c r="H92" s="52">
        <f>'[9]NAW7 - HVP - NPgN'!H89</f>
        <v>0</v>
      </c>
      <c r="I92" s="52">
        <f>'[9]NAW7 - HVP - NPgN'!I89</f>
        <v>0</v>
      </c>
      <c r="J92" s="52">
        <f>'[9]NAW7 - HVP - NPgN'!J89</f>
        <v>0</v>
      </c>
      <c r="K92" s="52">
        <f>'[9]NAW7 - HVP - NPgN'!K89</f>
        <v>0</v>
      </c>
      <c r="L92" s="59">
        <f t="shared" si="508"/>
        <v>0</v>
      </c>
      <c r="M92" s="52">
        <f>'[9]NAW7 - HVP - NPgN'!M89</f>
        <v>0</v>
      </c>
      <c r="N92" s="52">
        <f>'[9]NAW7 - HVP - NPgN'!N89</f>
        <v>0</v>
      </c>
      <c r="O92" s="52">
        <f>'[9]NAW7 - HVP - NPgN'!O89</f>
        <v>0</v>
      </c>
      <c r="P92" s="52">
        <f>'[9]NAW7 - HVP - NPgN'!P89</f>
        <v>0</v>
      </c>
      <c r="Q92" s="52">
        <f>'[9]NAW7 - HVP - NPgN'!Q89</f>
        <v>0</v>
      </c>
      <c r="R92" s="59">
        <f t="shared" si="509"/>
        <v>0</v>
      </c>
      <c r="S92" s="52">
        <f>'[9]NAW7 - HVP - NPgN'!S89</f>
        <v>0</v>
      </c>
      <c r="T92" s="52">
        <f>'[9]NAW7 - HVP - NPgN'!T89</f>
        <v>0</v>
      </c>
      <c r="U92" s="52">
        <f>'[9]NAW7 - HVP - NPgN'!U89</f>
        <v>0</v>
      </c>
      <c r="V92" s="52">
        <f>'[9]NAW7 - HVP - NPgN'!V89</f>
        <v>0</v>
      </c>
      <c r="W92" s="52">
        <f>'[9]NAW7 - HVP - NPgN'!W89</f>
        <v>0</v>
      </c>
      <c r="X92" s="59">
        <f t="shared" si="510"/>
        <v>0</v>
      </c>
      <c r="Y92" s="52">
        <f>'[9]NAW7 - HVP - NPgN'!Y89</f>
        <v>0</v>
      </c>
      <c r="Z92" s="52">
        <f>'[9]NAW7 - HVP - NPgN'!Z89</f>
        <v>0</v>
      </c>
      <c r="AA92" s="52">
        <f>'[9]NAW7 - HVP - NPgN'!AA89</f>
        <v>0</v>
      </c>
      <c r="AB92" s="52">
        <f>'[9]NAW7 - HVP - NPgN'!AB89</f>
        <v>0</v>
      </c>
      <c r="AC92" s="52">
        <f>'[9]NAW7 - HVP - NPgN'!AC89</f>
        <v>0</v>
      </c>
      <c r="AD92" s="59">
        <f t="shared" si="511"/>
        <v>0</v>
      </c>
      <c r="AE92" s="52">
        <f>'[9]NAW7 - HVP - NPgN'!AE89</f>
        <v>0</v>
      </c>
      <c r="AF92" s="52">
        <f>'[9]NAW7 - HVP - NPgN'!AF89</f>
        <v>0</v>
      </c>
      <c r="AG92" s="52">
        <f>'[9]NAW7 - HVP - NPgN'!AG89</f>
        <v>0</v>
      </c>
      <c r="AH92" s="52">
        <f>'[9]NAW7 - HVP - NPgN'!AH89</f>
        <v>0</v>
      </c>
      <c r="AI92" s="52">
        <f>'[9]NAW7 - HVP - NPgN'!AI89</f>
        <v>0</v>
      </c>
      <c r="AJ92" s="59">
        <f t="shared" si="512"/>
        <v>0</v>
      </c>
      <c r="AK92" s="52">
        <f>'[9]NAW7 - HVP - NPgN'!AK89</f>
        <v>0</v>
      </c>
      <c r="AL92" s="52">
        <f>'[9]NAW7 - HVP - NPgN'!AL89</f>
        <v>0</v>
      </c>
      <c r="AM92" s="52">
        <f>'[9]NAW7 - HVP - NPgN'!AM89</f>
        <v>0</v>
      </c>
      <c r="AN92" s="52">
        <f>'[9]NAW7 - HVP - NPgN'!AN89</f>
        <v>0</v>
      </c>
      <c r="AO92" s="52">
        <f>'[9]NAW7 - HVP - NPgN'!AO89</f>
        <v>0</v>
      </c>
      <c r="AP92" s="59">
        <f t="shared" si="513"/>
        <v>0</v>
      </c>
      <c r="BB92" s="6"/>
      <c r="BC92" s="6"/>
      <c r="BD92" s="58" t="s">
        <v>29</v>
      </c>
      <c r="BE92" s="172">
        <f>'NPgN - Probs. of Failure'!O$27</f>
        <v>0</v>
      </c>
      <c r="BF92" s="172">
        <f>'NPgN - Probs. of Failure'!P$27</f>
        <v>0</v>
      </c>
      <c r="BG92" s="172">
        <f>'NPgN - Probs. of Failure'!Q$27</f>
        <v>0</v>
      </c>
      <c r="BH92" s="172">
        <f>'NPgN - Probs. of Failure'!R$27</f>
        <v>0</v>
      </c>
      <c r="BI92" s="172">
        <f>'NPgN - Probs. of Failure'!S$27</f>
        <v>0</v>
      </c>
      <c r="BJ92" s="176"/>
      <c r="BK92" s="6"/>
      <c r="BL92" s="58" t="s">
        <v>29</v>
      </c>
      <c r="BM92" s="242">
        <f>IFERROR($BM4*'NPgN - Average Cons. of Failure'!$Q$27,0)</f>
        <v>0</v>
      </c>
      <c r="BN92" s="242">
        <f>IFERROR($BM4*'NPgN - Average Cons. of Failure'!$Q$27,0)</f>
        <v>0</v>
      </c>
      <c r="BO92" s="242">
        <f>IFERROR($BM4*'NPgN - Average Cons. of Failure'!$Q$27,0)</f>
        <v>0</v>
      </c>
      <c r="BP92" s="242">
        <f>IFERROR($BM4*'NPgN - Average Cons. of Failure'!$Q$27,0)</f>
        <v>0</v>
      </c>
      <c r="BQ92" s="242">
        <f>IFERROR($BM4*'NPgN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NPgN'!G90</f>
        <v>0</v>
      </c>
      <c r="H93" s="52">
        <f>'[9]NAW7 - HVP - NPgN'!H90</f>
        <v>0</v>
      </c>
      <c r="I93" s="52">
        <f>'[9]NAW7 - HVP - NPgN'!I90</f>
        <v>0</v>
      </c>
      <c r="J93" s="52">
        <f>'[9]NAW7 - HVP - NPgN'!J90</f>
        <v>0</v>
      </c>
      <c r="K93" s="52">
        <f>'[9]NAW7 - HVP - NPgN'!K90</f>
        <v>0</v>
      </c>
      <c r="L93" s="59">
        <f t="shared" si="508"/>
        <v>0</v>
      </c>
      <c r="M93" s="52">
        <f>'[9]NAW7 - HVP - NPgN'!M90</f>
        <v>0</v>
      </c>
      <c r="N93" s="52">
        <f>'[9]NAW7 - HVP - NPgN'!N90</f>
        <v>0</v>
      </c>
      <c r="O93" s="52">
        <f>'[9]NAW7 - HVP - NPgN'!O90</f>
        <v>0</v>
      </c>
      <c r="P93" s="52">
        <f>'[9]NAW7 - HVP - NPgN'!P90</f>
        <v>0</v>
      </c>
      <c r="Q93" s="52">
        <f>'[9]NAW7 - HVP - NPgN'!Q90</f>
        <v>0</v>
      </c>
      <c r="R93" s="59">
        <f t="shared" si="509"/>
        <v>0</v>
      </c>
      <c r="S93" s="52">
        <f>'[9]NAW7 - HVP - NPgN'!S90</f>
        <v>0</v>
      </c>
      <c r="T93" s="52">
        <f>'[9]NAW7 - HVP - NPgN'!T90</f>
        <v>0</v>
      </c>
      <c r="U93" s="52">
        <f>'[9]NAW7 - HVP - NPgN'!U90</f>
        <v>0</v>
      </c>
      <c r="V93" s="52">
        <f>'[9]NAW7 - HVP - NPgN'!V90</f>
        <v>0</v>
      </c>
      <c r="W93" s="52">
        <f>'[9]NAW7 - HVP - NPgN'!W90</f>
        <v>0</v>
      </c>
      <c r="X93" s="59">
        <f t="shared" si="510"/>
        <v>0</v>
      </c>
      <c r="Y93" s="52">
        <f>'[9]NAW7 - HVP - NPgN'!Y90</f>
        <v>0</v>
      </c>
      <c r="Z93" s="52">
        <f>'[9]NAW7 - HVP - NPgN'!Z90</f>
        <v>0</v>
      </c>
      <c r="AA93" s="52">
        <f>'[9]NAW7 - HVP - NPgN'!AA90</f>
        <v>0</v>
      </c>
      <c r="AB93" s="52">
        <f>'[9]NAW7 - HVP - NPgN'!AB90</f>
        <v>0</v>
      </c>
      <c r="AC93" s="52">
        <f>'[9]NAW7 - HVP - NPgN'!AC90</f>
        <v>0</v>
      </c>
      <c r="AD93" s="59">
        <f t="shared" si="511"/>
        <v>0</v>
      </c>
      <c r="AE93" s="52">
        <f>'[9]NAW7 - HVP - NPgN'!AE90</f>
        <v>0</v>
      </c>
      <c r="AF93" s="52">
        <f>'[9]NAW7 - HVP - NPgN'!AF90</f>
        <v>0</v>
      </c>
      <c r="AG93" s="52">
        <f>'[9]NAW7 - HVP - NPgN'!AG90</f>
        <v>0</v>
      </c>
      <c r="AH93" s="52">
        <f>'[9]NAW7 - HVP - NPgN'!AH90</f>
        <v>0</v>
      </c>
      <c r="AI93" s="52">
        <f>'[9]NAW7 - HVP - NPgN'!AI90</f>
        <v>0</v>
      </c>
      <c r="AJ93" s="59">
        <f t="shared" si="512"/>
        <v>0</v>
      </c>
      <c r="AK93" s="52">
        <f>'[9]NAW7 - HVP - NPgN'!AK90</f>
        <v>0</v>
      </c>
      <c r="AL93" s="52">
        <f>'[9]NAW7 - HVP - NPgN'!AL90</f>
        <v>0</v>
      </c>
      <c r="AM93" s="52">
        <f>'[9]NAW7 - HVP - NPgN'!AM90</f>
        <v>0</v>
      </c>
      <c r="AN93" s="52">
        <f>'[9]NAW7 - HVP - NPgN'!AN90</f>
        <v>0</v>
      </c>
      <c r="AO93" s="52">
        <f>'[9]NAW7 - HVP - NPgN'!AO90</f>
        <v>0</v>
      </c>
      <c r="AP93" s="59">
        <f t="shared" si="513"/>
        <v>0</v>
      </c>
      <c r="BB93" s="6"/>
      <c r="BC93" s="6"/>
      <c r="BD93" s="58" t="s">
        <v>30</v>
      </c>
      <c r="BE93" s="172">
        <f>'NPgN - Probs. of Failure'!O$27</f>
        <v>0</v>
      </c>
      <c r="BF93" s="172">
        <f>'NPgN - Probs. of Failure'!P$27</f>
        <v>0</v>
      </c>
      <c r="BG93" s="172">
        <f>'NPgN - Probs. of Failure'!Q$27</f>
        <v>0</v>
      </c>
      <c r="BH93" s="172">
        <f>'NPgN - Probs. of Failure'!R$27</f>
        <v>0</v>
      </c>
      <c r="BI93" s="172">
        <f>'NPgN - Probs. of Failure'!S$27</f>
        <v>0</v>
      </c>
      <c r="BJ93" s="176"/>
      <c r="BK93" s="6"/>
      <c r="BL93" s="58" t="s">
        <v>30</v>
      </c>
      <c r="BM93" s="242">
        <f>IFERROR($BM5*'NPgN - Average Cons. of Failure'!$Q$27,0)</f>
        <v>0</v>
      </c>
      <c r="BN93" s="242">
        <f>IFERROR($BM5*'NPgN - Average Cons. of Failure'!$Q$27,0)</f>
        <v>0</v>
      </c>
      <c r="BO93" s="242">
        <f>IFERROR($BM5*'NPgN - Average Cons. of Failure'!$Q$27,0)</f>
        <v>0</v>
      </c>
      <c r="BP93" s="242">
        <f>IFERROR($BM5*'NPgN - Average Cons. of Failure'!$Q$27,0)</f>
        <v>0</v>
      </c>
      <c r="BQ93" s="242">
        <f>IFERROR($BM5*'NPgN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NPgN'!G92</f>
        <v>0</v>
      </c>
      <c r="H95" s="52">
        <f>'[9]NAW7 - HVP - NPgN'!H92</f>
        <v>0</v>
      </c>
      <c r="I95" s="52">
        <f>'[9]NAW7 - HVP - NPgN'!I92</f>
        <v>0</v>
      </c>
      <c r="J95" s="52">
        <f>'[9]NAW7 - HVP - NPgN'!J92</f>
        <v>0</v>
      </c>
      <c r="K95" s="52">
        <f>'[9]NAW7 - HVP - NPgN'!K92</f>
        <v>0</v>
      </c>
      <c r="L95" s="53">
        <f>SUM(G95:K95)</f>
        <v>0</v>
      </c>
      <c r="M95" s="52">
        <f>'[9]NAW7 - HVP - NPgN'!M92</f>
        <v>0</v>
      </c>
      <c r="N95" s="52">
        <f>'[9]NAW7 - HVP - NPgN'!N92</f>
        <v>0</v>
      </c>
      <c r="O95" s="52">
        <f>'[9]NAW7 - HVP - NPgN'!O92</f>
        <v>0</v>
      </c>
      <c r="P95" s="52">
        <f>'[9]NAW7 - HVP - NPgN'!P92</f>
        <v>0</v>
      </c>
      <c r="Q95" s="52">
        <f>'[9]NAW7 - HVP - NPgN'!Q92</f>
        <v>0</v>
      </c>
      <c r="R95" s="53">
        <f>SUM(M95:Q95)</f>
        <v>0</v>
      </c>
      <c r="S95" s="52">
        <f>'[9]NAW7 - HVP - NPgN'!S92</f>
        <v>0</v>
      </c>
      <c r="T95" s="52">
        <f>'[9]NAW7 - HVP - NPgN'!T92</f>
        <v>0</v>
      </c>
      <c r="U95" s="52">
        <f>'[9]NAW7 - HVP - NPgN'!U92</f>
        <v>0</v>
      </c>
      <c r="V95" s="52">
        <f>'[9]NAW7 - HVP - NPgN'!V92</f>
        <v>0</v>
      </c>
      <c r="W95" s="52">
        <f>'[9]NAW7 - HVP - NPgN'!W92</f>
        <v>0</v>
      </c>
      <c r="X95" s="53">
        <f>SUM(S95:W95)</f>
        <v>0</v>
      </c>
      <c r="Y95" s="54">
        <f>'[9]NAW7 - HVP - NPgN'!Y92</f>
        <v>0</v>
      </c>
      <c r="Z95" s="54">
        <f>'[9]NAW7 - HVP - NPgN'!Z92</f>
        <v>0</v>
      </c>
      <c r="AA95" s="54">
        <f>'[9]NAW7 - HVP - NPgN'!AA92</f>
        <v>0</v>
      </c>
      <c r="AB95" s="54">
        <f>'[9]NAW7 - HVP - NPgN'!AB92</f>
        <v>0</v>
      </c>
      <c r="AC95" s="54">
        <f>'[9]NAW7 - HVP - NPgN'!AC92</f>
        <v>0</v>
      </c>
      <c r="AD95" s="53">
        <f>SUM(Y95:AC95)</f>
        <v>0</v>
      </c>
      <c r="AE95" s="54">
        <f>'[9]NAW7 - HVP - NPgN'!AE92</f>
        <v>0</v>
      </c>
      <c r="AF95" s="54">
        <f>'[9]NAW7 - HVP - NPgN'!AF92</f>
        <v>0</v>
      </c>
      <c r="AG95" s="54">
        <f>'[9]NAW7 - HVP - NPgN'!AG92</f>
        <v>0</v>
      </c>
      <c r="AH95" s="54">
        <f>'[9]NAW7 - HVP - NPgN'!AH92</f>
        <v>0</v>
      </c>
      <c r="AI95" s="54">
        <f>'[9]NAW7 - HVP - NPgN'!AI92</f>
        <v>0</v>
      </c>
      <c r="AJ95" s="53">
        <f>SUM(AE95:AI95)</f>
        <v>0</v>
      </c>
      <c r="AK95" s="54">
        <f>'[9]NAW7 - HVP - NPgN'!AK92</f>
        <v>0</v>
      </c>
      <c r="AL95" s="54">
        <f>'[9]NAW7 - HVP - NPgN'!AL92</f>
        <v>0</v>
      </c>
      <c r="AM95" s="54">
        <f>'[9]NAW7 - HVP - NPgN'!AM92</f>
        <v>0</v>
      </c>
      <c r="AN95" s="54">
        <f>'[9]NAW7 - HVP - NPgN'!AN92</f>
        <v>0</v>
      </c>
      <c r="AO95" s="54">
        <f>'[9]NAW7 - HVP - NPgN'!AO92</f>
        <v>0</v>
      </c>
      <c r="AP95" s="53">
        <f>SUM(AK95:AO95)</f>
        <v>0</v>
      </c>
      <c r="BB95" s="6"/>
      <c r="BC95" s="6"/>
      <c r="BD95" s="51" t="s">
        <v>25</v>
      </c>
      <c r="BE95" s="172">
        <f>'NPgN - Probs. of Failure'!O$28</f>
        <v>0</v>
      </c>
      <c r="BF95" s="172">
        <f>'NPgN - Probs. of Failure'!P$28</f>
        <v>0</v>
      </c>
      <c r="BG95" s="172">
        <f>'NPgN - Probs. of Failure'!Q$28</f>
        <v>0</v>
      </c>
      <c r="BH95" s="172">
        <f>'NPgN - Probs. of Failure'!R$28</f>
        <v>0</v>
      </c>
      <c r="BI95" s="172">
        <f>'NPgN - Probs. of Failure'!S$28</f>
        <v>0</v>
      </c>
      <c r="BJ95" s="175"/>
      <c r="BK95" s="6"/>
      <c r="BL95" s="51" t="s">
        <v>25</v>
      </c>
      <c r="BM95" s="242">
        <f>IFERROR($BM2*'NPgN - Average Cons. of Failure'!$Q$28,0)</f>
        <v>0</v>
      </c>
      <c r="BN95" s="242">
        <f>IFERROR($BM2*'NPgN - Average Cons. of Failure'!$Q$28,0)</f>
        <v>0</v>
      </c>
      <c r="BO95" s="242">
        <f>IFERROR($BM2*'NPgN - Average Cons. of Failure'!$Q$28,0)</f>
        <v>0</v>
      </c>
      <c r="BP95" s="242">
        <f>IFERROR($BM2*'NPgN - Average Cons. of Failure'!$Q$28,0)</f>
        <v>0</v>
      </c>
      <c r="BQ95" s="242">
        <f>IFERROR($BM2*'NPgN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NPgN'!G93</f>
        <v>0</v>
      </c>
      <c r="H96" s="52">
        <f>'[9]NAW7 - HVP - NPgN'!H93</f>
        <v>0</v>
      </c>
      <c r="I96" s="52">
        <f>'[9]NAW7 - HVP - NPgN'!I93</f>
        <v>0</v>
      </c>
      <c r="J96" s="52">
        <f>'[9]NAW7 - HVP - NPgN'!J93</f>
        <v>0</v>
      </c>
      <c r="K96" s="52">
        <f>'[9]NAW7 - HVP - NPgN'!K93</f>
        <v>0</v>
      </c>
      <c r="L96" s="59">
        <f t="shared" ref="L96:L98" si="539">SUM(G96:K96)</f>
        <v>0</v>
      </c>
      <c r="M96" s="52">
        <f>'[9]NAW7 - HVP - NPgN'!M93</f>
        <v>0</v>
      </c>
      <c r="N96" s="52">
        <f>'[9]NAW7 - HVP - NPgN'!N93</f>
        <v>0</v>
      </c>
      <c r="O96" s="52">
        <f>'[9]NAW7 - HVP - NPgN'!O93</f>
        <v>0</v>
      </c>
      <c r="P96" s="52">
        <f>'[9]NAW7 - HVP - NPgN'!P93</f>
        <v>0</v>
      </c>
      <c r="Q96" s="52">
        <f>'[9]NAW7 - HVP - NPgN'!Q93</f>
        <v>0</v>
      </c>
      <c r="R96" s="59">
        <f t="shared" ref="R96:R98" si="540">SUM(M96:Q96)</f>
        <v>0</v>
      </c>
      <c r="S96" s="52">
        <f>'[9]NAW7 - HVP - NPgN'!S93</f>
        <v>0</v>
      </c>
      <c r="T96" s="52">
        <f>'[9]NAW7 - HVP - NPgN'!T93</f>
        <v>0</v>
      </c>
      <c r="U96" s="52">
        <f>'[9]NAW7 - HVP - NPgN'!U93</f>
        <v>0</v>
      </c>
      <c r="V96" s="52">
        <f>'[9]NAW7 - HVP - NPgN'!V93</f>
        <v>0</v>
      </c>
      <c r="W96" s="52">
        <f>'[9]NAW7 - HVP - NPgN'!W93</f>
        <v>0</v>
      </c>
      <c r="X96" s="59">
        <f t="shared" ref="X96:X98" si="541">SUM(S96:W96)</f>
        <v>0</v>
      </c>
      <c r="Y96" s="52">
        <f>'[9]NAW7 - HVP - NPgN'!Y93</f>
        <v>0</v>
      </c>
      <c r="Z96" s="52">
        <f>'[9]NAW7 - HVP - NPgN'!Z93</f>
        <v>0</v>
      </c>
      <c r="AA96" s="52">
        <f>'[9]NAW7 - HVP - NPgN'!AA93</f>
        <v>0</v>
      </c>
      <c r="AB96" s="52">
        <f>'[9]NAW7 - HVP - NPgN'!AB93</f>
        <v>0</v>
      </c>
      <c r="AC96" s="52">
        <f>'[9]NAW7 - HVP - NPgN'!AC93</f>
        <v>0</v>
      </c>
      <c r="AD96" s="59">
        <f t="shared" ref="AD96:AD98" si="542">SUM(Y96:AC96)</f>
        <v>0</v>
      </c>
      <c r="AE96" s="52">
        <f>'[9]NAW7 - HVP - NPgN'!AE93</f>
        <v>0</v>
      </c>
      <c r="AF96" s="52">
        <f>'[9]NAW7 - HVP - NPgN'!AF93</f>
        <v>0</v>
      </c>
      <c r="AG96" s="52">
        <f>'[9]NAW7 - HVP - NPgN'!AG93</f>
        <v>0</v>
      </c>
      <c r="AH96" s="52">
        <f>'[9]NAW7 - HVP - NPgN'!AH93</f>
        <v>0</v>
      </c>
      <c r="AI96" s="52">
        <f>'[9]NAW7 - HVP - NPgN'!AI93</f>
        <v>0</v>
      </c>
      <c r="AJ96" s="59">
        <f t="shared" ref="AJ96:AJ98" si="543">SUM(AE96:AI96)</f>
        <v>0</v>
      </c>
      <c r="AK96" s="52">
        <f>'[9]NAW7 - HVP - NPgN'!AK93</f>
        <v>0</v>
      </c>
      <c r="AL96" s="52">
        <f>'[9]NAW7 - HVP - NPgN'!AL93</f>
        <v>0</v>
      </c>
      <c r="AM96" s="52">
        <f>'[9]NAW7 - HVP - NPgN'!AM93</f>
        <v>0</v>
      </c>
      <c r="AN96" s="52">
        <f>'[9]NAW7 - HVP - NPgN'!AN93</f>
        <v>0</v>
      </c>
      <c r="AO96" s="52">
        <f>'[9]NAW7 - HVP - NPgN'!AO93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'NPgN - Probs. of Failure'!O$28</f>
        <v>0</v>
      </c>
      <c r="BF96" s="172">
        <f>'NPgN - Probs. of Failure'!P$28</f>
        <v>0</v>
      </c>
      <c r="BG96" s="172">
        <f>'NPgN - Probs. of Failure'!Q$28</f>
        <v>0</v>
      </c>
      <c r="BH96" s="172">
        <f>'NPgN - Probs. of Failure'!R$28</f>
        <v>0</v>
      </c>
      <c r="BI96" s="172">
        <f>'NPgN - Probs. of Failure'!S$28</f>
        <v>0</v>
      </c>
      <c r="BJ96" s="176"/>
      <c r="BK96" s="6"/>
      <c r="BL96" s="58" t="s">
        <v>27</v>
      </c>
      <c r="BM96" s="242">
        <f>IFERROR($BM3*'NPgN - Average Cons. of Failure'!$Q$28,0)</f>
        <v>0</v>
      </c>
      <c r="BN96" s="242">
        <f>IFERROR($BM3*'NPgN - Average Cons. of Failure'!$Q$28,0)</f>
        <v>0</v>
      </c>
      <c r="BO96" s="242">
        <f>IFERROR($BM3*'NPgN - Average Cons. of Failure'!$Q$28,0)</f>
        <v>0</v>
      </c>
      <c r="BP96" s="242">
        <f>IFERROR($BM3*'NPgN - Average Cons. of Failure'!$Q$28,0)</f>
        <v>0</v>
      </c>
      <c r="BQ96" s="242">
        <f>IFERROR($BM3*'NPgN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NPgN'!G94</f>
        <v>0</v>
      </c>
      <c r="H97" s="52">
        <f>'[9]NAW7 - HVP - NPgN'!H94</f>
        <v>0</v>
      </c>
      <c r="I97" s="52">
        <f>'[9]NAW7 - HVP - NPgN'!I94</f>
        <v>0</v>
      </c>
      <c r="J97" s="52">
        <f>'[9]NAW7 - HVP - NPgN'!J94</f>
        <v>0</v>
      </c>
      <c r="K97" s="52">
        <f>'[9]NAW7 - HVP - NPgN'!K94</f>
        <v>0</v>
      </c>
      <c r="L97" s="59">
        <f t="shared" si="539"/>
        <v>0</v>
      </c>
      <c r="M97" s="52">
        <f>'[9]NAW7 - HVP - NPgN'!M94</f>
        <v>0</v>
      </c>
      <c r="N97" s="52">
        <f>'[9]NAW7 - HVP - NPgN'!N94</f>
        <v>0</v>
      </c>
      <c r="O97" s="52">
        <f>'[9]NAW7 - HVP - NPgN'!O94</f>
        <v>0</v>
      </c>
      <c r="P97" s="52">
        <f>'[9]NAW7 - HVP - NPgN'!P94</f>
        <v>0</v>
      </c>
      <c r="Q97" s="52">
        <f>'[9]NAW7 - HVP - NPgN'!Q94</f>
        <v>0</v>
      </c>
      <c r="R97" s="59">
        <f t="shared" si="540"/>
        <v>0</v>
      </c>
      <c r="S97" s="52">
        <f>'[9]NAW7 - HVP - NPgN'!S94</f>
        <v>0</v>
      </c>
      <c r="T97" s="52">
        <f>'[9]NAW7 - HVP - NPgN'!T94</f>
        <v>0</v>
      </c>
      <c r="U97" s="52">
        <f>'[9]NAW7 - HVP - NPgN'!U94</f>
        <v>0</v>
      </c>
      <c r="V97" s="52">
        <f>'[9]NAW7 - HVP - NPgN'!V94</f>
        <v>0</v>
      </c>
      <c r="W97" s="52">
        <f>'[9]NAW7 - HVP - NPgN'!W94</f>
        <v>0</v>
      </c>
      <c r="X97" s="59">
        <f t="shared" si="541"/>
        <v>0</v>
      </c>
      <c r="Y97" s="52">
        <f>'[9]NAW7 - HVP - NPgN'!Y94</f>
        <v>0</v>
      </c>
      <c r="Z97" s="52">
        <f>'[9]NAW7 - HVP - NPgN'!Z94</f>
        <v>0</v>
      </c>
      <c r="AA97" s="52">
        <f>'[9]NAW7 - HVP - NPgN'!AA94</f>
        <v>0</v>
      </c>
      <c r="AB97" s="52">
        <f>'[9]NAW7 - HVP - NPgN'!AB94</f>
        <v>0</v>
      </c>
      <c r="AC97" s="52">
        <f>'[9]NAW7 - HVP - NPgN'!AC94</f>
        <v>0</v>
      </c>
      <c r="AD97" s="59">
        <f t="shared" si="542"/>
        <v>0</v>
      </c>
      <c r="AE97" s="52">
        <f>'[9]NAW7 - HVP - NPgN'!AE94</f>
        <v>0</v>
      </c>
      <c r="AF97" s="52">
        <f>'[9]NAW7 - HVP - NPgN'!AF94</f>
        <v>0</v>
      </c>
      <c r="AG97" s="52">
        <f>'[9]NAW7 - HVP - NPgN'!AG94</f>
        <v>0</v>
      </c>
      <c r="AH97" s="52">
        <f>'[9]NAW7 - HVP - NPgN'!AH94</f>
        <v>0</v>
      </c>
      <c r="AI97" s="52">
        <f>'[9]NAW7 - HVP - NPgN'!AI94</f>
        <v>0</v>
      </c>
      <c r="AJ97" s="59">
        <f t="shared" si="543"/>
        <v>0</v>
      </c>
      <c r="AK97" s="52">
        <f>'[9]NAW7 - HVP - NPgN'!AK94</f>
        <v>0</v>
      </c>
      <c r="AL97" s="52">
        <f>'[9]NAW7 - HVP - NPgN'!AL94</f>
        <v>0</v>
      </c>
      <c r="AM97" s="52">
        <f>'[9]NAW7 - HVP - NPgN'!AM94</f>
        <v>0</v>
      </c>
      <c r="AN97" s="52">
        <f>'[9]NAW7 - HVP - NPgN'!AN94</f>
        <v>0</v>
      </c>
      <c r="AO97" s="52">
        <f>'[9]NAW7 - HVP - NPgN'!AO94</f>
        <v>0</v>
      </c>
      <c r="AP97" s="59">
        <f t="shared" si="544"/>
        <v>0</v>
      </c>
      <c r="BB97" s="6"/>
      <c r="BC97" s="6"/>
      <c r="BD97" s="58" t="s">
        <v>29</v>
      </c>
      <c r="BE97" s="172">
        <f>'NPgN - Probs. of Failure'!O$28</f>
        <v>0</v>
      </c>
      <c r="BF97" s="172">
        <f>'NPgN - Probs. of Failure'!P$28</f>
        <v>0</v>
      </c>
      <c r="BG97" s="172">
        <f>'NPgN - Probs. of Failure'!Q$28</f>
        <v>0</v>
      </c>
      <c r="BH97" s="172">
        <f>'NPgN - Probs. of Failure'!R$28</f>
        <v>0</v>
      </c>
      <c r="BI97" s="172">
        <f>'NPgN - Probs. of Failure'!S$28</f>
        <v>0</v>
      </c>
      <c r="BJ97" s="176"/>
      <c r="BK97" s="6"/>
      <c r="BL97" s="58" t="s">
        <v>29</v>
      </c>
      <c r="BM97" s="242">
        <f>IFERROR($BM4*'NPgN - Average Cons. of Failure'!$Q$28,0)</f>
        <v>0</v>
      </c>
      <c r="BN97" s="242">
        <f>IFERROR($BM4*'NPgN - Average Cons. of Failure'!$Q$28,0)</f>
        <v>0</v>
      </c>
      <c r="BO97" s="242">
        <f>IFERROR($BM4*'NPgN - Average Cons. of Failure'!$Q$28,0)</f>
        <v>0</v>
      </c>
      <c r="BP97" s="242">
        <f>IFERROR($BM4*'NPgN - Average Cons. of Failure'!$Q$28,0)</f>
        <v>0</v>
      </c>
      <c r="BQ97" s="242">
        <f>IFERROR($BM4*'NPgN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NPgN'!G95</f>
        <v>0</v>
      </c>
      <c r="H98" s="52">
        <f>'[9]NAW7 - HVP - NPgN'!H95</f>
        <v>0</v>
      </c>
      <c r="I98" s="52">
        <f>'[9]NAW7 - HVP - NPgN'!I95</f>
        <v>0</v>
      </c>
      <c r="J98" s="52">
        <f>'[9]NAW7 - HVP - NPgN'!J95</f>
        <v>0</v>
      </c>
      <c r="K98" s="52">
        <f>'[9]NAW7 - HVP - NPgN'!K95</f>
        <v>0</v>
      </c>
      <c r="L98" s="59">
        <f t="shared" si="539"/>
        <v>0</v>
      </c>
      <c r="M98" s="52">
        <f>'[9]NAW7 - HVP - NPgN'!M95</f>
        <v>0</v>
      </c>
      <c r="N98" s="52">
        <f>'[9]NAW7 - HVP - NPgN'!N95</f>
        <v>0</v>
      </c>
      <c r="O98" s="52">
        <f>'[9]NAW7 - HVP - NPgN'!O95</f>
        <v>0</v>
      </c>
      <c r="P98" s="52">
        <f>'[9]NAW7 - HVP - NPgN'!P95</f>
        <v>0</v>
      </c>
      <c r="Q98" s="52">
        <f>'[9]NAW7 - HVP - NPgN'!Q95</f>
        <v>0</v>
      </c>
      <c r="R98" s="59">
        <f t="shared" si="540"/>
        <v>0</v>
      </c>
      <c r="S98" s="52">
        <f>'[9]NAW7 - HVP - NPgN'!S95</f>
        <v>0</v>
      </c>
      <c r="T98" s="52">
        <f>'[9]NAW7 - HVP - NPgN'!T95</f>
        <v>0</v>
      </c>
      <c r="U98" s="52">
        <f>'[9]NAW7 - HVP - NPgN'!U95</f>
        <v>0</v>
      </c>
      <c r="V98" s="52">
        <f>'[9]NAW7 - HVP - NPgN'!V95</f>
        <v>0</v>
      </c>
      <c r="W98" s="52">
        <f>'[9]NAW7 - HVP - NPgN'!W95</f>
        <v>0</v>
      </c>
      <c r="X98" s="59">
        <f t="shared" si="541"/>
        <v>0</v>
      </c>
      <c r="Y98" s="52">
        <f>'[9]NAW7 - HVP - NPgN'!Y95</f>
        <v>0</v>
      </c>
      <c r="Z98" s="52">
        <f>'[9]NAW7 - HVP - NPgN'!Z95</f>
        <v>0</v>
      </c>
      <c r="AA98" s="52">
        <f>'[9]NAW7 - HVP - NPgN'!AA95</f>
        <v>0</v>
      </c>
      <c r="AB98" s="52">
        <f>'[9]NAW7 - HVP - NPgN'!AB95</f>
        <v>0</v>
      </c>
      <c r="AC98" s="52">
        <f>'[9]NAW7 - HVP - NPgN'!AC95</f>
        <v>0</v>
      </c>
      <c r="AD98" s="59">
        <f t="shared" si="542"/>
        <v>0</v>
      </c>
      <c r="AE98" s="52">
        <f>'[9]NAW7 - HVP - NPgN'!AE95</f>
        <v>0</v>
      </c>
      <c r="AF98" s="52">
        <f>'[9]NAW7 - HVP - NPgN'!AF95</f>
        <v>0</v>
      </c>
      <c r="AG98" s="52">
        <f>'[9]NAW7 - HVP - NPgN'!AG95</f>
        <v>0</v>
      </c>
      <c r="AH98" s="52">
        <f>'[9]NAW7 - HVP - NPgN'!AH95</f>
        <v>0</v>
      </c>
      <c r="AI98" s="52">
        <f>'[9]NAW7 - HVP - NPgN'!AI95</f>
        <v>0</v>
      </c>
      <c r="AJ98" s="59">
        <f t="shared" si="543"/>
        <v>0</v>
      </c>
      <c r="AK98" s="52">
        <f>'[9]NAW7 - HVP - NPgN'!AK95</f>
        <v>0</v>
      </c>
      <c r="AL98" s="52">
        <f>'[9]NAW7 - HVP - NPgN'!AL95</f>
        <v>0</v>
      </c>
      <c r="AM98" s="52">
        <f>'[9]NAW7 - HVP - NPgN'!AM95</f>
        <v>0</v>
      </c>
      <c r="AN98" s="52">
        <f>'[9]NAW7 - HVP - NPgN'!AN95</f>
        <v>0</v>
      </c>
      <c r="AO98" s="52">
        <f>'[9]NAW7 - HVP - NPgN'!AO95</f>
        <v>0</v>
      </c>
      <c r="AP98" s="59">
        <f t="shared" si="544"/>
        <v>0</v>
      </c>
      <c r="BB98" s="6"/>
      <c r="BC98" s="6"/>
      <c r="BD98" s="58" t="s">
        <v>30</v>
      </c>
      <c r="BE98" s="172">
        <f>'NPgN - Probs. of Failure'!O$28</f>
        <v>0</v>
      </c>
      <c r="BF98" s="172">
        <f>'NPgN - Probs. of Failure'!P$28</f>
        <v>0</v>
      </c>
      <c r="BG98" s="172">
        <f>'NPgN - Probs. of Failure'!Q$28</f>
        <v>0</v>
      </c>
      <c r="BH98" s="172">
        <f>'NPgN - Probs. of Failure'!R$28</f>
        <v>0</v>
      </c>
      <c r="BI98" s="172">
        <f>'NPgN - Probs. of Failure'!S$28</f>
        <v>0</v>
      </c>
      <c r="BJ98" s="176"/>
      <c r="BK98" s="6"/>
      <c r="BL98" s="58" t="s">
        <v>30</v>
      </c>
      <c r="BM98" s="242">
        <f>IFERROR($BM5*'NPgN - Average Cons. of Failure'!$Q$28,0)</f>
        <v>0</v>
      </c>
      <c r="BN98" s="242">
        <f>IFERROR($BM5*'NPgN - Average Cons. of Failure'!$Q$28,0)</f>
        <v>0</v>
      </c>
      <c r="BO98" s="242">
        <f>IFERROR($BM5*'NPgN - Average Cons. of Failure'!$Q$28,0)</f>
        <v>0</v>
      </c>
      <c r="BP98" s="242">
        <f>IFERROR($BM5*'NPgN - Average Cons. of Failure'!$Q$28,0)</f>
        <v>0</v>
      </c>
      <c r="BQ98" s="242">
        <f>IFERROR($BM5*'NPgN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NPgN'!G97</f>
        <v>0</v>
      </c>
      <c r="H100" s="52">
        <f>'[9]NAW7 - HVP - NPgN'!H97</f>
        <v>0</v>
      </c>
      <c r="I100" s="52">
        <f>'[9]NAW7 - HVP - NPgN'!I97</f>
        <v>0</v>
      </c>
      <c r="J100" s="52">
        <f>'[9]NAW7 - HVP - NPgN'!J97</f>
        <v>0</v>
      </c>
      <c r="K100" s="52">
        <f>'[9]NAW7 - HVP - NPgN'!K97</f>
        <v>0</v>
      </c>
      <c r="L100" s="53">
        <f>SUM(G100:K100)</f>
        <v>0</v>
      </c>
      <c r="M100" s="69">
        <f>'[9]NAW7 - HVP - NPgN'!M97</f>
        <v>0</v>
      </c>
      <c r="N100" s="69">
        <f>'[9]NAW7 - HVP - NPgN'!N97</f>
        <v>0</v>
      </c>
      <c r="O100" s="69">
        <f>'[9]NAW7 - HVP - NPgN'!O97</f>
        <v>0</v>
      </c>
      <c r="P100" s="69">
        <f>'[9]NAW7 - HVP - NPgN'!P97</f>
        <v>0</v>
      </c>
      <c r="Q100" s="69">
        <f>'[9]NAW7 - HVP - NPgN'!Q97</f>
        <v>0</v>
      </c>
      <c r="R100" s="53">
        <f>SUM(M100:Q100)</f>
        <v>0</v>
      </c>
      <c r="S100" s="52">
        <f>'[9]NAW7 - HVP - NPgN'!S97</f>
        <v>0</v>
      </c>
      <c r="T100" s="52">
        <f>'[9]NAW7 - HVP - NPgN'!T97</f>
        <v>0</v>
      </c>
      <c r="U100" s="52">
        <f>'[9]NAW7 - HVP - NPgN'!U97</f>
        <v>0</v>
      </c>
      <c r="V100" s="52">
        <f>'[9]NAW7 - HVP - NPgN'!V97</f>
        <v>0</v>
      </c>
      <c r="W100" s="52">
        <f>'[9]NAW7 - HVP - NPgN'!W97</f>
        <v>0</v>
      </c>
      <c r="X100" s="53">
        <f>SUM(S100:W100)</f>
        <v>0</v>
      </c>
      <c r="Y100" s="69">
        <f>'[9]NAW7 - HVP - NPgN'!Y97</f>
        <v>0</v>
      </c>
      <c r="Z100" s="69">
        <f>'[9]NAW7 - HVP - NPgN'!Z97</f>
        <v>0</v>
      </c>
      <c r="AA100" s="69">
        <f>'[9]NAW7 - HVP - NPgN'!AA97</f>
        <v>0</v>
      </c>
      <c r="AB100" s="69">
        <f>'[9]NAW7 - HVP - NPgN'!AB97</f>
        <v>0</v>
      </c>
      <c r="AC100" s="69">
        <f>'[9]NAW7 - HVP - NPgN'!AC97</f>
        <v>0</v>
      </c>
      <c r="AD100" s="53">
        <f>SUM(Y100:AC100)</f>
        <v>0</v>
      </c>
      <c r="AE100" s="54">
        <f>'[9]NAW7 - HVP - NPgN'!AE97</f>
        <v>0</v>
      </c>
      <c r="AF100" s="54">
        <f>'[9]NAW7 - HVP - NPgN'!AF97</f>
        <v>0</v>
      </c>
      <c r="AG100" s="54">
        <f>'[9]NAW7 - HVP - NPgN'!AG97</f>
        <v>0</v>
      </c>
      <c r="AH100" s="54">
        <f>'[9]NAW7 - HVP - NPgN'!AH97</f>
        <v>0</v>
      </c>
      <c r="AI100" s="54">
        <f>'[9]NAW7 - HVP - NPgN'!AI97</f>
        <v>0</v>
      </c>
      <c r="AJ100" s="53">
        <f>SUM(AE100:AI100)</f>
        <v>0</v>
      </c>
      <c r="AK100" s="69">
        <f>'[9]NAW7 - HVP - NPgN'!AK97</f>
        <v>0</v>
      </c>
      <c r="AL100" s="69">
        <f>'[9]NAW7 - HVP - NPgN'!AL97</f>
        <v>0</v>
      </c>
      <c r="AM100" s="69">
        <f>'[9]NAW7 - HVP - NPgN'!AM97</f>
        <v>0</v>
      </c>
      <c r="AN100" s="69">
        <f>'[9]NAW7 - HVP - NPgN'!AN97</f>
        <v>0</v>
      </c>
      <c r="AO100" s="69">
        <f>'[9]NAW7 - HVP - NPgN'!AO97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'NPgN - Probs. of Failure'!O$29</f>
        <v>0</v>
      </c>
      <c r="BF100" s="172">
        <f>'NPgN - Probs. of Failure'!P$29</f>
        <v>0</v>
      </c>
      <c r="BG100" s="172">
        <f>'NPgN - Probs. of Failure'!Q$29</f>
        <v>0</v>
      </c>
      <c r="BH100" s="172">
        <f>'NPgN - Probs. of Failure'!R$29</f>
        <v>0</v>
      </c>
      <c r="BI100" s="172">
        <f>'NPgN - Probs. of Failure'!S$29</f>
        <v>0</v>
      </c>
      <c r="BJ100" s="175"/>
      <c r="BK100" s="6"/>
      <c r="BL100" s="51" t="s">
        <v>25</v>
      </c>
      <c r="BM100" s="242">
        <f>IFERROR($BM2*'NPgN - Average Cons. of Failure'!$Q$29,0)</f>
        <v>0</v>
      </c>
      <c r="BN100" s="242">
        <f>IFERROR($BM2*'NPgN - Average Cons. of Failure'!$Q$29,0)</f>
        <v>0</v>
      </c>
      <c r="BO100" s="242">
        <f>IFERROR($BM2*'NPgN - Average Cons. of Failure'!$Q$29,0)</f>
        <v>0</v>
      </c>
      <c r="BP100" s="242">
        <f>IFERROR($BM2*'NPgN - Average Cons. of Failure'!$Q$29,0)</f>
        <v>0</v>
      </c>
      <c r="BQ100" s="242">
        <f>IFERROR($BM2*'NPgN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NPgN'!G98</f>
        <v>0</v>
      </c>
      <c r="H101" s="52">
        <f>'[9]NAW7 - HVP - NPgN'!H98</f>
        <v>0</v>
      </c>
      <c r="I101" s="52">
        <f>'[9]NAW7 - HVP - NPgN'!I98</f>
        <v>0</v>
      </c>
      <c r="J101" s="52">
        <f>'[9]NAW7 - HVP - NPgN'!J98</f>
        <v>0</v>
      </c>
      <c r="K101" s="52">
        <f>'[9]NAW7 - HVP - NPgN'!K98</f>
        <v>0</v>
      </c>
      <c r="L101" s="59">
        <f t="shared" ref="L101:L103" si="570">SUM(G101:K101)</f>
        <v>0</v>
      </c>
      <c r="M101" s="52">
        <f>'[9]NAW7 - HVP - NPgN'!M98</f>
        <v>0</v>
      </c>
      <c r="N101" s="52">
        <f>'[9]NAW7 - HVP - NPgN'!N98</f>
        <v>0</v>
      </c>
      <c r="O101" s="52">
        <f>'[9]NAW7 - HVP - NPgN'!O98</f>
        <v>0</v>
      </c>
      <c r="P101" s="52">
        <f>'[9]NAW7 - HVP - NPgN'!P98</f>
        <v>0</v>
      </c>
      <c r="Q101" s="52">
        <f>'[9]NAW7 - HVP - NPgN'!Q98</f>
        <v>0</v>
      </c>
      <c r="R101" s="59">
        <f t="shared" ref="R101:R103" si="571">SUM(M101:Q101)</f>
        <v>0</v>
      </c>
      <c r="S101" s="52">
        <f>'[9]NAW7 - HVP - NPgN'!S98</f>
        <v>0</v>
      </c>
      <c r="T101" s="52">
        <f>'[9]NAW7 - HVP - NPgN'!T98</f>
        <v>0</v>
      </c>
      <c r="U101" s="52">
        <f>'[9]NAW7 - HVP - NPgN'!U98</f>
        <v>0</v>
      </c>
      <c r="V101" s="52">
        <f>'[9]NAW7 - HVP - NPgN'!V98</f>
        <v>0</v>
      </c>
      <c r="W101" s="52">
        <f>'[9]NAW7 - HVP - NPgN'!W98</f>
        <v>0</v>
      </c>
      <c r="X101" s="59">
        <f t="shared" ref="X101:X103" si="572">SUM(S101:W101)</f>
        <v>0</v>
      </c>
      <c r="Y101" s="52">
        <f>'[9]NAW7 - HVP - NPgN'!Y98</f>
        <v>0</v>
      </c>
      <c r="Z101" s="52">
        <f>'[9]NAW7 - HVP - NPgN'!Z98</f>
        <v>0</v>
      </c>
      <c r="AA101" s="52">
        <f>'[9]NAW7 - HVP - NPgN'!AA98</f>
        <v>0</v>
      </c>
      <c r="AB101" s="52">
        <f>'[9]NAW7 - HVP - NPgN'!AB98</f>
        <v>0</v>
      </c>
      <c r="AC101" s="52">
        <f>'[9]NAW7 - HVP - NPgN'!AC98</f>
        <v>0</v>
      </c>
      <c r="AD101" s="59">
        <f t="shared" ref="AD101:AD103" si="573">SUM(Y101:AC101)</f>
        <v>0</v>
      </c>
      <c r="AE101" s="52">
        <f>'[9]NAW7 - HVP - NPgN'!AE98</f>
        <v>0</v>
      </c>
      <c r="AF101" s="52">
        <f>'[9]NAW7 - HVP - NPgN'!AF98</f>
        <v>0</v>
      </c>
      <c r="AG101" s="52">
        <f>'[9]NAW7 - HVP - NPgN'!AG98</f>
        <v>0</v>
      </c>
      <c r="AH101" s="52">
        <f>'[9]NAW7 - HVP - NPgN'!AH98</f>
        <v>0</v>
      </c>
      <c r="AI101" s="52">
        <f>'[9]NAW7 - HVP - NPgN'!AI98</f>
        <v>0</v>
      </c>
      <c r="AJ101" s="59">
        <f t="shared" ref="AJ101:AJ103" si="574">SUM(AE101:AI101)</f>
        <v>0</v>
      </c>
      <c r="AK101" s="52">
        <f>'[9]NAW7 - HVP - NPgN'!AK98</f>
        <v>0</v>
      </c>
      <c r="AL101" s="52">
        <f>'[9]NAW7 - HVP - NPgN'!AL98</f>
        <v>0</v>
      </c>
      <c r="AM101" s="52">
        <f>'[9]NAW7 - HVP - NPgN'!AM98</f>
        <v>0</v>
      </c>
      <c r="AN101" s="52">
        <f>'[9]NAW7 - HVP - NPgN'!AN98</f>
        <v>0</v>
      </c>
      <c r="AO101" s="52">
        <f>'[9]NAW7 - HVP - NPgN'!AO98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'NPgN - Probs. of Failure'!O$29</f>
        <v>0</v>
      </c>
      <c r="BF101" s="172">
        <f>'NPgN - Probs. of Failure'!P$29</f>
        <v>0</v>
      </c>
      <c r="BG101" s="172">
        <f>'NPgN - Probs. of Failure'!Q$29</f>
        <v>0</v>
      </c>
      <c r="BH101" s="172">
        <f>'NPgN - Probs. of Failure'!R$29</f>
        <v>0</v>
      </c>
      <c r="BI101" s="172">
        <f>'NPgN - Probs. of Failure'!S$29</f>
        <v>0</v>
      </c>
      <c r="BJ101" s="176"/>
      <c r="BK101" s="6"/>
      <c r="BL101" s="58" t="s">
        <v>27</v>
      </c>
      <c r="BM101" s="242">
        <f>IFERROR($BM3*'NPgN - Average Cons. of Failure'!$Q$29,0)</f>
        <v>0</v>
      </c>
      <c r="BN101" s="242">
        <f>IFERROR($BM3*'NPgN - Average Cons. of Failure'!$Q$29,0)</f>
        <v>0</v>
      </c>
      <c r="BO101" s="242">
        <f>IFERROR($BM3*'NPgN - Average Cons. of Failure'!$Q$29,0)</f>
        <v>0</v>
      </c>
      <c r="BP101" s="242">
        <f>IFERROR($BM3*'NPgN - Average Cons. of Failure'!$Q$29,0)</f>
        <v>0</v>
      </c>
      <c r="BQ101" s="242">
        <f>IFERROR($BM3*'NPgN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NPgN'!G99</f>
        <v>0</v>
      </c>
      <c r="H102" s="52">
        <f>'[9]NAW7 - HVP - NPgN'!H99</f>
        <v>0</v>
      </c>
      <c r="I102" s="52">
        <f>'[9]NAW7 - HVP - NPgN'!I99</f>
        <v>0</v>
      </c>
      <c r="J102" s="52">
        <f>'[9]NAW7 - HVP - NPgN'!J99</f>
        <v>0</v>
      </c>
      <c r="K102" s="52">
        <f>'[9]NAW7 - HVP - NPgN'!K99</f>
        <v>0</v>
      </c>
      <c r="L102" s="59">
        <f t="shared" si="570"/>
        <v>0</v>
      </c>
      <c r="M102" s="52">
        <f>'[9]NAW7 - HVP - NPgN'!M99</f>
        <v>0</v>
      </c>
      <c r="N102" s="52">
        <f>'[9]NAW7 - HVP - NPgN'!N99</f>
        <v>0</v>
      </c>
      <c r="O102" s="52">
        <f>'[9]NAW7 - HVP - NPgN'!O99</f>
        <v>0</v>
      </c>
      <c r="P102" s="52">
        <f>'[9]NAW7 - HVP - NPgN'!P99</f>
        <v>0</v>
      </c>
      <c r="Q102" s="52">
        <f>'[9]NAW7 - HVP - NPgN'!Q99</f>
        <v>0</v>
      </c>
      <c r="R102" s="59">
        <f t="shared" si="571"/>
        <v>0</v>
      </c>
      <c r="S102" s="52">
        <f>'[9]NAW7 - HVP - NPgN'!S99</f>
        <v>0</v>
      </c>
      <c r="T102" s="52">
        <f>'[9]NAW7 - HVP - NPgN'!T99</f>
        <v>0</v>
      </c>
      <c r="U102" s="52">
        <f>'[9]NAW7 - HVP - NPgN'!U99</f>
        <v>0</v>
      </c>
      <c r="V102" s="52">
        <f>'[9]NAW7 - HVP - NPgN'!V99</f>
        <v>0</v>
      </c>
      <c r="W102" s="52">
        <f>'[9]NAW7 - HVP - NPgN'!W99</f>
        <v>0</v>
      </c>
      <c r="X102" s="59">
        <f t="shared" si="572"/>
        <v>0</v>
      </c>
      <c r="Y102" s="52">
        <f>'[9]NAW7 - HVP - NPgN'!Y99</f>
        <v>0</v>
      </c>
      <c r="Z102" s="52">
        <f>'[9]NAW7 - HVP - NPgN'!Z99</f>
        <v>0</v>
      </c>
      <c r="AA102" s="52">
        <f>'[9]NAW7 - HVP - NPgN'!AA99</f>
        <v>0</v>
      </c>
      <c r="AB102" s="52">
        <f>'[9]NAW7 - HVP - NPgN'!AB99</f>
        <v>0</v>
      </c>
      <c r="AC102" s="52">
        <f>'[9]NAW7 - HVP - NPgN'!AC99</f>
        <v>0</v>
      </c>
      <c r="AD102" s="59">
        <f t="shared" si="573"/>
        <v>0</v>
      </c>
      <c r="AE102" s="52">
        <f>'[9]NAW7 - HVP - NPgN'!AE99</f>
        <v>0</v>
      </c>
      <c r="AF102" s="52">
        <f>'[9]NAW7 - HVP - NPgN'!AF99</f>
        <v>0</v>
      </c>
      <c r="AG102" s="52">
        <f>'[9]NAW7 - HVP - NPgN'!AG99</f>
        <v>0</v>
      </c>
      <c r="AH102" s="52">
        <f>'[9]NAW7 - HVP - NPgN'!AH99</f>
        <v>0</v>
      </c>
      <c r="AI102" s="52">
        <f>'[9]NAW7 - HVP - NPgN'!AI99</f>
        <v>0</v>
      </c>
      <c r="AJ102" s="59">
        <f t="shared" si="574"/>
        <v>0</v>
      </c>
      <c r="AK102" s="52">
        <f>'[9]NAW7 - HVP - NPgN'!AK99</f>
        <v>0</v>
      </c>
      <c r="AL102" s="52">
        <f>'[9]NAW7 - HVP - NPgN'!AL99</f>
        <v>0</v>
      </c>
      <c r="AM102" s="52">
        <f>'[9]NAW7 - HVP - NPgN'!AM99</f>
        <v>0</v>
      </c>
      <c r="AN102" s="52">
        <f>'[9]NAW7 - HVP - NPgN'!AN99</f>
        <v>0</v>
      </c>
      <c r="AO102" s="52">
        <f>'[9]NAW7 - HVP - NPgN'!AO99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'NPgN - Probs. of Failure'!O$29</f>
        <v>0</v>
      </c>
      <c r="BF102" s="172">
        <f>'NPgN - Probs. of Failure'!P$29</f>
        <v>0</v>
      </c>
      <c r="BG102" s="172">
        <f>'NPgN - Probs. of Failure'!Q$29</f>
        <v>0</v>
      </c>
      <c r="BH102" s="172">
        <f>'NPgN - Probs. of Failure'!R$29</f>
        <v>0</v>
      </c>
      <c r="BI102" s="172">
        <f>'NPgN - Probs. of Failure'!S$29</f>
        <v>0</v>
      </c>
      <c r="BJ102" s="176"/>
      <c r="BK102" s="6"/>
      <c r="BL102" s="58" t="s">
        <v>29</v>
      </c>
      <c r="BM102" s="242">
        <f>IFERROR($BM4*'NPgN - Average Cons. of Failure'!$Q$29,0)</f>
        <v>0</v>
      </c>
      <c r="BN102" s="242">
        <f>IFERROR($BM4*'NPgN - Average Cons. of Failure'!$Q$29,0)</f>
        <v>0</v>
      </c>
      <c r="BO102" s="242">
        <f>IFERROR($BM4*'NPgN - Average Cons. of Failure'!$Q$29,0)</f>
        <v>0</v>
      </c>
      <c r="BP102" s="242">
        <f>IFERROR($BM4*'NPgN - Average Cons. of Failure'!$Q$29,0)</f>
        <v>0</v>
      </c>
      <c r="BQ102" s="242">
        <f>IFERROR($BM4*'NPgN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NPgN'!G100</f>
        <v>0</v>
      </c>
      <c r="H103" s="52">
        <f>'[9]NAW7 - HVP - NPgN'!H100</f>
        <v>0</v>
      </c>
      <c r="I103" s="52">
        <f>'[9]NAW7 - HVP - NPgN'!I100</f>
        <v>0</v>
      </c>
      <c r="J103" s="52">
        <f>'[9]NAW7 - HVP - NPgN'!J100</f>
        <v>0</v>
      </c>
      <c r="K103" s="52">
        <f>'[9]NAW7 - HVP - NPgN'!K100</f>
        <v>0</v>
      </c>
      <c r="L103" s="59">
        <f t="shared" si="570"/>
        <v>0</v>
      </c>
      <c r="M103" s="52">
        <f>'[9]NAW7 - HVP - NPgN'!M100</f>
        <v>0</v>
      </c>
      <c r="N103" s="52">
        <f>'[9]NAW7 - HVP - NPgN'!N100</f>
        <v>0</v>
      </c>
      <c r="O103" s="52">
        <f>'[9]NAW7 - HVP - NPgN'!O100</f>
        <v>0</v>
      </c>
      <c r="P103" s="52">
        <f>'[9]NAW7 - HVP - NPgN'!P100</f>
        <v>0</v>
      </c>
      <c r="Q103" s="52">
        <f>'[9]NAW7 - HVP - NPgN'!Q100</f>
        <v>0</v>
      </c>
      <c r="R103" s="59">
        <f t="shared" si="571"/>
        <v>0</v>
      </c>
      <c r="S103" s="52">
        <f>'[9]NAW7 - HVP - NPgN'!S100</f>
        <v>0</v>
      </c>
      <c r="T103" s="52">
        <f>'[9]NAW7 - HVP - NPgN'!T100</f>
        <v>0</v>
      </c>
      <c r="U103" s="52">
        <f>'[9]NAW7 - HVP - NPgN'!U100</f>
        <v>0</v>
      </c>
      <c r="V103" s="52">
        <f>'[9]NAW7 - HVP - NPgN'!V100</f>
        <v>0</v>
      </c>
      <c r="W103" s="52">
        <f>'[9]NAW7 - HVP - NPgN'!W100</f>
        <v>0</v>
      </c>
      <c r="X103" s="59">
        <f t="shared" si="572"/>
        <v>0</v>
      </c>
      <c r="Y103" s="52">
        <f>'[9]NAW7 - HVP - NPgN'!Y100</f>
        <v>0</v>
      </c>
      <c r="Z103" s="52">
        <f>'[9]NAW7 - HVP - NPgN'!Z100</f>
        <v>0</v>
      </c>
      <c r="AA103" s="52">
        <f>'[9]NAW7 - HVP - NPgN'!AA100</f>
        <v>0</v>
      </c>
      <c r="AB103" s="52">
        <f>'[9]NAW7 - HVP - NPgN'!AB100</f>
        <v>0</v>
      </c>
      <c r="AC103" s="52">
        <f>'[9]NAW7 - HVP - NPgN'!AC100</f>
        <v>0</v>
      </c>
      <c r="AD103" s="59">
        <f t="shared" si="573"/>
        <v>0</v>
      </c>
      <c r="AE103" s="52">
        <f>'[9]NAW7 - HVP - NPgN'!AE100</f>
        <v>0</v>
      </c>
      <c r="AF103" s="52">
        <f>'[9]NAW7 - HVP - NPgN'!AF100</f>
        <v>0</v>
      </c>
      <c r="AG103" s="52">
        <f>'[9]NAW7 - HVP - NPgN'!AG100</f>
        <v>0</v>
      </c>
      <c r="AH103" s="52">
        <f>'[9]NAW7 - HVP - NPgN'!AH100</f>
        <v>0</v>
      </c>
      <c r="AI103" s="52">
        <f>'[9]NAW7 - HVP - NPgN'!AI100</f>
        <v>0</v>
      </c>
      <c r="AJ103" s="59">
        <f t="shared" si="574"/>
        <v>0</v>
      </c>
      <c r="AK103" s="52">
        <f>'[9]NAW7 - HVP - NPgN'!AK100</f>
        <v>0</v>
      </c>
      <c r="AL103" s="52">
        <f>'[9]NAW7 - HVP - NPgN'!AL100</f>
        <v>0</v>
      </c>
      <c r="AM103" s="52">
        <f>'[9]NAW7 - HVP - NPgN'!AM100</f>
        <v>0</v>
      </c>
      <c r="AN103" s="52">
        <f>'[9]NAW7 - HVP - NPgN'!AN100</f>
        <v>0</v>
      </c>
      <c r="AO103" s="52">
        <f>'[9]NAW7 - HVP - NPgN'!AO100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'NPgN - Probs. of Failure'!O$29</f>
        <v>0</v>
      </c>
      <c r="BF103" s="172">
        <f>'NPgN - Probs. of Failure'!P$29</f>
        <v>0</v>
      </c>
      <c r="BG103" s="172">
        <f>'NPgN - Probs. of Failure'!Q$29</f>
        <v>0</v>
      </c>
      <c r="BH103" s="172">
        <f>'NPgN - Probs. of Failure'!R$29</f>
        <v>0</v>
      </c>
      <c r="BI103" s="172">
        <f>'NPgN - Probs. of Failure'!S$29</f>
        <v>0</v>
      </c>
      <c r="BJ103" s="176"/>
      <c r="BK103" s="6"/>
      <c r="BL103" s="58" t="s">
        <v>30</v>
      </c>
      <c r="BM103" s="242">
        <f>IFERROR($BM5*'NPgN - Average Cons. of Failure'!$Q$29,0)</f>
        <v>0</v>
      </c>
      <c r="BN103" s="242">
        <f>IFERROR($BM5*'NPgN - Average Cons. of Failure'!$Q$29,0)</f>
        <v>0</v>
      </c>
      <c r="BO103" s="242">
        <f>IFERROR($BM5*'NPgN - Average Cons. of Failure'!$Q$29,0)</f>
        <v>0</v>
      </c>
      <c r="BP103" s="242">
        <f>IFERROR($BM5*'NPgN - Average Cons. of Failure'!$Q$29,0)</f>
        <v>0</v>
      </c>
      <c r="BQ103" s="242">
        <f>IFERROR($BM5*'NPgN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175382.63931906316</v>
      </c>
      <c r="CD105" s="198">
        <f t="shared" ref="CD105:CG105" si="593">SUM(CD104,CD99,CD94,CD89,CD84,CD79,CD74,CD69,CD64,CD59)</f>
        <v>581305.56641501188</v>
      </c>
      <c r="CE105" s="198">
        <f t="shared" si="593"/>
        <v>559136.2653989672</v>
      </c>
      <c r="CF105" s="198">
        <f t="shared" si="593"/>
        <v>551528.60679157311</v>
      </c>
      <c r="CG105" s="198">
        <f t="shared" si="593"/>
        <v>728259.37791777204</v>
      </c>
      <c r="CH105" s="198">
        <f t="shared" si="483"/>
        <v>2595612.4558423874</v>
      </c>
      <c r="CI105" s="68"/>
      <c r="CJ105" s="68"/>
      <c r="CK105" s="198">
        <f>SUM(CK104,CK99,CK94,CK89,CK84,CK79,CK74,CK69,CK64,CK59)</f>
        <v>184805.4624160353</v>
      </c>
      <c r="CL105" s="198">
        <f t="shared" ref="CL105:CO105" si="594">SUM(CL104,CL99,CL94,CL89,CL84,CL79,CL74,CL69,CL64,CL59)</f>
        <v>571590.34042572591</v>
      </c>
      <c r="CM105" s="198">
        <f t="shared" si="594"/>
        <v>446235.1459329077</v>
      </c>
      <c r="CN105" s="198">
        <f t="shared" si="594"/>
        <v>418532.10621739551</v>
      </c>
      <c r="CO105" s="198">
        <f t="shared" si="594"/>
        <v>315374.08258292236</v>
      </c>
      <c r="CP105" s="198">
        <f t="shared" si="419"/>
        <v>1936537.1375749868</v>
      </c>
      <c r="CS105" s="198">
        <f>SUM(CS104,CS99,CS94,CS89,CS84,CS79,CS74,CS69,CS64,CS59)</f>
        <v>165313.1682557209</v>
      </c>
      <c r="CT105" s="198">
        <f t="shared" ref="CT105:CW105" si="595">SUM(CT104,CT99,CT94,CT89,CT84,CT79,CT74,CT69,CT64,CT59)</f>
        <v>461868.35053313087</v>
      </c>
      <c r="CU105" s="198">
        <f t="shared" si="595"/>
        <v>752265.75482936378</v>
      </c>
      <c r="CV105" s="198">
        <f t="shared" si="595"/>
        <v>665127.90309293242</v>
      </c>
      <c r="CW105" s="198">
        <f t="shared" si="595"/>
        <v>932181.51367885794</v>
      </c>
      <c r="CX105" s="198">
        <f t="shared" si="420"/>
        <v>2976756.6903900062</v>
      </c>
      <c r="DA105" s="198">
        <f>SUM(DA104,DA99,DA94,DA89,DA84,DA79,DA74,DA69,DA64,DA59)</f>
        <v>165313.1682557209</v>
      </c>
      <c r="DB105" s="198">
        <f t="shared" ref="DB105:DE105" si="596">SUM(DB104,DB99,DB94,DB89,DB84,DB79,DB74,DB69,DB64,DB59)</f>
        <v>461868.35053313087</v>
      </c>
      <c r="DC105" s="198">
        <f t="shared" si="596"/>
        <v>752265.75482936378</v>
      </c>
      <c r="DD105" s="198">
        <f t="shared" si="596"/>
        <v>665127.90309293242</v>
      </c>
      <c r="DE105" s="198">
        <f t="shared" si="596"/>
        <v>932181.51367885794</v>
      </c>
      <c r="DF105" s="198">
        <f t="shared" si="421"/>
        <v>2976756.6903900062</v>
      </c>
      <c r="DI105" s="198">
        <f>SUM(DI104,DI99,DI94,DI89,DI84,DI79,DI74,DI69,DI64,DI59)</f>
        <v>147893.20386679369</v>
      </c>
      <c r="DJ105" s="198">
        <f t="shared" ref="DJ105:DM105" si="597">SUM(DJ104,DJ99,DJ94,DJ89,DJ84,DJ79,DJ74,DJ69,DJ64,DJ59)</f>
        <v>435991.77297160449</v>
      </c>
      <c r="DK105" s="198">
        <f t="shared" si="597"/>
        <v>827790.34485514415</v>
      </c>
      <c r="DL105" s="198">
        <f t="shared" si="597"/>
        <v>766675.75772161351</v>
      </c>
      <c r="DM105" s="198">
        <f t="shared" si="597"/>
        <v>1656810.4036542289</v>
      </c>
      <c r="DN105" s="198">
        <f t="shared" si="423"/>
        <v>3835161.4830693849</v>
      </c>
      <c r="DQ105" s="198">
        <f>SUM(DQ104,DQ99,DQ94,DQ89,DQ84,DQ79,DQ74,DQ69,DQ64,DQ59)</f>
        <v>147893.20386679369</v>
      </c>
      <c r="DR105" s="198">
        <f t="shared" ref="DR105:DU105" si="598">SUM(DR104,DR99,DR94,DR89,DR84,DR79,DR74,DR69,DR64,DR59)</f>
        <v>435991.77297160449</v>
      </c>
      <c r="DS105" s="198">
        <f t="shared" si="598"/>
        <v>827790.34485514415</v>
      </c>
      <c r="DT105" s="198">
        <f t="shared" si="598"/>
        <v>766675.75772161351</v>
      </c>
      <c r="DU105" s="198">
        <f t="shared" si="598"/>
        <v>1656810.4036542289</v>
      </c>
      <c r="DV105" s="198">
        <f t="shared" si="422"/>
        <v>3835161.4830693849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267</v>
      </c>
      <c r="E107" s="50">
        <f>D107+SUM(AE107:AI107)</f>
        <v>267</v>
      </c>
      <c r="F107" s="51" t="s">
        <v>25</v>
      </c>
      <c r="G107" s="52">
        <f>'[9]NAW7 - HVP - NPgN'!G104</f>
        <v>134</v>
      </c>
      <c r="H107" s="52">
        <f>'[9]NAW7 - HVP - NPgN'!H104</f>
        <v>87</v>
      </c>
      <c r="I107" s="52">
        <f>'[9]NAW7 - HVP - NPgN'!I104</f>
        <v>42</v>
      </c>
      <c r="J107" s="52">
        <f>'[9]NAW7 - HVP - NPgN'!J104</f>
        <v>4</v>
      </c>
      <c r="K107" s="52">
        <f>'[9]NAW7 - HVP - NPgN'!K104</f>
        <v>0</v>
      </c>
      <c r="L107" s="80">
        <f>SUM(G107:K107)</f>
        <v>267</v>
      </c>
      <c r="M107" s="52">
        <f>'[9]NAW7 - HVP - NPgN'!M104</f>
        <v>126</v>
      </c>
      <c r="N107" s="52">
        <f>'[9]NAW7 - HVP - NPgN'!N104</f>
        <v>87</v>
      </c>
      <c r="O107" s="52">
        <f>'[9]NAW7 - HVP - NPgN'!O104</f>
        <v>50</v>
      </c>
      <c r="P107" s="52">
        <f>'[9]NAW7 - HVP - NPgN'!P104</f>
        <v>4</v>
      </c>
      <c r="Q107" s="52">
        <f>'[9]NAW7 - HVP - NPgN'!Q104</f>
        <v>0</v>
      </c>
      <c r="R107" s="53">
        <f>SUM(M107:Q107)</f>
        <v>267</v>
      </c>
      <c r="S107" s="52">
        <f>'[9]NAW7 - HVP - NPgN'!S104</f>
        <v>0</v>
      </c>
      <c r="T107" s="52">
        <f>'[9]NAW7 - HVP - NPgN'!T104</f>
        <v>0</v>
      </c>
      <c r="U107" s="52">
        <f>'[9]NAW7 - HVP - NPgN'!U104</f>
        <v>0</v>
      </c>
      <c r="V107" s="52">
        <f>'[9]NAW7 - HVP - NPgN'!V104</f>
        <v>0</v>
      </c>
      <c r="W107" s="52">
        <f>'[9]NAW7 - HVP - NPgN'!W104</f>
        <v>0</v>
      </c>
      <c r="X107" s="53">
        <f>SUM(S107:W107)</f>
        <v>0</v>
      </c>
      <c r="Y107" s="54">
        <f>'[9]NAW7 - HVP - NPgN'!Y104</f>
        <v>119</v>
      </c>
      <c r="Z107" s="54">
        <f>'[9]NAW7 - HVP - NPgN'!Z104</f>
        <v>62</v>
      </c>
      <c r="AA107" s="54">
        <f>'[9]NAW7 - HVP - NPgN'!AA104</f>
        <v>43</v>
      </c>
      <c r="AB107" s="54">
        <f>'[9]NAW7 - HVP - NPgN'!AB104</f>
        <v>42</v>
      </c>
      <c r="AC107" s="54">
        <f>'[9]NAW7 - HVP - NPgN'!AC104</f>
        <v>1</v>
      </c>
      <c r="AD107" s="53">
        <f>SUM(Y107:AC107)</f>
        <v>267</v>
      </c>
      <c r="AE107" s="54">
        <f>'[9]NAW7 - HVP - NPgN'!AE104</f>
        <v>0</v>
      </c>
      <c r="AF107" s="54">
        <f>'[9]NAW7 - HVP - NPgN'!AF104</f>
        <v>0</v>
      </c>
      <c r="AG107" s="54">
        <f>'[9]NAW7 - HVP - NPgN'!AG104</f>
        <v>0</v>
      </c>
      <c r="AH107" s="54">
        <f>'[9]NAW7 - HVP - NPgN'!AH104</f>
        <v>0</v>
      </c>
      <c r="AI107" s="54">
        <f>'[9]NAW7 - HVP - NPgN'!AI104</f>
        <v>0</v>
      </c>
      <c r="AJ107" s="53">
        <f>SUM(AE107:AI107)</f>
        <v>0</v>
      </c>
      <c r="AK107" s="54">
        <f>'[9]NAW7 - HVP - NPgN'!AK104</f>
        <v>113</v>
      </c>
      <c r="AL107" s="54">
        <f>'[9]NAW7 - HVP - NPgN'!AL104</f>
        <v>46</v>
      </c>
      <c r="AM107" s="54">
        <f>'[9]NAW7 - HVP - NPgN'!AM104</f>
        <v>64</v>
      </c>
      <c r="AN107" s="54">
        <f>'[9]NAW7 - HVP - NPgN'!AN104</f>
        <v>40</v>
      </c>
      <c r="AO107" s="54">
        <f>'[9]NAW7 - HVP - NPgN'!AO104</f>
        <v>4</v>
      </c>
      <c r="AP107" s="53">
        <f>SUM(AK107:AO107)</f>
        <v>267</v>
      </c>
      <c r="BB107" s="6"/>
      <c r="BC107" s="6"/>
      <c r="BD107" s="51" t="s">
        <v>25</v>
      </c>
      <c r="BE107" s="172">
        <f>'NPgN - Probs. of Failure'!O$32</f>
        <v>0</v>
      </c>
      <c r="BF107" s="172">
        <f>'NPgN - Probs. of Failure'!P$32</f>
        <v>0</v>
      </c>
      <c r="BG107" s="172">
        <f>'NPgN - Probs. of Failure'!Q$32</f>
        <v>0</v>
      </c>
      <c r="BH107" s="172">
        <f>'NPgN - Probs. of Failure'!R$32</f>
        <v>0</v>
      </c>
      <c r="BI107" s="172">
        <f>'NPgN - Probs. of Failure'!S$32</f>
        <v>0</v>
      </c>
      <c r="BJ107" s="175"/>
      <c r="BK107" s="6"/>
      <c r="BL107" s="51" t="s">
        <v>25</v>
      </c>
      <c r="BM107" s="194">
        <f>$BM2*'NPgN - Average Cons. of Failure'!$Q$32</f>
        <v>128048.49154326311</v>
      </c>
      <c r="BN107" s="194">
        <f>$BM2*'NPgN - Average Cons. of Failure'!$Q$32</f>
        <v>128048.49154326311</v>
      </c>
      <c r="BO107" s="194">
        <f>$BM2*'NPgN - Average Cons. of Failure'!$Q$32</f>
        <v>128048.49154326311</v>
      </c>
      <c r="BP107" s="194">
        <f>$BM2*'NPgN - Average Cons. of Failure'!$Q$32</f>
        <v>128048.49154326311</v>
      </c>
      <c r="BQ107" s="194">
        <f>$BM2*'NPgN - Average Cons. of Failure'!$Q$32</f>
        <v>128048.49154326311</v>
      </c>
      <c r="BR107" s="175"/>
      <c r="BS107" s="6"/>
      <c r="BT107" s="51" t="s">
        <v>25</v>
      </c>
      <c r="BU107" s="24">
        <f t="shared" si="418"/>
        <v>0</v>
      </c>
      <c r="BV107" s="24">
        <f t="shared" si="418"/>
        <v>0</v>
      </c>
      <c r="BW107" s="24">
        <f t="shared" si="418"/>
        <v>0</v>
      </c>
      <c r="BX107" s="24">
        <f t="shared" si="418"/>
        <v>0</v>
      </c>
      <c r="BY107" s="24">
        <f t="shared" si="418"/>
        <v>0</v>
      </c>
      <c r="BZ107" s="6"/>
      <c r="CA107" s="6"/>
      <c r="CB107" s="51" t="s">
        <v>25</v>
      </c>
      <c r="CC107" s="195">
        <f>IF(BU107="","",M107*BU107)</f>
        <v>0</v>
      </c>
      <c r="CD107" s="195">
        <f t="shared" ref="CD107:CG110" si="599">IF(BV107="","",N107*BV107)</f>
        <v>0</v>
      </c>
      <c r="CE107" s="195">
        <f t="shared" si="599"/>
        <v>0</v>
      </c>
      <c r="CF107" s="195">
        <f t="shared" si="599"/>
        <v>0</v>
      </c>
      <c r="CG107" s="195">
        <f t="shared" si="599"/>
        <v>0</v>
      </c>
      <c r="CH107" s="198">
        <f t="shared" si="483"/>
        <v>0</v>
      </c>
      <c r="CI107" s="68"/>
      <c r="CJ107" s="68"/>
      <c r="CK107" s="195">
        <f t="shared" ref="CK107:CO110" si="600">IF(BU107="","",G107*BU107)</f>
        <v>0</v>
      </c>
      <c r="CL107" s="195">
        <f t="shared" si="600"/>
        <v>0</v>
      </c>
      <c r="CM107" s="195">
        <f t="shared" si="600"/>
        <v>0</v>
      </c>
      <c r="CN107" s="195">
        <f t="shared" si="600"/>
        <v>0</v>
      </c>
      <c r="CO107" s="195">
        <f t="shared" si="600"/>
        <v>0</v>
      </c>
      <c r="CP107" s="198">
        <f t="shared" si="419"/>
        <v>0</v>
      </c>
      <c r="CS107" s="195">
        <f>IF(BU107="","",Y107*BU107)</f>
        <v>0</v>
      </c>
      <c r="CT107" s="195">
        <f t="shared" ref="CT107:CW110" si="601">IF(BV107="","",Z107*BV107)</f>
        <v>0</v>
      </c>
      <c r="CU107" s="195">
        <f t="shared" si="601"/>
        <v>0</v>
      </c>
      <c r="CV107" s="195">
        <f t="shared" si="601"/>
        <v>0</v>
      </c>
      <c r="CW107" s="195">
        <f t="shared" si="601"/>
        <v>0</v>
      </c>
      <c r="CX107" s="198">
        <f t="shared" si="420"/>
        <v>0</v>
      </c>
      <c r="DA107" s="195">
        <f>IF(BU107="","",(S107+Y107)*BU107)</f>
        <v>0</v>
      </c>
      <c r="DB107" s="195">
        <f t="shared" ref="DB107:DE110" si="602">IF(BV107="","",(T107+Z107)*BV107)</f>
        <v>0</v>
      </c>
      <c r="DC107" s="195">
        <f t="shared" si="602"/>
        <v>0</v>
      </c>
      <c r="DD107" s="195">
        <f t="shared" si="602"/>
        <v>0</v>
      </c>
      <c r="DE107" s="195">
        <f t="shared" si="602"/>
        <v>0</v>
      </c>
      <c r="DF107" s="198">
        <f t="shared" si="421"/>
        <v>0</v>
      </c>
      <c r="DI107" s="195">
        <f>IF(BU107="","",AK107*BU107)</f>
        <v>0</v>
      </c>
      <c r="DJ107" s="195">
        <f t="shared" ref="DJ107:DM110" si="603">IF(BV107="","",AL107*BV107)</f>
        <v>0</v>
      </c>
      <c r="DK107" s="195">
        <f t="shared" si="603"/>
        <v>0</v>
      </c>
      <c r="DL107" s="195">
        <f t="shared" si="603"/>
        <v>0</v>
      </c>
      <c r="DM107" s="195">
        <f t="shared" si="603"/>
        <v>0</v>
      </c>
      <c r="DN107" s="198">
        <f t="shared" si="423"/>
        <v>0</v>
      </c>
      <c r="DQ107" s="195">
        <f>IF(BU107="","",(AE107+AK107)*BU107)</f>
        <v>0</v>
      </c>
      <c r="DR107" s="195">
        <f t="shared" ref="DR107:DU110" si="604">IF(BV107="","",(AF107+AL107)*BV107)</f>
        <v>0</v>
      </c>
      <c r="DS107" s="195">
        <f t="shared" si="604"/>
        <v>0</v>
      </c>
      <c r="DT107" s="195">
        <f t="shared" si="604"/>
        <v>0</v>
      </c>
      <c r="DU107" s="195">
        <f t="shared" si="604"/>
        <v>0</v>
      </c>
      <c r="DV107" s="198">
        <f t="shared" si="422"/>
        <v>0</v>
      </c>
    </row>
    <row r="108" spans="1:126" ht="25.5" customHeight="1">
      <c r="A108" s="19"/>
      <c r="B108" s="55"/>
      <c r="C108" s="55"/>
      <c r="D108" s="56">
        <f t="shared" ref="D108:D110" si="605">L108</f>
        <v>239</v>
      </c>
      <c r="E108" s="57">
        <f t="shared" ref="E108:E110" si="606">D108+SUM(AE108:AI108)</f>
        <v>239</v>
      </c>
      <c r="F108" s="58" t="s">
        <v>27</v>
      </c>
      <c r="G108" s="52">
        <f>'[9]NAW7 - HVP - NPgN'!G105</f>
        <v>79</v>
      </c>
      <c r="H108" s="52">
        <f>'[9]NAW7 - HVP - NPgN'!H105</f>
        <v>57</v>
      </c>
      <c r="I108" s="52">
        <f>'[9]NAW7 - HVP - NPgN'!I105</f>
        <v>72</v>
      </c>
      <c r="J108" s="52">
        <f>'[9]NAW7 - HVP - NPgN'!J105</f>
        <v>23</v>
      </c>
      <c r="K108" s="52">
        <f>'[9]NAW7 - HVP - NPgN'!K105</f>
        <v>8</v>
      </c>
      <c r="L108" s="59">
        <f t="shared" ref="L108:L110" si="607">SUM(G108:K108)</f>
        <v>239</v>
      </c>
      <c r="M108" s="52">
        <f>'[9]NAW7 - HVP - NPgN'!M105</f>
        <v>45</v>
      </c>
      <c r="N108" s="52">
        <f>'[9]NAW7 - HVP - NPgN'!N105</f>
        <v>57</v>
      </c>
      <c r="O108" s="52">
        <f>'[9]NAW7 - HVP - NPgN'!O105</f>
        <v>81</v>
      </c>
      <c r="P108" s="52">
        <f>'[9]NAW7 - HVP - NPgN'!P105</f>
        <v>30</v>
      </c>
      <c r="Q108" s="52">
        <f>'[9]NAW7 - HVP - NPgN'!Q105</f>
        <v>26</v>
      </c>
      <c r="R108" s="59">
        <f t="shared" ref="R108:R110" si="608">SUM(M108:Q108)</f>
        <v>239</v>
      </c>
      <c r="S108" s="52">
        <f>'[9]NAW7 - HVP - NPgN'!S105</f>
        <v>0</v>
      </c>
      <c r="T108" s="52">
        <f>'[9]NAW7 - HVP - NPgN'!T105</f>
        <v>0</v>
      </c>
      <c r="U108" s="52">
        <f>'[9]NAW7 - HVP - NPgN'!U105</f>
        <v>0</v>
      </c>
      <c r="V108" s="52">
        <f>'[9]NAW7 - HVP - NPgN'!V105</f>
        <v>0</v>
      </c>
      <c r="W108" s="52">
        <f>'[9]NAW7 - HVP - NPgN'!W105</f>
        <v>0</v>
      </c>
      <c r="X108" s="59">
        <f t="shared" ref="X108:X110" si="609">SUM(S108:W108)</f>
        <v>0</v>
      </c>
      <c r="Y108" s="52">
        <f>'[9]NAW7 - HVP - NPgN'!Y105</f>
        <v>45</v>
      </c>
      <c r="Z108" s="52">
        <f>'[9]NAW7 - HVP - NPgN'!Z105</f>
        <v>23</v>
      </c>
      <c r="AA108" s="52">
        <f>'[9]NAW7 - HVP - NPgN'!AA105</f>
        <v>34</v>
      </c>
      <c r="AB108" s="52">
        <f>'[9]NAW7 - HVP - NPgN'!AB105</f>
        <v>86</v>
      </c>
      <c r="AC108" s="52">
        <f>'[9]NAW7 - HVP - NPgN'!AC105</f>
        <v>51</v>
      </c>
      <c r="AD108" s="59">
        <f t="shared" ref="AD108:AD110" si="610">SUM(Y108:AC108)</f>
        <v>239</v>
      </c>
      <c r="AE108" s="52">
        <f>'[9]NAW7 - HVP - NPgN'!AE105</f>
        <v>0</v>
      </c>
      <c r="AF108" s="52">
        <f>'[9]NAW7 - HVP - NPgN'!AF105</f>
        <v>0</v>
      </c>
      <c r="AG108" s="52">
        <f>'[9]NAW7 - HVP - NPgN'!AG105</f>
        <v>0</v>
      </c>
      <c r="AH108" s="52">
        <f>'[9]NAW7 - HVP - NPgN'!AH105</f>
        <v>0</v>
      </c>
      <c r="AI108" s="52">
        <f>'[9]NAW7 - HVP - NPgN'!AI105</f>
        <v>0</v>
      </c>
      <c r="AJ108" s="59">
        <f t="shared" ref="AJ108:AJ110" si="611">SUM(AE108:AI108)</f>
        <v>0</v>
      </c>
      <c r="AK108" s="52">
        <f>'[9]NAW7 - HVP - NPgN'!AK105</f>
        <v>39</v>
      </c>
      <c r="AL108" s="52">
        <f>'[9]NAW7 - HVP - NPgN'!AL105</f>
        <v>18</v>
      </c>
      <c r="AM108" s="52">
        <f>'[9]NAW7 - HVP - NPgN'!AM105</f>
        <v>45</v>
      </c>
      <c r="AN108" s="52">
        <f>'[9]NAW7 - HVP - NPgN'!AN105</f>
        <v>81</v>
      </c>
      <c r="AO108" s="52">
        <f>'[9]NAW7 - HVP - NPgN'!AO105</f>
        <v>56</v>
      </c>
      <c r="AP108" s="59">
        <f t="shared" ref="AP108:AP110" si="612">SUM(AK108:AO108)</f>
        <v>239</v>
      </c>
      <c r="BB108" s="6"/>
      <c r="BC108" s="6"/>
      <c r="BD108" s="58" t="s">
        <v>27</v>
      </c>
      <c r="BE108" s="172">
        <f>'NPgN - Probs. of Failure'!O$32</f>
        <v>0</v>
      </c>
      <c r="BF108" s="172">
        <f>'NPgN - Probs. of Failure'!P$32</f>
        <v>0</v>
      </c>
      <c r="BG108" s="172">
        <f>'NPgN - Probs. of Failure'!Q$32</f>
        <v>0</v>
      </c>
      <c r="BH108" s="172">
        <f>'NPgN - Probs. of Failure'!R$32</f>
        <v>0</v>
      </c>
      <c r="BI108" s="172">
        <f>'NPgN - Probs. of Failure'!S$32</f>
        <v>0</v>
      </c>
      <c r="BJ108" s="176"/>
      <c r="BK108" s="6"/>
      <c r="BL108" s="58" t="s">
        <v>27</v>
      </c>
      <c r="BM108" s="194">
        <f>$BM3*'NPgN - Average Cons. of Failure'!$Q$32</f>
        <v>182926.41649037588</v>
      </c>
      <c r="BN108" s="194">
        <f>$BM3*'NPgN - Average Cons. of Failure'!$Q$32</f>
        <v>182926.41649037588</v>
      </c>
      <c r="BO108" s="194">
        <f>$BM3*'NPgN - Average Cons. of Failure'!$Q$32</f>
        <v>182926.41649037588</v>
      </c>
      <c r="BP108" s="194">
        <f>$BM3*'NPgN - Average Cons. of Failure'!$Q$32</f>
        <v>182926.41649037588</v>
      </c>
      <c r="BQ108" s="194">
        <f>$BM3*'NPgN - Average Cons. of Failure'!$Q$32</f>
        <v>182926.41649037588</v>
      </c>
      <c r="BR108" s="176"/>
      <c r="BS108" s="6"/>
      <c r="BT108" s="58" t="s">
        <v>27</v>
      </c>
      <c r="BU108" s="24">
        <f t="shared" si="418"/>
        <v>0</v>
      </c>
      <c r="BV108" s="24">
        <f t="shared" si="418"/>
        <v>0</v>
      </c>
      <c r="BW108" s="24">
        <f t="shared" si="418"/>
        <v>0</v>
      </c>
      <c r="BX108" s="24">
        <f t="shared" si="418"/>
        <v>0</v>
      </c>
      <c r="BY108" s="24">
        <f t="shared" si="418"/>
        <v>0</v>
      </c>
      <c r="BZ108" s="6"/>
      <c r="CA108" s="6"/>
      <c r="CB108" s="58" t="s">
        <v>27</v>
      </c>
      <c r="CC108" s="195">
        <f t="shared" ref="CC108:CC110" si="613">IF(BU108="","",M108*BU108)</f>
        <v>0</v>
      </c>
      <c r="CD108" s="195">
        <f t="shared" si="599"/>
        <v>0</v>
      </c>
      <c r="CE108" s="195">
        <f t="shared" si="599"/>
        <v>0</v>
      </c>
      <c r="CF108" s="195">
        <f t="shared" si="599"/>
        <v>0</v>
      </c>
      <c r="CG108" s="195">
        <f t="shared" si="599"/>
        <v>0</v>
      </c>
      <c r="CH108" s="198">
        <f t="shared" si="483"/>
        <v>0</v>
      </c>
      <c r="CI108" s="68"/>
      <c r="CJ108" s="68"/>
      <c r="CK108" s="195">
        <f t="shared" si="600"/>
        <v>0</v>
      </c>
      <c r="CL108" s="195">
        <f t="shared" si="600"/>
        <v>0</v>
      </c>
      <c r="CM108" s="195">
        <f t="shared" si="600"/>
        <v>0</v>
      </c>
      <c r="CN108" s="195">
        <f t="shared" si="600"/>
        <v>0</v>
      </c>
      <c r="CO108" s="195">
        <f t="shared" si="600"/>
        <v>0</v>
      </c>
      <c r="CP108" s="198">
        <f t="shared" si="419"/>
        <v>0</v>
      </c>
      <c r="CS108" s="195">
        <f t="shared" ref="CS108:CS110" si="614">IF(BU108="","",Y108*BU108)</f>
        <v>0</v>
      </c>
      <c r="CT108" s="195">
        <f t="shared" si="601"/>
        <v>0</v>
      </c>
      <c r="CU108" s="195">
        <f t="shared" si="601"/>
        <v>0</v>
      </c>
      <c r="CV108" s="195">
        <f t="shared" si="601"/>
        <v>0</v>
      </c>
      <c r="CW108" s="195">
        <f t="shared" si="601"/>
        <v>0</v>
      </c>
      <c r="CX108" s="198">
        <f t="shared" si="420"/>
        <v>0</v>
      </c>
      <c r="DA108" s="195">
        <f t="shared" ref="DA108:DA110" si="615">IF(BU108="","",(S108+Y108)*BU108)</f>
        <v>0</v>
      </c>
      <c r="DB108" s="195">
        <f t="shared" si="602"/>
        <v>0</v>
      </c>
      <c r="DC108" s="195">
        <f t="shared" si="602"/>
        <v>0</v>
      </c>
      <c r="DD108" s="195">
        <f t="shared" si="602"/>
        <v>0</v>
      </c>
      <c r="DE108" s="195">
        <f t="shared" si="602"/>
        <v>0</v>
      </c>
      <c r="DF108" s="198">
        <f t="shared" si="421"/>
        <v>0</v>
      </c>
      <c r="DI108" s="195">
        <f t="shared" ref="DI108:DI110" si="616">IF(BU108="","",AK108*BU108)</f>
        <v>0</v>
      </c>
      <c r="DJ108" s="195">
        <f t="shared" si="603"/>
        <v>0</v>
      </c>
      <c r="DK108" s="195">
        <f t="shared" si="603"/>
        <v>0</v>
      </c>
      <c r="DL108" s="195">
        <f t="shared" si="603"/>
        <v>0</v>
      </c>
      <c r="DM108" s="195">
        <f t="shared" si="603"/>
        <v>0</v>
      </c>
      <c r="DN108" s="198">
        <f t="shared" si="423"/>
        <v>0</v>
      </c>
      <c r="DQ108" s="195">
        <f t="shared" ref="DQ108:DQ110" si="617">IF(BU108="","",(AE108+AK108)*BU108)</f>
        <v>0</v>
      </c>
      <c r="DR108" s="195">
        <f t="shared" si="604"/>
        <v>0</v>
      </c>
      <c r="DS108" s="195">
        <f t="shared" si="604"/>
        <v>0</v>
      </c>
      <c r="DT108" s="195">
        <f t="shared" si="604"/>
        <v>0</v>
      </c>
      <c r="DU108" s="195">
        <f t="shared" si="604"/>
        <v>0</v>
      </c>
      <c r="DV108" s="198">
        <f t="shared" si="422"/>
        <v>0</v>
      </c>
    </row>
    <row r="109" spans="1:126" ht="25.5" customHeight="1">
      <c r="A109" s="19"/>
      <c r="B109" s="55"/>
      <c r="C109" s="55"/>
      <c r="D109" s="56">
        <f t="shared" si="605"/>
        <v>109</v>
      </c>
      <c r="E109" s="57">
        <f t="shared" si="606"/>
        <v>109</v>
      </c>
      <c r="F109" s="58" t="s">
        <v>29</v>
      </c>
      <c r="G109" s="52">
        <f>'[9]NAW7 - HVP - NPgN'!G106</f>
        <v>1</v>
      </c>
      <c r="H109" s="52">
        <f>'[9]NAW7 - HVP - NPgN'!H106</f>
        <v>51</v>
      </c>
      <c r="I109" s="52">
        <f>'[9]NAW7 - HVP - NPgN'!I106</f>
        <v>51</v>
      </c>
      <c r="J109" s="52">
        <f>'[9]NAW7 - HVP - NPgN'!J106</f>
        <v>6</v>
      </c>
      <c r="K109" s="52">
        <f>'[9]NAW7 - HVP - NPgN'!K106</f>
        <v>0</v>
      </c>
      <c r="L109" s="59">
        <f t="shared" si="607"/>
        <v>109</v>
      </c>
      <c r="M109" s="52">
        <f>'[9]NAW7 - HVP - NPgN'!M106</f>
        <v>1</v>
      </c>
      <c r="N109" s="52">
        <f>'[9]NAW7 - HVP - NPgN'!N106</f>
        <v>51</v>
      </c>
      <c r="O109" s="52">
        <f>'[9]NAW7 - HVP - NPgN'!O106</f>
        <v>51</v>
      </c>
      <c r="P109" s="52">
        <f>'[9]NAW7 - HVP - NPgN'!P106</f>
        <v>6</v>
      </c>
      <c r="Q109" s="52">
        <f>'[9]NAW7 - HVP - NPgN'!Q106</f>
        <v>0</v>
      </c>
      <c r="R109" s="59">
        <f t="shared" si="608"/>
        <v>109</v>
      </c>
      <c r="S109" s="52">
        <f>'[9]NAW7 - HVP - NPgN'!S106</f>
        <v>0</v>
      </c>
      <c r="T109" s="52">
        <f>'[9]NAW7 - HVP - NPgN'!T106</f>
        <v>0</v>
      </c>
      <c r="U109" s="52">
        <f>'[9]NAW7 - HVP - NPgN'!U106</f>
        <v>0</v>
      </c>
      <c r="V109" s="52">
        <f>'[9]NAW7 - HVP - NPgN'!V106</f>
        <v>0</v>
      </c>
      <c r="W109" s="52">
        <f>'[9]NAW7 - HVP - NPgN'!W106</f>
        <v>0</v>
      </c>
      <c r="X109" s="59">
        <f t="shared" si="609"/>
        <v>0</v>
      </c>
      <c r="Y109" s="52">
        <f>'[9]NAW7 - HVP - NPgN'!Y106</f>
        <v>1</v>
      </c>
      <c r="Z109" s="52">
        <f>'[9]NAW7 - HVP - NPgN'!Z106</f>
        <v>36</v>
      </c>
      <c r="AA109" s="52">
        <f>'[9]NAW7 - HVP - NPgN'!AA106</f>
        <v>46</v>
      </c>
      <c r="AB109" s="52">
        <f>'[9]NAW7 - HVP - NPgN'!AB106</f>
        <v>23</v>
      </c>
      <c r="AC109" s="52">
        <f>'[9]NAW7 - HVP - NPgN'!AC106</f>
        <v>3</v>
      </c>
      <c r="AD109" s="59">
        <f t="shared" si="610"/>
        <v>109</v>
      </c>
      <c r="AE109" s="52">
        <f>'[9]NAW7 - HVP - NPgN'!AE106</f>
        <v>0</v>
      </c>
      <c r="AF109" s="52">
        <f>'[9]NAW7 - HVP - NPgN'!AF106</f>
        <v>0</v>
      </c>
      <c r="AG109" s="52">
        <f>'[9]NAW7 - HVP - NPgN'!AG106</f>
        <v>0</v>
      </c>
      <c r="AH109" s="52">
        <f>'[9]NAW7 - HVP - NPgN'!AH106</f>
        <v>0</v>
      </c>
      <c r="AI109" s="52">
        <f>'[9]NAW7 - HVP - NPgN'!AI106</f>
        <v>0</v>
      </c>
      <c r="AJ109" s="59">
        <f t="shared" si="611"/>
        <v>0</v>
      </c>
      <c r="AK109" s="52">
        <f>'[9]NAW7 - HVP - NPgN'!AK106</f>
        <v>0</v>
      </c>
      <c r="AL109" s="52">
        <f>'[9]NAW7 - HVP - NPgN'!AL106</f>
        <v>19</v>
      </c>
      <c r="AM109" s="52">
        <f>'[9]NAW7 - HVP - NPgN'!AM106</f>
        <v>35</v>
      </c>
      <c r="AN109" s="52">
        <f>'[9]NAW7 - HVP - NPgN'!AN106</f>
        <v>49</v>
      </c>
      <c r="AO109" s="52">
        <f>'[9]NAW7 - HVP - NPgN'!AO106</f>
        <v>6</v>
      </c>
      <c r="AP109" s="59">
        <f t="shared" si="612"/>
        <v>109</v>
      </c>
      <c r="BB109" s="6"/>
      <c r="BC109" s="6"/>
      <c r="BD109" s="58" t="s">
        <v>29</v>
      </c>
      <c r="BE109" s="172">
        <f>'NPgN - Probs. of Failure'!O$32</f>
        <v>0</v>
      </c>
      <c r="BF109" s="172">
        <f>'NPgN - Probs. of Failure'!P$32</f>
        <v>0</v>
      </c>
      <c r="BG109" s="172">
        <f>'NPgN - Probs. of Failure'!Q$32</f>
        <v>0</v>
      </c>
      <c r="BH109" s="172">
        <f>'NPgN - Probs. of Failure'!R$32</f>
        <v>0</v>
      </c>
      <c r="BI109" s="172">
        <f>'NPgN - Probs. of Failure'!S$32</f>
        <v>0</v>
      </c>
      <c r="BJ109" s="176"/>
      <c r="BK109" s="6"/>
      <c r="BL109" s="58" t="s">
        <v>29</v>
      </c>
      <c r="BM109" s="194">
        <f>$BM4*'NPgN - Average Cons. of Failure'!$Q$32</f>
        <v>274389.62473556382</v>
      </c>
      <c r="BN109" s="194">
        <f>$BM4*'NPgN - Average Cons. of Failure'!$Q$32</f>
        <v>274389.62473556382</v>
      </c>
      <c r="BO109" s="194">
        <f>$BM4*'NPgN - Average Cons. of Failure'!$Q$32</f>
        <v>274389.62473556382</v>
      </c>
      <c r="BP109" s="194">
        <f>$BM4*'NPgN - Average Cons. of Failure'!$Q$32</f>
        <v>274389.62473556382</v>
      </c>
      <c r="BQ109" s="194">
        <f>$BM4*'NPgN - Average Cons. of Failure'!$Q$32</f>
        <v>274389.62473556382</v>
      </c>
      <c r="BR109" s="176"/>
      <c r="BS109" s="6"/>
      <c r="BT109" s="58" t="s">
        <v>29</v>
      </c>
      <c r="BU109" s="24">
        <f t="shared" si="418"/>
        <v>0</v>
      </c>
      <c r="BV109" s="24">
        <f t="shared" si="418"/>
        <v>0</v>
      </c>
      <c r="BW109" s="24">
        <f t="shared" si="418"/>
        <v>0</v>
      </c>
      <c r="BX109" s="24">
        <f t="shared" si="418"/>
        <v>0</v>
      </c>
      <c r="BY109" s="24">
        <f t="shared" si="418"/>
        <v>0</v>
      </c>
      <c r="BZ109" s="6"/>
      <c r="CA109" s="6"/>
      <c r="CB109" s="58" t="s">
        <v>29</v>
      </c>
      <c r="CC109" s="195">
        <f t="shared" si="613"/>
        <v>0</v>
      </c>
      <c r="CD109" s="195">
        <f t="shared" si="599"/>
        <v>0</v>
      </c>
      <c r="CE109" s="195">
        <f t="shared" si="599"/>
        <v>0</v>
      </c>
      <c r="CF109" s="195">
        <f t="shared" si="599"/>
        <v>0</v>
      </c>
      <c r="CG109" s="195">
        <f t="shared" si="599"/>
        <v>0</v>
      </c>
      <c r="CH109" s="198">
        <f t="shared" si="483"/>
        <v>0</v>
      </c>
      <c r="CI109" s="68"/>
      <c r="CJ109" s="68"/>
      <c r="CK109" s="195">
        <f t="shared" si="600"/>
        <v>0</v>
      </c>
      <c r="CL109" s="195">
        <f t="shared" si="600"/>
        <v>0</v>
      </c>
      <c r="CM109" s="195">
        <f t="shared" si="600"/>
        <v>0</v>
      </c>
      <c r="CN109" s="195">
        <f t="shared" si="600"/>
        <v>0</v>
      </c>
      <c r="CO109" s="195">
        <f t="shared" si="600"/>
        <v>0</v>
      </c>
      <c r="CP109" s="198">
        <f t="shared" si="419"/>
        <v>0</v>
      </c>
      <c r="CS109" s="195">
        <f t="shared" si="614"/>
        <v>0</v>
      </c>
      <c r="CT109" s="195">
        <f t="shared" si="601"/>
        <v>0</v>
      </c>
      <c r="CU109" s="195">
        <f t="shared" si="601"/>
        <v>0</v>
      </c>
      <c r="CV109" s="195">
        <f t="shared" si="601"/>
        <v>0</v>
      </c>
      <c r="CW109" s="195">
        <f t="shared" si="601"/>
        <v>0</v>
      </c>
      <c r="CX109" s="198">
        <f t="shared" si="420"/>
        <v>0</v>
      </c>
      <c r="DA109" s="195">
        <f t="shared" si="615"/>
        <v>0</v>
      </c>
      <c r="DB109" s="195">
        <f t="shared" si="602"/>
        <v>0</v>
      </c>
      <c r="DC109" s="195">
        <f t="shared" si="602"/>
        <v>0</v>
      </c>
      <c r="DD109" s="195">
        <f t="shared" si="602"/>
        <v>0</v>
      </c>
      <c r="DE109" s="195">
        <f t="shared" si="602"/>
        <v>0</v>
      </c>
      <c r="DF109" s="198">
        <f t="shared" si="421"/>
        <v>0</v>
      </c>
      <c r="DI109" s="195">
        <f t="shared" si="616"/>
        <v>0</v>
      </c>
      <c r="DJ109" s="195">
        <f t="shared" si="603"/>
        <v>0</v>
      </c>
      <c r="DK109" s="195">
        <f t="shared" si="603"/>
        <v>0</v>
      </c>
      <c r="DL109" s="195">
        <f t="shared" si="603"/>
        <v>0</v>
      </c>
      <c r="DM109" s="195">
        <f t="shared" si="603"/>
        <v>0</v>
      </c>
      <c r="DN109" s="198">
        <f t="shared" si="423"/>
        <v>0</v>
      </c>
      <c r="DQ109" s="195">
        <f t="shared" si="617"/>
        <v>0</v>
      </c>
      <c r="DR109" s="195">
        <f t="shared" si="604"/>
        <v>0</v>
      </c>
      <c r="DS109" s="195">
        <f t="shared" si="604"/>
        <v>0</v>
      </c>
      <c r="DT109" s="195">
        <f t="shared" si="604"/>
        <v>0</v>
      </c>
      <c r="DU109" s="195">
        <f t="shared" si="604"/>
        <v>0</v>
      </c>
      <c r="DV109" s="198">
        <f t="shared" si="422"/>
        <v>0</v>
      </c>
    </row>
    <row r="110" spans="1:126" ht="25.5" customHeight="1">
      <c r="A110" s="19"/>
      <c r="B110" s="55"/>
      <c r="C110" s="55"/>
      <c r="D110" s="56">
        <f t="shared" si="605"/>
        <v>44</v>
      </c>
      <c r="E110" s="57">
        <f t="shared" si="606"/>
        <v>44</v>
      </c>
      <c r="F110" s="58" t="s">
        <v>30</v>
      </c>
      <c r="G110" s="52">
        <f>'[9]NAW7 - HVP - NPgN'!G107</f>
        <v>2</v>
      </c>
      <c r="H110" s="52">
        <f>'[9]NAW7 - HVP - NPgN'!H107</f>
        <v>0</v>
      </c>
      <c r="I110" s="52">
        <f>'[9]NAW7 - HVP - NPgN'!I107</f>
        <v>42</v>
      </c>
      <c r="J110" s="52">
        <f>'[9]NAW7 - HVP - NPgN'!J107</f>
        <v>0</v>
      </c>
      <c r="K110" s="52">
        <f>'[9]NAW7 - HVP - NPgN'!K107</f>
        <v>0</v>
      </c>
      <c r="L110" s="59">
        <f t="shared" si="607"/>
        <v>44</v>
      </c>
      <c r="M110" s="52">
        <f>'[9]NAW7 - HVP - NPgN'!M107</f>
        <v>2</v>
      </c>
      <c r="N110" s="52">
        <f>'[9]NAW7 - HVP - NPgN'!N107</f>
        <v>0</v>
      </c>
      <c r="O110" s="52">
        <f>'[9]NAW7 - HVP - NPgN'!O107</f>
        <v>42</v>
      </c>
      <c r="P110" s="52">
        <f>'[9]NAW7 - HVP - NPgN'!P107</f>
        <v>0</v>
      </c>
      <c r="Q110" s="52">
        <f>'[9]NAW7 - HVP - NPgN'!Q107</f>
        <v>0</v>
      </c>
      <c r="R110" s="59">
        <f t="shared" si="608"/>
        <v>44</v>
      </c>
      <c r="S110" s="52">
        <f>'[9]NAW7 - HVP - NPgN'!S107</f>
        <v>0</v>
      </c>
      <c r="T110" s="52">
        <f>'[9]NAW7 - HVP - NPgN'!T107</f>
        <v>0</v>
      </c>
      <c r="U110" s="52">
        <f>'[9]NAW7 - HVP - NPgN'!U107</f>
        <v>0</v>
      </c>
      <c r="V110" s="52">
        <f>'[9]NAW7 - HVP - NPgN'!V107</f>
        <v>0</v>
      </c>
      <c r="W110" s="52">
        <f>'[9]NAW7 - HVP - NPgN'!W107</f>
        <v>0</v>
      </c>
      <c r="X110" s="59">
        <f t="shared" si="609"/>
        <v>0</v>
      </c>
      <c r="Y110" s="52">
        <f>'[9]NAW7 - HVP - NPgN'!Y107</f>
        <v>2</v>
      </c>
      <c r="Z110" s="52">
        <f>'[9]NAW7 - HVP - NPgN'!Z107</f>
        <v>0</v>
      </c>
      <c r="AA110" s="52">
        <f>'[9]NAW7 - HVP - NPgN'!AA107</f>
        <v>0</v>
      </c>
      <c r="AB110" s="52">
        <f>'[9]NAW7 - HVP - NPgN'!AB107</f>
        <v>42</v>
      </c>
      <c r="AC110" s="52">
        <f>'[9]NAW7 - HVP - NPgN'!AC107</f>
        <v>0</v>
      </c>
      <c r="AD110" s="59">
        <f t="shared" si="610"/>
        <v>44</v>
      </c>
      <c r="AE110" s="52">
        <f>'[9]NAW7 - HVP - NPgN'!AE107</f>
        <v>0</v>
      </c>
      <c r="AF110" s="52">
        <f>'[9]NAW7 - HVP - NPgN'!AF107</f>
        <v>0</v>
      </c>
      <c r="AG110" s="52">
        <f>'[9]NAW7 - HVP - NPgN'!AG107</f>
        <v>0</v>
      </c>
      <c r="AH110" s="52">
        <f>'[9]NAW7 - HVP - NPgN'!AH107</f>
        <v>0</v>
      </c>
      <c r="AI110" s="52">
        <f>'[9]NAW7 - HVP - NPgN'!AI107</f>
        <v>0</v>
      </c>
      <c r="AJ110" s="59">
        <f t="shared" si="611"/>
        <v>0</v>
      </c>
      <c r="AK110" s="52">
        <f>'[9]NAW7 - HVP - NPgN'!AK107</f>
        <v>2</v>
      </c>
      <c r="AL110" s="52">
        <f>'[9]NAW7 - HVP - NPgN'!AL107</f>
        <v>0</v>
      </c>
      <c r="AM110" s="52">
        <f>'[9]NAW7 - HVP - NPgN'!AM107</f>
        <v>0</v>
      </c>
      <c r="AN110" s="52">
        <f>'[9]NAW7 - HVP - NPgN'!AN107</f>
        <v>42</v>
      </c>
      <c r="AO110" s="52">
        <f>'[9]NAW7 - HVP - NPgN'!AO107</f>
        <v>0</v>
      </c>
      <c r="AP110" s="59">
        <f t="shared" si="612"/>
        <v>44</v>
      </c>
      <c r="BB110" s="6"/>
      <c r="BC110" s="6"/>
      <c r="BD110" s="58" t="s">
        <v>30</v>
      </c>
      <c r="BE110" s="172">
        <f>'NPgN - Probs. of Failure'!O$32</f>
        <v>0</v>
      </c>
      <c r="BF110" s="172">
        <f>'NPgN - Probs. of Failure'!P$32</f>
        <v>0</v>
      </c>
      <c r="BG110" s="172">
        <f>'NPgN - Probs. of Failure'!Q$32</f>
        <v>0</v>
      </c>
      <c r="BH110" s="172">
        <f>'NPgN - Probs. of Failure'!R$32</f>
        <v>0</v>
      </c>
      <c r="BI110" s="172">
        <f>'NPgN - Probs. of Failure'!S$32</f>
        <v>0</v>
      </c>
      <c r="BJ110" s="176"/>
      <c r="BK110" s="6"/>
      <c r="BL110" s="58" t="s">
        <v>30</v>
      </c>
      <c r="BM110" s="194">
        <f>$BM5*'NPgN - Average Cons. of Failure'!$Q$32</f>
        <v>457316.0412259397</v>
      </c>
      <c r="BN110" s="194">
        <f>$BM5*'NPgN - Average Cons. of Failure'!$Q$32</f>
        <v>457316.0412259397</v>
      </c>
      <c r="BO110" s="194">
        <f>$BM5*'NPgN - Average Cons. of Failure'!$Q$32</f>
        <v>457316.0412259397</v>
      </c>
      <c r="BP110" s="194">
        <f>$BM5*'NPgN - Average Cons. of Failure'!$Q$32</f>
        <v>457316.0412259397</v>
      </c>
      <c r="BQ110" s="194">
        <f>$BM5*'NPgN - Average Cons. of Failure'!$Q$32</f>
        <v>457316.0412259397</v>
      </c>
      <c r="BR110" s="176"/>
      <c r="BS110" s="6"/>
      <c r="BT110" s="58" t="s">
        <v>30</v>
      </c>
      <c r="BU110" s="24">
        <f t="shared" si="418"/>
        <v>0</v>
      </c>
      <c r="BV110" s="24">
        <f t="shared" si="418"/>
        <v>0</v>
      </c>
      <c r="BW110" s="24">
        <f t="shared" si="418"/>
        <v>0</v>
      </c>
      <c r="BX110" s="24">
        <f t="shared" si="418"/>
        <v>0</v>
      </c>
      <c r="BY110" s="24">
        <f t="shared" si="418"/>
        <v>0</v>
      </c>
      <c r="BZ110" s="6"/>
      <c r="CA110" s="6"/>
      <c r="CB110" s="58" t="s">
        <v>30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/>
      <c r="D111" s="62">
        <f>SUM(D107:D110)</f>
        <v>659</v>
      </c>
      <c r="E111" s="63">
        <f>SUM(E107:E110)</f>
        <v>659</v>
      </c>
      <c r="F111" s="64"/>
      <c r="G111" s="65">
        <f>SUM(G107:G110)</f>
        <v>216</v>
      </c>
      <c r="H111" s="66">
        <f t="shared" ref="H111:K111" si="618">SUM(H107:H110)</f>
        <v>195</v>
      </c>
      <c r="I111" s="66">
        <f t="shared" si="618"/>
        <v>207</v>
      </c>
      <c r="J111" s="66">
        <f t="shared" si="618"/>
        <v>33</v>
      </c>
      <c r="K111" s="66">
        <f t="shared" si="618"/>
        <v>8</v>
      </c>
      <c r="L111" s="67"/>
      <c r="M111" s="65">
        <f>SUM(M107:M110)</f>
        <v>174</v>
      </c>
      <c r="N111" s="66">
        <f t="shared" ref="N111:Q111" si="619">SUM(N107:N110)</f>
        <v>195</v>
      </c>
      <c r="O111" s="66">
        <f t="shared" si="619"/>
        <v>224</v>
      </c>
      <c r="P111" s="66">
        <f t="shared" si="619"/>
        <v>40</v>
      </c>
      <c r="Q111" s="66">
        <f t="shared" si="619"/>
        <v>26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167</v>
      </c>
      <c r="Z111" s="66">
        <f t="shared" ref="Z111:AC111" si="621">SUM(Z107:Z110)</f>
        <v>121</v>
      </c>
      <c r="AA111" s="66">
        <f t="shared" si="621"/>
        <v>123</v>
      </c>
      <c r="AB111" s="66">
        <f t="shared" si="621"/>
        <v>193</v>
      </c>
      <c r="AC111" s="66">
        <f t="shared" si="621"/>
        <v>55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154</v>
      </c>
      <c r="AL111" s="66">
        <f t="shared" ref="AL111:AO111" si="623">SUM(AL107:AL110)</f>
        <v>83</v>
      </c>
      <c r="AM111" s="66">
        <f t="shared" si="623"/>
        <v>144</v>
      </c>
      <c r="AN111" s="66">
        <f t="shared" si="623"/>
        <v>212</v>
      </c>
      <c r="AO111" s="66">
        <f t="shared" si="623"/>
        <v>66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0</v>
      </c>
      <c r="CD111" s="197">
        <f t="shared" ref="CD111:CG111" si="624">SUM(CD107:CD110)</f>
        <v>0</v>
      </c>
      <c r="CE111" s="197">
        <f t="shared" si="624"/>
        <v>0</v>
      </c>
      <c r="CF111" s="197">
        <f t="shared" si="624"/>
        <v>0</v>
      </c>
      <c r="CG111" s="197">
        <f t="shared" si="624"/>
        <v>0</v>
      </c>
      <c r="CH111" s="198">
        <f t="shared" si="483"/>
        <v>0</v>
      </c>
      <c r="CI111" s="68"/>
      <c r="CJ111" s="68"/>
      <c r="CK111" s="197">
        <f>SUM(CK107:CK110)</f>
        <v>0</v>
      </c>
      <c r="CL111" s="197">
        <f t="shared" ref="CL111:CO111" si="625">SUM(CL107:CL110)</f>
        <v>0</v>
      </c>
      <c r="CM111" s="197">
        <f t="shared" si="625"/>
        <v>0</v>
      </c>
      <c r="CN111" s="197">
        <f t="shared" si="625"/>
        <v>0</v>
      </c>
      <c r="CO111" s="197">
        <f t="shared" si="625"/>
        <v>0</v>
      </c>
      <c r="CP111" s="198">
        <f t="shared" si="419"/>
        <v>0</v>
      </c>
      <c r="CS111" s="197">
        <f>SUM(CS107:CS110)</f>
        <v>0</v>
      </c>
      <c r="CT111" s="197">
        <f t="shared" ref="CT111:CW111" si="626">SUM(CT107:CT110)</f>
        <v>0</v>
      </c>
      <c r="CU111" s="197">
        <f t="shared" si="626"/>
        <v>0</v>
      </c>
      <c r="CV111" s="197">
        <f t="shared" si="626"/>
        <v>0</v>
      </c>
      <c r="CW111" s="197">
        <f t="shared" si="626"/>
        <v>0</v>
      </c>
      <c r="CX111" s="198">
        <f t="shared" si="420"/>
        <v>0</v>
      </c>
      <c r="DA111" s="197">
        <f>SUM(DA107:DA110)</f>
        <v>0</v>
      </c>
      <c r="DB111" s="197">
        <f t="shared" ref="DB111:DE111" si="627">SUM(DB107:DB110)</f>
        <v>0</v>
      </c>
      <c r="DC111" s="197">
        <f t="shared" si="627"/>
        <v>0</v>
      </c>
      <c r="DD111" s="197">
        <f t="shared" si="627"/>
        <v>0</v>
      </c>
      <c r="DE111" s="197">
        <f t="shared" si="627"/>
        <v>0</v>
      </c>
      <c r="DF111" s="198">
        <f t="shared" si="421"/>
        <v>0</v>
      </c>
      <c r="DI111" s="197">
        <f>SUM(DI107:DI110)</f>
        <v>0</v>
      </c>
      <c r="DJ111" s="197">
        <f t="shared" ref="DJ111:DM111" si="628">SUM(DJ107:DJ110)</f>
        <v>0</v>
      </c>
      <c r="DK111" s="197">
        <f t="shared" si="628"/>
        <v>0</v>
      </c>
      <c r="DL111" s="197">
        <f t="shared" si="628"/>
        <v>0</v>
      </c>
      <c r="DM111" s="197">
        <f t="shared" si="628"/>
        <v>0</v>
      </c>
      <c r="DN111" s="198">
        <f t="shared" si="423"/>
        <v>0</v>
      </c>
      <c r="DQ111" s="197">
        <f>SUM(DQ107:DQ110)</f>
        <v>0</v>
      </c>
      <c r="DR111" s="197">
        <f t="shared" ref="DR111:DU111" si="629">SUM(DR107:DR110)</f>
        <v>0</v>
      </c>
      <c r="DS111" s="197">
        <f t="shared" si="629"/>
        <v>0</v>
      </c>
      <c r="DT111" s="197">
        <f t="shared" si="629"/>
        <v>0</v>
      </c>
      <c r="DU111" s="197">
        <f t="shared" si="629"/>
        <v>0</v>
      </c>
      <c r="DV111" s="198">
        <f t="shared" si="422"/>
        <v>0</v>
      </c>
    </row>
    <row r="112" spans="1:126" ht="25.5" customHeight="1">
      <c r="A112" s="19"/>
      <c r="B112" s="48" t="s">
        <v>42</v>
      </c>
      <c r="C112" s="48"/>
      <c r="D112" s="49">
        <f>L112</f>
        <v>103</v>
      </c>
      <c r="E112" s="50">
        <f>D112+SUM(AE112:AI112)</f>
        <v>103</v>
      </c>
      <c r="F112" s="51" t="s">
        <v>25</v>
      </c>
      <c r="G112" s="52">
        <f>'[9]NAW7 - HVP - NPgN'!G109</f>
        <v>37</v>
      </c>
      <c r="H112" s="52">
        <f>'[9]NAW7 - HVP - NPgN'!H109</f>
        <v>47</v>
      </c>
      <c r="I112" s="52">
        <f>'[9]NAW7 - HVP - NPgN'!I109</f>
        <v>14</v>
      </c>
      <c r="J112" s="52">
        <f>'[9]NAW7 - HVP - NPgN'!J109</f>
        <v>5</v>
      </c>
      <c r="K112" s="52">
        <f>'[9]NAW7 - HVP - NPgN'!K109</f>
        <v>0</v>
      </c>
      <c r="L112" s="53">
        <f>SUM(G112:K112)</f>
        <v>103</v>
      </c>
      <c r="M112" s="52">
        <f>'[9]NAW7 - HVP - NPgN'!M109</f>
        <v>37</v>
      </c>
      <c r="N112" s="52">
        <f>'[9]NAW7 - HVP - NPgN'!N109</f>
        <v>47</v>
      </c>
      <c r="O112" s="52">
        <f>'[9]NAW7 - HVP - NPgN'!O109</f>
        <v>14</v>
      </c>
      <c r="P112" s="52">
        <f>'[9]NAW7 - HVP - NPgN'!P109</f>
        <v>5</v>
      </c>
      <c r="Q112" s="52">
        <f>'[9]NAW7 - HVP - NPgN'!Q109</f>
        <v>0</v>
      </c>
      <c r="R112" s="53">
        <f>SUM(M112:Q112)</f>
        <v>103</v>
      </c>
      <c r="S112" s="52">
        <f>'[9]NAW7 - HVP - NPgN'!S109</f>
        <v>0</v>
      </c>
      <c r="T112" s="52">
        <f>'[9]NAW7 - HVP - NPgN'!T109</f>
        <v>0</v>
      </c>
      <c r="U112" s="52">
        <f>'[9]NAW7 - HVP - NPgN'!U109</f>
        <v>0</v>
      </c>
      <c r="V112" s="52">
        <f>'[9]NAW7 - HVP - NPgN'!V109</f>
        <v>0</v>
      </c>
      <c r="W112" s="52">
        <f>'[9]NAW7 - HVP - NPgN'!W109</f>
        <v>0</v>
      </c>
      <c r="X112" s="53">
        <f>SUM(S112:W112)</f>
        <v>0</v>
      </c>
      <c r="Y112" s="54">
        <f>'[9]NAW7 - HVP - NPgN'!Y109</f>
        <v>34</v>
      </c>
      <c r="Z112" s="54">
        <f>'[9]NAW7 - HVP - NPgN'!Z109</f>
        <v>34</v>
      </c>
      <c r="AA112" s="54">
        <f>'[9]NAW7 - HVP - NPgN'!AA109</f>
        <v>24</v>
      </c>
      <c r="AB112" s="54">
        <f>'[9]NAW7 - HVP - NPgN'!AB109</f>
        <v>11</v>
      </c>
      <c r="AC112" s="54">
        <f>'[9]NAW7 - HVP - NPgN'!AC109</f>
        <v>0</v>
      </c>
      <c r="AD112" s="53">
        <f>SUM(Y112:AC112)</f>
        <v>103</v>
      </c>
      <c r="AE112" s="54">
        <f>'[9]NAW7 - HVP - NPgN'!AE109</f>
        <v>0</v>
      </c>
      <c r="AF112" s="54">
        <f>'[9]NAW7 - HVP - NPgN'!AF109</f>
        <v>0</v>
      </c>
      <c r="AG112" s="54">
        <f>'[9]NAW7 - HVP - NPgN'!AG109</f>
        <v>0</v>
      </c>
      <c r="AH112" s="54">
        <f>'[9]NAW7 - HVP - NPgN'!AH109</f>
        <v>0</v>
      </c>
      <c r="AI112" s="54">
        <f>'[9]NAW7 - HVP - NPgN'!AI109</f>
        <v>0</v>
      </c>
      <c r="AJ112" s="53">
        <f>SUM(AE112:AI112)</f>
        <v>0</v>
      </c>
      <c r="AK112" s="54">
        <f>'[9]NAW7 - HVP - NPgN'!AK109</f>
        <v>34</v>
      </c>
      <c r="AL112" s="54">
        <f>'[9]NAW7 - HVP - NPgN'!AL109</f>
        <v>17</v>
      </c>
      <c r="AM112" s="54">
        <f>'[9]NAW7 - HVP - NPgN'!AM109</f>
        <v>35</v>
      </c>
      <c r="AN112" s="54">
        <f>'[9]NAW7 - HVP - NPgN'!AN109</f>
        <v>12</v>
      </c>
      <c r="AO112" s="54">
        <f>'[9]NAW7 - HVP - NPgN'!AO109</f>
        <v>5</v>
      </c>
      <c r="AP112" s="53">
        <f>SUM(AK112:AO112)</f>
        <v>103</v>
      </c>
      <c r="BB112" s="6"/>
      <c r="BC112" s="6"/>
      <c r="BD112" s="51" t="s">
        <v>25</v>
      </c>
      <c r="BE112" s="172">
        <f>'NPgN - Probs. of Failure'!O$33</f>
        <v>1.3081087071682364E-3</v>
      </c>
      <c r="BF112" s="172">
        <f>'NPgN - Probs. of Failure'!P$33</f>
        <v>5.6261461844209822E-3</v>
      </c>
      <c r="BG112" s="172">
        <f>'NPgN - Probs. of Failure'!Q$33</f>
        <v>1.6238482608022152E-2</v>
      </c>
      <c r="BH112" s="172">
        <f>'NPgN - Probs. of Failure'!R$33</f>
        <v>3.6348134009841368E-2</v>
      </c>
      <c r="BI112" s="172">
        <f>'NPgN - Probs. of Failure'!S$33</f>
        <v>6.9158116421748239E-2</v>
      </c>
      <c r="BJ112" s="175"/>
      <c r="BK112" s="6"/>
      <c r="BL112" s="51" t="s">
        <v>25</v>
      </c>
      <c r="BM112" s="194">
        <f>$BM2*'NPgN - Average Cons. of Failure'!$Q$33</f>
        <v>99918.761150646969</v>
      </c>
      <c r="BN112" s="194">
        <f>$BM2*'NPgN - Average Cons. of Failure'!$Q$33</f>
        <v>99918.761150646969</v>
      </c>
      <c r="BO112" s="194">
        <f>$BM2*'NPgN - Average Cons. of Failure'!$Q$33</f>
        <v>99918.761150646969</v>
      </c>
      <c r="BP112" s="194">
        <f>$BM2*'NPgN - Average Cons. of Failure'!$Q$33</f>
        <v>99918.761150646969</v>
      </c>
      <c r="BQ112" s="194">
        <f>$BM2*'NPgN - Average Cons. of Failure'!$Q$33</f>
        <v>99918.761150646969</v>
      </c>
      <c r="BR112" s="175"/>
      <c r="BS112" s="6"/>
      <c r="BT112" s="51" t="s">
        <v>25</v>
      </c>
      <c r="BU112" s="24">
        <f t="shared" si="418"/>
        <v>130.70460147062462</v>
      </c>
      <c r="BV112" s="24">
        <f t="shared" si="418"/>
        <v>562.15755679978395</v>
      </c>
      <c r="BW112" s="24">
        <f t="shared" si="418"/>
        <v>1622.5290651599003</v>
      </c>
      <c r="BX112" s="24">
        <f t="shared" si="418"/>
        <v>3631.8605204010473</v>
      </c>
      <c r="BY112" s="24">
        <f t="shared" si="418"/>
        <v>6910.1933163732983</v>
      </c>
      <c r="BZ112" s="6"/>
      <c r="CA112" s="6"/>
      <c r="CB112" s="51" t="s">
        <v>25</v>
      </c>
      <c r="CC112" s="195">
        <f>IF(BU112="","",M112*BU112)</f>
        <v>4836.0702544131109</v>
      </c>
      <c r="CD112" s="195">
        <f t="shared" ref="CD112:CG115" si="630">IF(BV112="","",N112*BV112)</f>
        <v>26421.405169589845</v>
      </c>
      <c r="CE112" s="195">
        <f t="shared" si="630"/>
        <v>22715.406912238603</v>
      </c>
      <c r="CF112" s="195">
        <f t="shared" si="630"/>
        <v>18159.302602005235</v>
      </c>
      <c r="CG112" s="195">
        <f t="shared" si="630"/>
        <v>0</v>
      </c>
      <c r="CH112" s="198">
        <f t="shared" si="483"/>
        <v>72132.184938246792</v>
      </c>
      <c r="CI112" s="68"/>
      <c r="CJ112" s="68"/>
      <c r="CK112" s="195">
        <f t="shared" ref="CK112:CO115" si="631">IF(BU112="","",G112*BU112)</f>
        <v>4836.0702544131109</v>
      </c>
      <c r="CL112" s="195">
        <f t="shared" si="631"/>
        <v>26421.405169589845</v>
      </c>
      <c r="CM112" s="195">
        <f t="shared" si="631"/>
        <v>22715.406912238603</v>
      </c>
      <c r="CN112" s="195">
        <f t="shared" si="631"/>
        <v>18159.302602005235</v>
      </c>
      <c r="CO112" s="195">
        <f t="shared" si="631"/>
        <v>0</v>
      </c>
      <c r="CP112" s="198">
        <f t="shared" si="419"/>
        <v>72132.184938246792</v>
      </c>
      <c r="CS112" s="195">
        <f>IF(BU112="","",Y112*BU112)</f>
        <v>4443.9564500012375</v>
      </c>
      <c r="CT112" s="195">
        <f t="shared" ref="CT112:CW115" si="632">IF(BV112="","",Z112*BV112)</f>
        <v>19113.356931192655</v>
      </c>
      <c r="CU112" s="195">
        <f t="shared" si="632"/>
        <v>38940.697563837603</v>
      </c>
      <c r="CV112" s="195">
        <f t="shared" si="632"/>
        <v>39950.465724411522</v>
      </c>
      <c r="CW112" s="195">
        <f t="shared" si="632"/>
        <v>0</v>
      </c>
      <c r="CX112" s="198">
        <f t="shared" si="420"/>
        <v>102448.47666944301</v>
      </c>
      <c r="DA112" s="195">
        <f>IF(BU112="","",(S112+Y112)*BU112)</f>
        <v>4443.9564500012375</v>
      </c>
      <c r="DB112" s="195">
        <f t="shared" ref="DB112:DE115" si="633">IF(BV112="","",(T112+Z112)*BV112)</f>
        <v>19113.356931192655</v>
      </c>
      <c r="DC112" s="195">
        <f t="shared" si="633"/>
        <v>38940.697563837603</v>
      </c>
      <c r="DD112" s="195">
        <f t="shared" si="633"/>
        <v>39950.465724411522</v>
      </c>
      <c r="DE112" s="195">
        <f t="shared" si="633"/>
        <v>0</v>
      </c>
      <c r="DF112" s="198">
        <f t="shared" si="421"/>
        <v>102448.47666944301</v>
      </c>
      <c r="DI112" s="195">
        <f>IF(BU112="","",AK112*BU112)</f>
        <v>4443.9564500012375</v>
      </c>
      <c r="DJ112" s="195">
        <f t="shared" ref="DJ112:DM115" si="634">IF(BV112="","",AL112*BV112)</f>
        <v>9556.6784655963274</v>
      </c>
      <c r="DK112" s="195">
        <f t="shared" si="634"/>
        <v>56788.517280596512</v>
      </c>
      <c r="DL112" s="195">
        <f t="shared" si="634"/>
        <v>43582.326244812568</v>
      </c>
      <c r="DM112" s="195">
        <f t="shared" si="634"/>
        <v>34550.966581866494</v>
      </c>
      <c r="DN112" s="198">
        <f t="shared" si="423"/>
        <v>148922.44502287314</v>
      </c>
      <c r="DQ112" s="195">
        <f>IF(BU112="","",(AE112+AK112)*BU112)</f>
        <v>4443.9564500012375</v>
      </c>
      <c r="DR112" s="195">
        <f t="shared" ref="DR112:DU115" si="635">IF(BV112="","",(AF112+AL112)*BV112)</f>
        <v>9556.6784655963274</v>
      </c>
      <c r="DS112" s="195">
        <f t="shared" si="635"/>
        <v>56788.517280596512</v>
      </c>
      <c r="DT112" s="195">
        <f t="shared" si="635"/>
        <v>43582.326244812568</v>
      </c>
      <c r="DU112" s="195">
        <f t="shared" si="635"/>
        <v>34550.966581866494</v>
      </c>
      <c r="DV112" s="198">
        <f t="shared" si="422"/>
        <v>148922.44502287314</v>
      </c>
    </row>
    <row r="113" spans="1:126" ht="25.5" customHeight="1">
      <c r="A113" s="19"/>
      <c r="B113" s="55"/>
      <c r="C113" s="55"/>
      <c r="D113" s="56">
        <f t="shared" ref="D113:D115" si="636">L113</f>
        <v>194</v>
      </c>
      <c r="E113" s="57">
        <f t="shared" ref="E113:E115" si="637">D113+SUM(AE113:AI113)</f>
        <v>194</v>
      </c>
      <c r="F113" s="58" t="s">
        <v>27</v>
      </c>
      <c r="G113" s="52">
        <f>'[9]NAW7 - HVP - NPgN'!G110</f>
        <v>53</v>
      </c>
      <c r="H113" s="52">
        <f>'[9]NAW7 - HVP - NPgN'!H110</f>
        <v>54</v>
      </c>
      <c r="I113" s="52">
        <f>'[9]NAW7 - HVP - NPgN'!I110</f>
        <v>65</v>
      </c>
      <c r="J113" s="52">
        <f>'[9]NAW7 - HVP - NPgN'!J110</f>
        <v>22</v>
      </c>
      <c r="K113" s="52">
        <f>'[9]NAW7 - HVP - NPgN'!K110</f>
        <v>0</v>
      </c>
      <c r="L113" s="59">
        <f t="shared" ref="L113:L115" si="638">SUM(G113:K113)</f>
        <v>194</v>
      </c>
      <c r="M113" s="52">
        <f>'[9]NAW7 - HVP - NPgN'!M110</f>
        <v>46</v>
      </c>
      <c r="N113" s="52">
        <f>'[9]NAW7 - HVP - NPgN'!N110</f>
        <v>54</v>
      </c>
      <c r="O113" s="52">
        <f>'[9]NAW7 - HVP - NPgN'!O110</f>
        <v>70</v>
      </c>
      <c r="P113" s="52">
        <f>'[9]NAW7 - HVP - NPgN'!P110</f>
        <v>24</v>
      </c>
      <c r="Q113" s="52">
        <f>'[9]NAW7 - HVP - NPgN'!Q110</f>
        <v>0</v>
      </c>
      <c r="R113" s="59">
        <f t="shared" ref="R113:R115" si="639">SUM(M113:Q113)</f>
        <v>194</v>
      </c>
      <c r="S113" s="52">
        <f>'[9]NAW7 - HVP - NPgN'!S110</f>
        <v>0</v>
      </c>
      <c r="T113" s="52">
        <f>'[9]NAW7 - HVP - NPgN'!T110</f>
        <v>0</v>
      </c>
      <c r="U113" s="52">
        <f>'[9]NAW7 - HVP - NPgN'!U110</f>
        <v>0</v>
      </c>
      <c r="V113" s="52">
        <f>'[9]NAW7 - HVP - NPgN'!V110</f>
        <v>0</v>
      </c>
      <c r="W113" s="52">
        <f>'[9]NAW7 - HVP - NPgN'!W110</f>
        <v>0</v>
      </c>
      <c r="X113" s="59">
        <f t="shared" ref="X113:X115" si="640">SUM(S113:W113)</f>
        <v>0</v>
      </c>
      <c r="Y113" s="52">
        <f>'[9]NAW7 - HVP - NPgN'!Y110</f>
        <v>39</v>
      </c>
      <c r="Z113" s="52">
        <f>'[9]NAW7 - HVP - NPgN'!Z110</f>
        <v>40</v>
      </c>
      <c r="AA113" s="52">
        <f>'[9]NAW7 - HVP - NPgN'!AA110</f>
        <v>65</v>
      </c>
      <c r="AB113" s="52">
        <f>'[9]NAW7 - HVP - NPgN'!AB110</f>
        <v>43</v>
      </c>
      <c r="AC113" s="52">
        <f>'[9]NAW7 - HVP - NPgN'!AC110</f>
        <v>7</v>
      </c>
      <c r="AD113" s="59">
        <f t="shared" ref="AD113:AD115" si="641">SUM(Y113:AC113)</f>
        <v>194</v>
      </c>
      <c r="AE113" s="52">
        <f>'[9]NAW7 - HVP - NPgN'!AE110</f>
        <v>0</v>
      </c>
      <c r="AF113" s="52">
        <f>'[9]NAW7 - HVP - NPgN'!AF110</f>
        <v>0</v>
      </c>
      <c r="AG113" s="52">
        <f>'[9]NAW7 - HVP - NPgN'!AG110</f>
        <v>0</v>
      </c>
      <c r="AH113" s="52">
        <f>'[9]NAW7 - HVP - NPgN'!AH110</f>
        <v>0</v>
      </c>
      <c r="AI113" s="52">
        <f>'[9]NAW7 - HVP - NPgN'!AI110</f>
        <v>0</v>
      </c>
      <c r="AJ113" s="59">
        <f t="shared" ref="AJ113:AJ115" si="642">SUM(AE113:AI113)</f>
        <v>0</v>
      </c>
      <c r="AK113" s="52">
        <f>'[9]NAW7 - HVP - NPgN'!AK110</f>
        <v>34</v>
      </c>
      <c r="AL113" s="52">
        <f>'[9]NAW7 - HVP - NPgN'!AL110</f>
        <v>29</v>
      </c>
      <c r="AM113" s="52">
        <f>'[9]NAW7 - HVP - NPgN'!AM110</f>
        <v>61</v>
      </c>
      <c r="AN113" s="52">
        <f>'[9]NAW7 - HVP - NPgN'!AN110</f>
        <v>42</v>
      </c>
      <c r="AO113" s="52">
        <f>'[9]NAW7 - HVP - NPgN'!AO110</f>
        <v>28</v>
      </c>
      <c r="AP113" s="59">
        <f t="shared" ref="AP113:AP115" si="643">SUM(AK113:AO113)</f>
        <v>194</v>
      </c>
      <c r="BB113" s="6"/>
      <c r="BC113" s="6"/>
      <c r="BD113" s="58" t="s">
        <v>27</v>
      </c>
      <c r="BE113" s="172">
        <f>'NPgN - Probs. of Failure'!O$33</f>
        <v>1.3081087071682364E-3</v>
      </c>
      <c r="BF113" s="172">
        <f>'NPgN - Probs. of Failure'!P$33</f>
        <v>5.6261461844209822E-3</v>
      </c>
      <c r="BG113" s="172">
        <f>'NPgN - Probs. of Failure'!Q$33</f>
        <v>1.6238482608022152E-2</v>
      </c>
      <c r="BH113" s="172">
        <f>'NPgN - Probs. of Failure'!R$33</f>
        <v>3.6348134009841368E-2</v>
      </c>
      <c r="BI113" s="172">
        <f>'NPgN - Probs. of Failure'!S$33</f>
        <v>6.9158116421748239E-2</v>
      </c>
      <c r="BJ113" s="176"/>
      <c r="BK113" s="6"/>
      <c r="BL113" s="58" t="s">
        <v>27</v>
      </c>
      <c r="BM113" s="194">
        <f>$BM3*'NPgN - Average Cons. of Failure'!$Q$33</f>
        <v>142741.0873580671</v>
      </c>
      <c r="BN113" s="194">
        <f>$BM3*'NPgN - Average Cons. of Failure'!$Q$33</f>
        <v>142741.0873580671</v>
      </c>
      <c r="BO113" s="194">
        <f>$BM3*'NPgN - Average Cons. of Failure'!$Q$33</f>
        <v>142741.0873580671</v>
      </c>
      <c r="BP113" s="194">
        <f>$BM3*'NPgN - Average Cons. of Failure'!$Q$33</f>
        <v>142741.0873580671</v>
      </c>
      <c r="BQ113" s="194">
        <f>$BM3*'NPgN - Average Cons. of Failure'!$Q$33</f>
        <v>142741.0873580671</v>
      </c>
      <c r="BR113" s="176"/>
      <c r="BS113" s="6"/>
      <c r="BT113" s="58" t="s">
        <v>27</v>
      </c>
      <c r="BU113" s="24">
        <f t="shared" si="418"/>
        <v>186.72085924374946</v>
      </c>
      <c r="BV113" s="24">
        <f t="shared" si="418"/>
        <v>803.08222399969134</v>
      </c>
      <c r="BW113" s="24">
        <f t="shared" si="418"/>
        <v>2317.8986645141435</v>
      </c>
      <c r="BX113" s="24">
        <f t="shared" si="418"/>
        <v>5188.3721720014964</v>
      </c>
      <c r="BY113" s="24">
        <f t="shared" si="418"/>
        <v>9871.7047376761402</v>
      </c>
      <c r="BZ113" s="6"/>
      <c r="CA113" s="6"/>
      <c r="CB113" s="58" t="s">
        <v>27</v>
      </c>
      <c r="CC113" s="195">
        <f t="shared" ref="CC113:CC115" si="644">IF(BU113="","",M113*BU113)</f>
        <v>8589.1595252124753</v>
      </c>
      <c r="CD113" s="195">
        <f t="shared" si="630"/>
        <v>43366.440095983329</v>
      </c>
      <c r="CE113" s="195">
        <f t="shared" si="630"/>
        <v>162252.90651599003</v>
      </c>
      <c r="CF113" s="195">
        <f t="shared" si="630"/>
        <v>124520.93212803591</v>
      </c>
      <c r="CG113" s="195">
        <f t="shared" si="630"/>
        <v>0</v>
      </c>
      <c r="CH113" s="198">
        <f t="shared" si="483"/>
        <v>338729.43826522178</v>
      </c>
      <c r="CI113" s="68"/>
      <c r="CJ113" s="68"/>
      <c r="CK113" s="195">
        <f t="shared" si="631"/>
        <v>9896.2055399187211</v>
      </c>
      <c r="CL113" s="195">
        <f t="shared" si="631"/>
        <v>43366.440095983329</v>
      </c>
      <c r="CM113" s="195">
        <f t="shared" si="631"/>
        <v>150663.41319341934</v>
      </c>
      <c r="CN113" s="195">
        <f t="shared" si="631"/>
        <v>114144.18778403293</v>
      </c>
      <c r="CO113" s="195">
        <f t="shared" si="631"/>
        <v>0</v>
      </c>
      <c r="CP113" s="198">
        <f t="shared" si="419"/>
        <v>318070.24661335431</v>
      </c>
      <c r="CS113" s="195">
        <f t="shared" ref="CS113:CS115" si="645">IF(BU113="","",Y113*BU113)</f>
        <v>7282.1135105062285</v>
      </c>
      <c r="CT113" s="195">
        <f t="shared" si="632"/>
        <v>32123.288959987654</v>
      </c>
      <c r="CU113" s="195">
        <f t="shared" si="632"/>
        <v>150663.41319341934</v>
      </c>
      <c r="CV113" s="195">
        <f t="shared" si="632"/>
        <v>223100.00339606433</v>
      </c>
      <c r="CW113" s="195">
        <f t="shared" si="632"/>
        <v>69101.933163732989</v>
      </c>
      <c r="CX113" s="198">
        <f t="shared" si="420"/>
        <v>482270.75222371053</v>
      </c>
      <c r="DA113" s="195">
        <f t="shared" ref="DA113:DA115" si="646">IF(BU113="","",(S113+Y113)*BU113)</f>
        <v>7282.1135105062285</v>
      </c>
      <c r="DB113" s="195">
        <f t="shared" si="633"/>
        <v>32123.288959987654</v>
      </c>
      <c r="DC113" s="195">
        <f t="shared" si="633"/>
        <v>150663.41319341934</v>
      </c>
      <c r="DD113" s="195">
        <f t="shared" si="633"/>
        <v>223100.00339606433</v>
      </c>
      <c r="DE113" s="195">
        <f t="shared" si="633"/>
        <v>69101.933163732989</v>
      </c>
      <c r="DF113" s="198">
        <f t="shared" si="421"/>
        <v>482270.75222371053</v>
      </c>
      <c r="DI113" s="195">
        <f t="shared" ref="DI113:DI115" si="647">IF(BU113="","",AK113*BU113)</f>
        <v>6348.5092142874819</v>
      </c>
      <c r="DJ113" s="195">
        <f t="shared" si="634"/>
        <v>23289.384495991049</v>
      </c>
      <c r="DK113" s="195">
        <f t="shared" si="634"/>
        <v>141391.81853536275</v>
      </c>
      <c r="DL113" s="195">
        <f t="shared" si="634"/>
        <v>217911.63122406285</v>
      </c>
      <c r="DM113" s="195">
        <f t="shared" si="634"/>
        <v>276407.73265493196</v>
      </c>
      <c r="DN113" s="198">
        <f t="shared" si="423"/>
        <v>665349.07612463611</v>
      </c>
      <c r="DQ113" s="195">
        <f t="shared" ref="DQ113:DQ115" si="648">IF(BU113="","",(AE113+AK113)*BU113)</f>
        <v>6348.5092142874819</v>
      </c>
      <c r="DR113" s="195">
        <f t="shared" si="635"/>
        <v>23289.384495991049</v>
      </c>
      <c r="DS113" s="195">
        <f t="shared" si="635"/>
        <v>141391.81853536275</v>
      </c>
      <c r="DT113" s="195">
        <f t="shared" si="635"/>
        <v>217911.63122406285</v>
      </c>
      <c r="DU113" s="195">
        <f t="shared" si="635"/>
        <v>276407.73265493196</v>
      </c>
      <c r="DV113" s="198">
        <f t="shared" si="422"/>
        <v>665349.07612463611</v>
      </c>
    </row>
    <row r="114" spans="1:126" ht="25.5" customHeight="1">
      <c r="A114" s="19"/>
      <c r="B114" s="55"/>
      <c r="C114" s="55"/>
      <c r="D114" s="56">
        <f t="shared" si="636"/>
        <v>16</v>
      </c>
      <c r="E114" s="57">
        <f t="shared" si="637"/>
        <v>16</v>
      </c>
      <c r="F114" s="58" t="s">
        <v>29</v>
      </c>
      <c r="G114" s="52">
        <f>'[9]NAW7 - HVP - NPgN'!G111</f>
        <v>9</v>
      </c>
      <c r="H114" s="52">
        <f>'[9]NAW7 - HVP - NPgN'!H111</f>
        <v>2</v>
      </c>
      <c r="I114" s="52">
        <f>'[9]NAW7 - HVP - NPgN'!I111</f>
        <v>2</v>
      </c>
      <c r="J114" s="52">
        <f>'[9]NAW7 - HVP - NPgN'!J111</f>
        <v>3</v>
      </c>
      <c r="K114" s="52">
        <f>'[9]NAW7 - HVP - NPgN'!K111</f>
        <v>0</v>
      </c>
      <c r="L114" s="59">
        <f t="shared" si="638"/>
        <v>16</v>
      </c>
      <c r="M114" s="52">
        <f>'[9]NAW7 - HVP - NPgN'!M111</f>
        <v>8</v>
      </c>
      <c r="N114" s="52">
        <f>'[9]NAW7 - HVP - NPgN'!N111</f>
        <v>2</v>
      </c>
      <c r="O114" s="52">
        <f>'[9]NAW7 - HVP - NPgN'!O111</f>
        <v>3</v>
      </c>
      <c r="P114" s="52">
        <f>'[9]NAW7 - HVP - NPgN'!P111</f>
        <v>3</v>
      </c>
      <c r="Q114" s="52">
        <f>'[9]NAW7 - HVP - NPgN'!Q111</f>
        <v>0</v>
      </c>
      <c r="R114" s="59">
        <f t="shared" si="639"/>
        <v>16</v>
      </c>
      <c r="S114" s="52">
        <f>'[9]NAW7 - HVP - NPgN'!S111</f>
        <v>0</v>
      </c>
      <c r="T114" s="52">
        <f>'[9]NAW7 - HVP - NPgN'!T111</f>
        <v>0</v>
      </c>
      <c r="U114" s="52">
        <f>'[9]NAW7 - HVP - NPgN'!U111</f>
        <v>0</v>
      </c>
      <c r="V114" s="52">
        <f>'[9]NAW7 - HVP - NPgN'!V111</f>
        <v>0</v>
      </c>
      <c r="W114" s="52">
        <f>'[9]NAW7 - HVP - NPgN'!W111</f>
        <v>0</v>
      </c>
      <c r="X114" s="59">
        <f t="shared" si="640"/>
        <v>0</v>
      </c>
      <c r="Y114" s="52">
        <f>'[9]NAW7 - HVP - NPgN'!Y111</f>
        <v>8</v>
      </c>
      <c r="Z114" s="52">
        <f>'[9]NAW7 - HVP - NPgN'!Z111</f>
        <v>2</v>
      </c>
      <c r="AA114" s="52">
        <f>'[9]NAW7 - HVP - NPgN'!AA111</f>
        <v>2</v>
      </c>
      <c r="AB114" s="52">
        <f>'[9]NAW7 - HVP - NPgN'!AB111</f>
        <v>2</v>
      </c>
      <c r="AC114" s="52">
        <f>'[9]NAW7 - HVP - NPgN'!AC111</f>
        <v>2</v>
      </c>
      <c r="AD114" s="59">
        <f t="shared" si="641"/>
        <v>16</v>
      </c>
      <c r="AE114" s="52">
        <f>'[9]NAW7 - HVP - NPgN'!AE111</f>
        <v>0</v>
      </c>
      <c r="AF114" s="52">
        <f>'[9]NAW7 - HVP - NPgN'!AF111</f>
        <v>0</v>
      </c>
      <c r="AG114" s="52">
        <f>'[9]NAW7 - HVP - NPgN'!AG111</f>
        <v>0</v>
      </c>
      <c r="AH114" s="52">
        <f>'[9]NAW7 - HVP - NPgN'!AH111</f>
        <v>0</v>
      </c>
      <c r="AI114" s="52">
        <f>'[9]NAW7 - HVP - NPgN'!AI111</f>
        <v>0</v>
      </c>
      <c r="AJ114" s="59">
        <f t="shared" si="642"/>
        <v>0</v>
      </c>
      <c r="AK114" s="52">
        <f>'[9]NAW7 - HVP - NPgN'!AK111</f>
        <v>8</v>
      </c>
      <c r="AL114" s="52">
        <f>'[9]NAW7 - HVP - NPgN'!AL111</f>
        <v>2</v>
      </c>
      <c r="AM114" s="52">
        <f>'[9]NAW7 - HVP - NPgN'!AM111</f>
        <v>0</v>
      </c>
      <c r="AN114" s="52">
        <f>'[9]NAW7 - HVP - NPgN'!AN111</f>
        <v>3</v>
      </c>
      <c r="AO114" s="52">
        <f>'[9]NAW7 - HVP - NPgN'!AO111</f>
        <v>3</v>
      </c>
      <c r="AP114" s="59">
        <f t="shared" si="643"/>
        <v>16</v>
      </c>
      <c r="BB114" s="6"/>
      <c r="BC114" s="6"/>
      <c r="BD114" s="58" t="s">
        <v>29</v>
      </c>
      <c r="BE114" s="172">
        <f>'NPgN - Probs. of Failure'!O$33</f>
        <v>1.3081087071682364E-3</v>
      </c>
      <c r="BF114" s="172">
        <f>'NPgN - Probs. of Failure'!P$33</f>
        <v>5.6261461844209822E-3</v>
      </c>
      <c r="BG114" s="172">
        <f>'NPgN - Probs. of Failure'!Q$33</f>
        <v>1.6238482608022152E-2</v>
      </c>
      <c r="BH114" s="172">
        <f>'NPgN - Probs. of Failure'!R$33</f>
        <v>3.6348134009841368E-2</v>
      </c>
      <c r="BI114" s="172">
        <f>'NPgN - Probs. of Failure'!S$33</f>
        <v>6.9158116421748239E-2</v>
      </c>
      <c r="BJ114" s="176"/>
      <c r="BK114" s="6"/>
      <c r="BL114" s="58" t="s">
        <v>29</v>
      </c>
      <c r="BM114" s="194">
        <f>$BM4*'NPgN - Average Cons. of Failure'!$Q$33</f>
        <v>214111.63103710065</v>
      </c>
      <c r="BN114" s="194">
        <f>$BM4*'NPgN - Average Cons. of Failure'!$Q$33</f>
        <v>214111.63103710065</v>
      </c>
      <c r="BO114" s="194">
        <f>$BM4*'NPgN - Average Cons. of Failure'!$Q$33</f>
        <v>214111.63103710065</v>
      </c>
      <c r="BP114" s="194">
        <f>$BM4*'NPgN - Average Cons. of Failure'!$Q$33</f>
        <v>214111.63103710065</v>
      </c>
      <c r="BQ114" s="194">
        <f>$BM4*'NPgN - Average Cons. of Failure'!$Q$33</f>
        <v>214111.63103710065</v>
      </c>
      <c r="BR114" s="176"/>
      <c r="BS114" s="6"/>
      <c r="BT114" s="58" t="s">
        <v>29</v>
      </c>
      <c r="BU114" s="24">
        <f t="shared" si="418"/>
        <v>280.08128886562417</v>
      </c>
      <c r="BV114" s="24">
        <f t="shared" si="418"/>
        <v>1204.6233359995369</v>
      </c>
      <c r="BW114" s="24">
        <f t="shared" si="418"/>
        <v>3476.8479967712151</v>
      </c>
      <c r="BX114" s="24">
        <f t="shared" si="418"/>
        <v>7782.5582580022447</v>
      </c>
      <c r="BY114" s="24">
        <f t="shared" si="418"/>
        <v>14807.55710651421</v>
      </c>
      <c r="BZ114" s="6"/>
      <c r="CA114" s="6"/>
      <c r="CB114" s="58" t="s">
        <v>29</v>
      </c>
      <c r="CC114" s="195">
        <f t="shared" si="644"/>
        <v>2240.6503109249934</v>
      </c>
      <c r="CD114" s="195">
        <f t="shared" si="630"/>
        <v>2409.2466719990739</v>
      </c>
      <c r="CE114" s="195">
        <f t="shared" si="630"/>
        <v>10430.543990313645</v>
      </c>
      <c r="CF114" s="195">
        <f t="shared" si="630"/>
        <v>23347.674774006733</v>
      </c>
      <c r="CG114" s="195">
        <f t="shared" si="630"/>
        <v>0</v>
      </c>
      <c r="CH114" s="198">
        <f t="shared" si="483"/>
        <v>38428.115747244447</v>
      </c>
      <c r="CI114" s="68"/>
      <c r="CJ114" s="68"/>
      <c r="CK114" s="195">
        <f t="shared" si="631"/>
        <v>2520.7315997906176</v>
      </c>
      <c r="CL114" s="195">
        <f t="shared" si="631"/>
        <v>2409.2466719990739</v>
      </c>
      <c r="CM114" s="195">
        <f t="shared" si="631"/>
        <v>6953.6959935424302</v>
      </c>
      <c r="CN114" s="195">
        <f t="shared" si="631"/>
        <v>23347.674774006733</v>
      </c>
      <c r="CO114" s="195">
        <f t="shared" si="631"/>
        <v>0</v>
      </c>
      <c r="CP114" s="198">
        <f t="shared" si="419"/>
        <v>35231.349039338857</v>
      </c>
      <c r="CS114" s="195">
        <f t="shared" si="645"/>
        <v>2240.6503109249934</v>
      </c>
      <c r="CT114" s="195">
        <f t="shared" si="632"/>
        <v>2409.2466719990739</v>
      </c>
      <c r="CU114" s="195">
        <f t="shared" si="632"/>
        <v>6953.6959935424302</v>
      </c>
      <c r="CV114" s="195">
        <f t="shared" si="632"/>
        <v>15565.116516004489</v>
      </c>
      <c r="CW114" s="195">
        <f t="shared" si="632"/>
        <v>29615.114213028421</v>
      </c>
      <c r="CX114" s="198">
        <f t="shared" si="420"/>
        <v>56783.82370549941</v>
      </c>
      <c r="DA114" s="195">
        <f t="shared" si="646"/>
        <v>2240.6503109249934</v>
      </c>
      <c r="DB114" s="195">
        <f t="shared" si="633"/>
        <v>2409.2466719990739</v>
      </c>
      <c r="DC114" s="195">
        <f t="shared" si="633"/>
        <v>6953.6959935424302</v>
      </c>
      <c r="DD114" s="195">
        <f t="shared" si="633"/>
        <v>15565.116516004489</v>
      </c>
      <c r="DE114" s="195">
        <f t="shared" si="633"/>
        <v>29615.114213028421</v>
      </c>
      <c r="DF114" s="198">
        <f t="shared" si="421"/>
        <v>56783.82370549941</v>
      </c>
      <c r="DG114" s="6"/>
      <c r="DH114" s="6"/>
      <c r="DI114" s="195">
        <f t="shared" si="647"/>
        <v>2240.6503109249934</v>
      </c>
      <c r="DJ114" s="195">
        <f t="shared" si="634"/>
        <v>2409.2466719990739</v>
      </c>
      <c r="DK114" s="195">
        <f t="shared" si="634"/>
        <v>0</v>
      </c>
      <c r="DL114" s="195">
        <f t="shared" si="634"/>
        <v>23347.674774006733</v>
      </c>
      <c r="DM114" s="195">
        <f t="shared" si="634"/>
        <v>44422.671319542627</v>
      </c>
      <c r="DN114" s="198">
        <f t="shared" si="423"/>
        <v>72420.243076473431</v>
      </c>
      <c r="DQ114" s="195">
        <f t="shared" si="648"/>
        <v>2240.6503109249934</v>
      </c>
      <c r="DR114" s="195">
        <f t="shared" si="635"/>
        <v>2409.2466719990739</v>
      </c>
      <c r="DS114" s="195">
        <f t="shared" si="635"/>
        <v>0</v>
      </c>
      <c r="DT114" s="195">
        <f t="shared" si="635"/>
        <v>23347.674774006733</v>
      </c>
      <c r="DU114" s="195">
        <f t="shared" si="635"/>
        <v>44422.671319542627</v>
      </c>
      <c r="DV114" s="198">
        <f t="shared" si="422"/>
        <v>72420.243076473431</v>
      </c>
    </row>
    <row r="115" spans="1:126" ht="25.5" customHeight="1">
      <c r="A115" s="19"/>
      <c r="B115" s="55"/>
      <c r="C115" s="55"/>
      <c r="D115" s="56">
        <f t="shared" si="636"/>
        <v>28</v>
      </c>
      <c r="E115" s="57">
        <f t="shared" si="637"/>
        <v>28</v>
      </c>
      <c r="F115" s="58" t="s">
        <v>30</v>
      </c>
      <c r="G115" s="52">
        <f>'[9]NAW7 - HVP - NPgN'!G112</f>
        <v>10</v>
      </c>
      <c r="H115" s="52">
        <f>'[9]NAW7 - HVP - NPgN'!H112</f>
        <v>7</v>
      </c>
      <c r="I115" s="52">
        <f>'[9]NAW7 - HVP - NPgN'!I112</f>
        <v>9</v>
      </c>
      <c r="J115" s="52">
        <f>'[9]NAW7 - HVP - NPgN'!J112</f>
        <v>2</v>
      </c>
      <c r="K115" s="52">
        <f>'[9]NAW7 - HVP - NPgN'!K112</f>
        <v>0</v>
      </c>
      <c r="L115" s="59">
        <f t="shared" si="638"/>
        <v>28</v>
      </c>
      <c r="M115" s="52">
        <f>'[9]NAW7 - HVP - NPgN'!M112</f>
        <v>6</v>
      </c>
      <c r="N115" s="52">
        <f>'[9]NAW7 - HVP - NPgN'!N112</f>
        <v>7</v>
      </c>
      <c r="O115" s="52">
        <f>'[9]NAW7 - HVP - NPgN'!O112</f>
        <v>11</v>
      </c>
      <c r="P115" s="52">
        <f>'[9]NAW7 - HVP - NPgN'!P112</f>
        <v>4</v>
      </c>
      <c r="Q115" s="52">
        <f>'[9]NAW7 - HVP - NPgN'!Q112</f>
        <v>0</v>
      </c>
      <c r="R115" s="59">
        <f t="shared" si="639"/>
        <v>28</v>
      </c>
      <c r="S115" s="52">
        <f>'[9]NAW7 - HVP - NPgN'!S112</f>
        <v>0</v>
      </c>
      <c r="T115" s="52">
        <f>'[9]NAW7 - HVP - NPgN'!T112</f>
        <v>0</v>
      </c>
      <c r="U115" s="52">
        <f>'[9]NAW7 - HVP - NPgN'!U112</f>
        <v>0</v>
      </c>
      <c r="V115" s="52">
        <f>'[9]NAW7 - HVP - NPgN'!V112</f>
        <v>0</v>
      </c>
      <c r="W115" s="52">
        <f>'[9]NAW7 - HVP - NPgN'!W112</f>
        <v>0</v>
      </c>
      <c r="X115" s="59">
        <f t="shared" si="640"/>
        <v>0</v>
      </c>
      <c r="Y115" s="52">
        <f>'[9]NAW7 - HVP - NPgN'!Y112</f>
        <v>4</v>
      </c>
      <c r="Z115" s="52">
        <f>'[9]NAW7 - HVP - NPgN'!Z112</f>
        <v>7</v>
      </c>
      <c r="AA115" s="52">
        <f>'[9]NAW7 - HVP - NPgN'!AA112</f>
        <v>10</v>
      </c>
      <c r="AB115" s="52">
        <f>'[9]NAW7 - HVP - NPgN'!AB112</f>
        <v>6</v>
      </c>
      <c r="AC115" s="52">
        <f>'[9]NAW7 - HVP - NPgN'!AC112</f>
        <v>1</v>
      </c>
      <c r="AD115" s="59">
        <f t="shared" si="641"/>
        <v>28</v>
      </c>
      <c r="AE115" s="52">
        <f>'[9]NAW7 - HVP - NPgN'!AE112</f>
        <v>0</v>
      </c>
      <c r="AF115" s="52">
        <f>'[9]NAW7 - HVP - NPgN'!AF112</f>
        <v>0</v>
      </c>
      <c r="AG115" s="52">
        <f>'[9]NAW7 - HVP - NPgN'!AG112</f>
        <v>0</v>
      </c>
      <c r="AH115" s="52">
        <f>'[9]NAW7 - HVP - NPgN'!AH112</f>
        <v>0</v>
      </c>
      <c r="AI115" s="52">
        <f>'[9]NAW7 - HVP - NPgN'!AI112</f>
        <v>0</v>
      </c>
      <c r="AJ115" s="59">
        <f t="shared" si="642"/>
        <v>0</v>
      </c>
      <c r="AK115" s="52">
        <f>'[9]NAW7 - HVP - NPgN'!AK112</f>
        <v>4</v>
      </c>
      <c r="AL115" s="52">
        <f>'[9]NAW7 - HVP - NPgN'!AL112</f>
        <v>4</v>
      </c>
      <c r="AM115" s="52">
        <f>'[9]NAW7 - HVP - NPgN'!AM112</f>
        <v>7</v>
      </c>
      <c r="AN115" s="52">
        <f>'[9]NAW7 - HVP - NPgN'!AN112</f>
        <v>9</v>
      </c>
      <c r="AO115" s="52">
        <f>'[9]NAW7 - HVP - NPgN'!AO112</f>
        <v>4</v>
      </c>
      <c r="AP115" s="59">
        <f t="shared" si="643"/>
        <v>28</v>
      </c>
      <c r="BB115" s="6"/>
      <c r="BC115" s="6"/>
      <c r="BD115" s="58" t="s">
        <v>30</v>
      </c>
      <c r="BE115" s="172">
        <f>'NPgN - Probs. of Failure'!O$33</f>
        <v>1.3081087071682364E-3</v>
      </c>
      <c r="BF115" s="172">
        <f>'NPgN - Probs. of Failure'!P$33</f>
        <v>5.6261461844209822E-3</v>
      </c>
      <c r="BG115" s="172">
        <f>'NPgN - Probs. of Failure'!Q$33</f>
        <v>1.6238482608022152E-2</v>
      </c>
      <c r="BH115" s="172">
        <f>'NPgN - Probs. of Failure'!R$33</f>
        <v>3.6348134009841368E-2</v>
      </c>
      <c r="BI115" s="172">
        <f>'NPgN - Probs. of Failure'!S$33</f>
        <v>6.9158116421748239E-2</v>
      </c>
      <c r="BJ115" s="176"/>
      <c r="BK115" s="6"/>
      <c r="BL115" s="58" t="s">
        <v>30</v>
      </c>
      <c r="BM115" s="194">
        <f>$BM5*'NPgN - Average Cons. of Failure'!$Q$33</f>
        <v>356852.71839516773</v>
      </c>
      <c r="BN115" s="194">
        <f>$BM5*'NPgN - Average Cons. of Failure'!$Q$33</f>
        <v>356852.71839516773</v>
      </c>
      <c r="BO115" s="194">
        <f>$BM5*'NPgN - Average Cons. of Failure'!$Q$33</f>
        <v>356852.71839516773</v>
      </c>
      <c r="BP115" s="194">
        <f>$BM5*'NPgN - Average Cons. of Failure'!$Q$33</f>
        <v>356852.71839516773</v>
      </c>
      <c r="BQ115" s="194">
        <f>$BM5*'NPgN - Average Cons. of Failure'!$Q$33</f>
        <v>356852.71839516773</v>
      </c>
      <c r="BR115" s="176"/>
      <c r="BS115" s="6"/>
      <c r="BT115" s="58" t="s">
        <v>30</v>
      </c>
      <c r="BU115" s="24">
        <f t="shared" si="418"/>
        <v>466.8021481093736</v>
      </c>
      <c r="BV115" s="24">
        <f t="shared" si="418"/>
        <v>2007.7055599992282</v>
      </c>
      <c r="BW115" s="24">
        <f t="shared" si="418"/>
        <v>5794.7466612853577</v>
      </c>
      <c r="BX115" s="24">
        <f t="shared" si="418"/>
        <v>12970.93043000374</v>
      </c>
      <c r="BY115" s="24">
        <f t="shared" si="418"/>
        <v>24679.261844190351</v>
      </c>
      <c r="BZ115" s="6"/>
      <c r="CA115" s="6"/>
      <c r="CB115" s="58" t="s">
        <v>30</v>
      </c>
      <c r="CC115" s="195">
        <f t="shared" si="644"/>
        <v>2800.8128886562417</v>
      </c>
      <c r="CD115" s="195">
        <f t="shared" si="630"/>
        <v>14053.938919994598</v>
      </c>
      <c r="CE115" s="195">
        <f t="shared" si="630"/>
        <v>63742.213274138936</v>
      </c>
      <c r="CF115" s="195">
        <f t="shared" si="630"/>
        <v>51883.721720014961</v>
      </c>
      <c r="CG115" s="195">
        <f t="shared" si="630"/>
        <v>0</v>
      </c>
      <c r="CH115" s="198">
        <f t="shared" si="483"/>
        <v>132480.68680280473</v>
      </c>
      <c r="CI115" s="68"/>
      <c r="CJ115" s="68"/>
      <c r="CK115" s="195">
        <f t="shared" si="631"/>
        <v>4668.0214810937359</v>
      </c>
      <c r="CL115" s="195">
        <f t="shared" si="631"/>
        <v>14053.938919994598</v>
      </c>
      <c r="CM115" s="195">
        <f t="shared" si="631"/>
        <v>52152.719951568222</v>
      </c>
      <c r="CN115" s="195">
        <f t="shared" si="631"/>
        <v>25941.86086000748</v>
      </c>
      <c r="CO115" s="195">
        <f t="shared" si="631"/>
        <v>0</v>
      </c>
      <c r="CP115" s="198">
        <f t="shared" si="419"/>
        <v>96816.541212664029</v>
      </c>
      <c r="CS115" s="195">
        <f t="shared" si="645"/>
        <v>1867.2085924374944</v>
      </c>
      <c r="CT115" s="195">
        <f t="shared" si="632"/>
        <v>14053.938919994598</v>
      </c>
      <c r="CU115" s="195">
        <f t="shared" si="632"/>
        <v>57947.466612853575</v>
      </c>
      <c r="CV115" s="195">
        <f t="shared" si="632"/>
        <v>77825.582580022441</v>
      </c>
      <c r="CW115" s="195">
        <f t="shared" si="632"/>
        <v>24679.261844190351</v>
      </c>
      <c r="CX115" s="198">
        <f t="shared" si="420"/>
        <v>176373.45854949846</v>
      </c>
      <c r="DA115" s="195">
        <f t="shared" si="646"/>
        <v>1867.2085924374944</v>
      </c>
      <c r="DB115" s="195">
        <f t="shared" si="633"/>
        <v>14053.938919994598</v>
      </c>
      <c r="DC115" s="195">
        <f t="shared" si="633"/>
        <v>57947.466612853575</v>
      </c>
      <c r="DD115" s="195">
        <f t="shared" si="633"/>
        <v>77825.582580022441</v>
      </c>
      <c r="DE115" s="195">
        <f t="shared" si="633"/>
        <v>24679.261844190351</v>
      </c>
      <c r="DF115" s="198">
        <f t="shared" si="421"/>
        <v>176373.45854949846</v>
      </c>
      <c r="DG115" s="6"/>
      <c r="DH115" s="6"/>
      <c r="DI115" s="195">
        <f t="shared" si="647"/>
        <v>1867.2085924374944</v>
      </c>
      <c r="DJ115" s="195">
        <f t="shared" si="634"/>
        <v>8030.8222399969127</v>
      </c>
      <c r="DK115" s="195">
        <f t="shared" si="634"/>
        <v>40563.226628997501</v>
      </c>
      <c r="DL115" s="195">
        <f t="shared" si="634"/>
        <v>116738.37387003365</v>
      </c>
      <c r="DM115" s="195">
        <f t="shared" si="634"/>
        <v>98717.047376761402</v>
      </c>
      <c r="DN115" s="198">
        <f t="shared" si="423"/>
        <v>265916.67870822694</v>
      </c>
      <c r="DO115" s="6"/>
      <c r="DP115" s="6"/>
      <c r="DQ115" s="195">
        <f t="shared" si="648"/>
        <v>1867.2085924374944</v>
      </c>
      <c r="DR115" s="195">
        <f t="shared" si="635"/>
        <v>8030.8222399969127</v>
      </c>
      <c r="DS115" s="195">
        <f t="shared" si="635"/>
        <v>40563.226628997501</v>
      </c>
      <c r="DT115" s="195">
        <f t="shared" si="635"/>
        <v>116738.37387003365</v>
      </c>
      <c r="DU115" s="195">
        <f t="shared" si="635"/>
        <v>98717.047376761402</v>
      </c>
      <c r="DV115" s="198">
        <f t="shared" si="422"/>
        <v>265916.67870822694</v>
      </c>
    </row>
    <row r="116" spans="1:126" ht="25.5" customHeight="1" thickBot="1">
      <c r="A116" s="19"/>
      <c r="B116" s="60"/>
      <c r="C116" s="61"/>
      <c r="D116" s="62">
        <f>SUM(D112:D115)</f>
        <v>341</v>
      </c>
      <c r="E116" s="63">
        <f>SUM(E112:E115)</f>
        <v>341</v>
      </c>
      <c r="F116" s="64"/>
      <c r="G116" s="65">
        <f>SUM(G112:G115)</f>
        <v>109</v>
      </c>
      <c r="H116" s="66">
        <f t="shared" ref="H116:K116" si="649">SUM(H112:H115)</f>
        <v>110</v>
      </c>
      <c r="I116" s="66">
        <f t="shared" si="649"/>
        <v>90</v>
      </c>
      <c r="J116" s="66">
        <f t="shared" si="649"/>
        <v>32</v>
      </c>
      <c r="K116" s="66">
        <f t="shared" si="649"/>
        <v>0</v>
      </c>
      <c r="L116" s="67"/>
      <c r="M116" s="65">
        <f>SUM(M112:M115)</f>
        <v>97</v>
      </c>
      <c r="N116" s="66">
        <f t="shared" ref="N116:Q116" si="650">SUM(N112:N115)</f>
        <v>110</v>
      </c>
      <c r="O116" s="66">
        <f t="shared" si="650"/>
        <v>98</v>
      </c>
      <c r="P116" s="66">
        <f t="shared" si="650"/>
        <v>36</v>
      </c>
      <c r="Q116" s="66">
        <f t="shared" si="650"/>
        <v>0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85</v>
      </c>
      <c r="Z116" s="66">
        <f t="shared" ref="Z116:AC116" si="652">SUM(Z112:Z115)</f>
        <v>83</v>
      </c>
      <c r="AA116" s="66">
        <f t="shared" si="652"/>
        <v>101</v>
      </c>
      <c r="AB116" s="66">
        <f t="shared" si="652"/>
        <v>62</v>
      </c>
      <c r="AC116" s="66">
        <f t="shared" si="652"/>
        <v>10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80</v>
      </c>
      <c r="AL116" s="66">
        <f t="shared" ref="AL116:AO116" si="654">SUM(AL112:AL115)</f>
        <v>52</v>
      </c>
      <c r="AM116" s="66">
        <f t="shared" si="654"/>
        <v>103</v>
      </c>
      <c r="AN116" s="66">
        <f t="shared" si="654"/>
        <v>66</v>
      </c>
      <c r="AO116" s="66">
        <f t="shared" si="654"/>
        <v>40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18466.692979206822</v>
      </c>
      <c r="CD116" s="197">
        <f t="shared" ref="CD116:CG116" si="655">SUM(CD112:CD115)</f>
        <v>86251.030857566861</v>
      </c>
      <c r="CE116" s="197">
        <f t="shared" si="655"/>
        <v>259141.07069268124</v>
      </c>
      <c r="CF116" s="197">
        <f t="shared" si="655"/>
        <v>217911.63122406285</v>
      </c>
      <c r="CG116" s="197">
        <f t="shared" si="655"/>
        <v>0</v>
      </c>
      <c r="CH116" s="198">
        <f t="shared" si="483"/>
        <v>581770.42575351777</v>
      </c>
      <c r="CI116" s="68"/>
      <c r="CJ116" s="68"/>
      <c r="CK116" s="197">
        <f>SUM(CK112:CK115)</f>
        <v>21921.028875216187</v>
      </c>
      <c r="CL116" s="197">
        <f t="shared" ref="CL116:CO116" si="656">SUM(CL112:CL115)</f>
        <v>86251.030857566861</v>
      </c>
      <c r="CM116" s="197">
        <f t="shared" si="656"/>
        <v>232485.23605076861</v>
      </c>
      <c r="CN116" s="197">
        <f t="shared" si="656"/>
        <v>181593.02602005238</v>
      </c>
      <c r="CO116" s="197">
        <f t="shared" si="656"/>
        <v>0</v>
      </c>
      <c r="CP116" s="198">
        <f t="shared" si="419"/>
        <v>522250.32180360402</v>
      </c>
      <c r="CS116" s="197">
        <f>SUM(CS112:CS115)</f>
        <v>15833.928863869955</v>
      </c>
      <c r="CT116" s="197">
        <f t="shared" ref="CT116:CW116" si="657">SUM(CT112:CT115)</f>
        <v>67699.831483173984</v>
      </c>
      <c r="CU116" s="197">
        <f t="shared" si="657"/>
        <v>254505.27336365296</v>
      </c>
      <c r="CV116" s="197">
        <f t="shared" si="657"/>
        <v>356441.16821650282</v>
      </c>
      <c r="CW116" s="197">
        <f t="shared" si="657"/>
        <v>123396.30922095176</v>
      </c>
      <c r="CX116" s="198">
        <f t="shared" si="420"/>
        <v>817876.51114815148</v>
      </c>
      <c r="DA116" s="197">
        <f>SUM(DA112:DA115)</f>
        <v>15833.928863869955</v>
      </c>
      <c r="DB116" s="197">
        <f t="shared" ref="DB116:DE116" si="658">SUM(DB112:DB115)</f>
        <v>67699.831483173984</v>
      </c>
      <c r="DC116" s="197">
        <f t="shared" si="658"/>
        <v>254505.27336365296</v>
      </c>
      <c r="DD116" s="197">
        <f t="shared" si="658"/>
        <v>356441.16821650282</v>
      </c>
      <c r="DE116" s="197">
        <f t="shared" si="658"/>
        <v>123396.30922095176</v>
      </c>
      <c r="DF116" s="198">
        <f t="shared" si="421"/>
        <v>817876.51114815148</v>
      </c>
      <c r="DG116" s="6"/>
      <c r="DH116" s="6"/>
      <c r="DI116" s="197">
        <f>SUM(DI112:DI115)</f>
        <v>14900.324567651209</v>
      </c>
      <c r="DJ116" s="197">
        <f t="shared" ref="DJ116:DM116" si="659">SUM(DJ112:DJ115)</f>
        <v>43286.131873583363</v>
      </c>
      <c r="DK116" s="197">
        <f t="shared" si="659"/>
        <v>238743.56244495677</v>
      </c>
      <c r="DL116" s="197">
        <f t="shared" si="659"/>
        <v>401580.00611291581</v>
      </c>
      <c r="DM116" s="197">
        <f t="shared" si="659"/>
        <v>454098.41793310246</v>
      </c>
      <c r="DN116" s="198">
        <f t="shared" si="423"/>
        <v>1152608.4429322097</v>
      </c>
      <c r="DO116" s="6"/>
      <c r="DP116" s="6"/>
      <c r="DQ116" s="197">
        <f>SUM(DQ112:DQ115)</f>
        <v>14900.324567651209</v>
      </c>
      <c r="DR116" s="197">
        <f t="shared" ref="DR116:DU116" si="660">SUM(DR112:DR115)</f>
        <v>43286.131873583363</v>
      </c>
      <c r="DS116" s="197">
        <f t="shared" si="660"/>
        <v>238743.56244495677</v>
      </c>
      <c r="DT116" s="197">
        <f t="shared" si="660"/>
        <v>401580.00611291581</v>
      </c>
      <c r="DU116" s="197">
        <f t="shared" si="660"/>
        <v>454098.41793310246</v>
      </c>
      <c r="DV116" s="198">
        <f t="shared" si="422"/>
        <v>1152608.4429322097</v>
      </c>
    </row>
    <row r="117" spans="1:126" ht="25.5" customHeight="1">
      <c r="A117" s="19"/>
      <c r="B117" s="48" t="s">
        <v>43</v>
      </c>
      <c r="C117" s="48"/>
      <c r="D117" s="49">
        <f>L117</f>
        <v>6.412772359553693</v>
      </c>
      <c r="E117" s="50">
        <f>D117+SUM(AE117:AI117)</f>
        <v>6.412772359553693</v>
      </c>
      <c r="F117" s="51" t="s">
        <v>25</v>
      </c>
      <c r="G117" s="52">
        <f>'[9]NAW7 - HVP - NPgN'!G114</f>
        <v>0</v>
      </c>
      <c r="H117" s="52">
        <f>'[9]NAW7 - HVP - NPgN'!H114</f>
        <v>4.5123497784928102</v>
      </c>
      <c r="I117" s="52">
        <f>'[9]NAW7 - HVP - NPgN'!I114</f>
        <v>0.72891433989275978</v>
      </c>
      <c r="J117" s="52">
        <f>'[9]NAW7 - HVP - NPgN'!J114</f>
        <v>0</v>
      </c>
      <c r="K117" s="52">
        <f>'[9]NAW7 - HVP - NPgN'!K114</f>
        <v>1.1715082411681228</v>
      </c>
      <c r="L117" s="53">
        <f>SUM(G117:K117)</f>
        <v>6.412772359553693</v>
      </c>
      <c r="M117" s="52">
        <f>'[9]NAW7 - HVP - NPgN'!M114</f>
        <v>0</v>
      </c>
      <c r="N117" s="52">
        <f>'[9]NAW7 - HVP - NPgN'!N114</f>
        <v>4.5123497784928102</v>
      </c>
      <c r="O117" s="52">
        <f>'[9]NAW7 - HVP - NPgN'!O114</f>
        <v>0.98215897812042885</v>
      </c>
      <c r="P117" s="52">
        <f>'[9]NAW7 - HVP - NPgN'!P114</f>
        <v>0</v>
      </c>
      <c r="Q117" s="52">
        <f>'[9]NAW7 - HVP - NPgN'!Q114</f>
        <v>2.3940648912374893</v>
      </c>
      <c r="R117" s="53">
        <f>SUM(M117:Q117)</f>
        <v>7.8885736478507287</v>
      </c>
      <c r="S117" s="52">
        <f>'[9]NAW7 - HVP - NPgN'!S114</f>
        <v>0</v>
      </c>
      <c r="T117" s="52">
        <f>'[9]NAW7 - HVP - NPgN'!T114</f>
        <v>0</v>
      </c>
      <c r="U117" s="52">
        <f>'[9]NAW7 - HVP - NPgN'!U114</f>
        <v>0</v>
      </c>
      <c r="V117" s="52">
        <f>'[9]NAW7 - HVP - NPgN'!V114</f>
        <v>0</v>
      </c>
      <c r="W117" s="52">
        <f>'[9]NAW7 - HVP - NPgN'!W114</f>
        <v>0</v>
      </c>
      <c r="X117" s="53">
        <f>SUM(S117:W117)</f>
        <v>0</v>
      </c>
      <c r="Y117" s="54">
        <f>'[9]NAW7 - HVP - NPgN'!Y114</f>
        <v>0</v>
      </c>
      <c r="Z117" s="54">
        <f>'[9]NAW7 - HVP - NPgN'!Z114</f>
        <v>2.4021702618442187</v>
      </c>
      <c r="AA117" s="54">
        <f>'[9]NAW7 - HVP - NPgN'!AA114</f>
        <v>3.402510851794716</v>
      </c>
      <c r="AB117" s="54">
        <f>'[9]NAW7 - HVP - NPgN'!AB114</f>
        <v>0</v>
      </c>
      <c r="AC117" s="54">
        <f>'[9]NAW7 - HVP - NPgN'!AC114</f>
        <v>1.1715082411681228</v>
      </c>
      <c r="AD117" s="53">
        <f>SUM(Y117:AC117)</f>
        <v>6.9761893548070582</v>
      </c>
      <c r="AE117" s="54">
        <f>'[9]NAW7 - HVP - NPgN'!AE114</f>
        <v>0</v>
      </c>
      <c r="AF117" s="54">
        <f>'[9]NAW7 - HVP - NPgN'!AF114</f>
        <v>0</v>
      </c>
      <c r="AG117" s="54">
        <f>'[9]NAW7 - HVP - NPgN'!AG114</f>
        <v>0</v>
      </c>
      <c r="AH117" s="54">
        <f>'[9]NAW7 - HVP - NPgN'!AH114</f>
        <v>0</v>
      </c>
      <c r="AI117" s="54">
        <f>'[9]NAW7 - HVP - NPgN'!AI114</f>
        <v>0</v>
      </c>
      <c r="AJ117" s="53">
        <f>SUM(AE117:AI117)</f>
        <v>0</v>
      </c>
      <c r="AK117" s="54">
        <f>'[9]NAW7 - HVP - NPgN'!AK114</f>
        <v>0</v>
      </c>
      <c r="AL117" s="54">
        <f>'[9]NAW7 - HVP - NPgN'!AL114</f>
        <v>1.3324095691002735E-3</v>
      </c>
      <c r="AM117" s="54">
        <f>'[9]NAW7 - HVP - NPgN'!AM114</f>
        <v>7.0871950375123687</v>
      </c>
      <c r="AN117" s="54">
        <f>'[9]NAW7 - HVP - NPgN'!AN114</f>
        <v>0</v>
      </c>
      <c r="AO117" s="54">
        <f>'[9]NAW7 - HVP - NPgN'!AO114</f>
        <v>1.5485286777682155</v>
      </c>
      <c r="AP117" s="53">
        <f>SUM(AK117:AO117)</f>
        <v>8.6370561248496838</v>
      </c>
      <c r="BB117" s="6"/>
      <c r="BC117" s="6"/>
      <c r="BD117" s="51" t="s">
        <v>25</v>
      </c>
      <c r="BE117" s="172">
        <f>'NPgN - Probs. of Failure'!O$34</f>
        <v>0</v>
      </c>
      <c r="BF117" s="172">
        <f>'NPgN - Probs. of Failure'!P$34</f>
        <v>0</v>
      </c>
      <c r="BG117" s="172">
        <f>'NPgN - Probs. of Failure'!Q$34</f>
        <v>0</v>
      </c>
      <c r="BH117" s="172">
        <f>'NPgN - Probs. of Failure'!R$34</f>
        <v>0</v>
      </c>
      <c r="BI117" s="172">
        <f>'NPgN - Probs. of Failure'!S$34</f>
        <v>0</v>
      </c>
      <c r="BJ117" s="175"/>
      <c r="BK117" s="6"/>
      <c r="BL117" s="51" t="s">
        <v>25</v>
      </c>
      <c r="BM117" s="194">
        <f>$BM2*'NPgN - Average Cons. of Failure'!$Q$34</f>
        <v>97306.391111791439</v>
      </c>
      <c r="BN117" s="194">
        <f>$BM2*'NPgN - Average Cons. of Failure'!$Q$34</f>
        <v>97306.391111791439</v>
      </c>
      <c r="BO117" s="194">
        <f>$BM2*'NPgN - Average Cons. of Failure'!$Q$34</f>
        <v>97306.391111791439</v>
      </c>
      <c r="BP117" s="194">
        <f>$BM2*'NPgN - Average Cons. of Failure'!$Q$34</f>
        <v>97306.391111791439</v>
      </c>
      <c r="BQ117" s="194">
        <f>$BM2*'NPgN - Average Cons. of Failure'!$Q$34</f>
        <v>97306.391111791439</v>
      </c>
      <c r="BR117" s="175"/>
      <c r="BS117" s="6"/>
      <c r="BT117" s="51" t="s">
        <v>25</v>
      </c>
      <c r="BU117" s="24">
        <f t="shared" si="418"/>
        <v>0</v>
      </c>
      <c r="BV117" s="24">
        <f t="shared" si="418"/>
        <v>0</v>
      </c>
      <c r="BW117" s="24">
        <f t="shared" si="418"/>
        <v>0</v>
      </c>
      <c r="BX117" s="24">
        <f t="shared" si="418"/>
        <v>0</v>
      </c>
      <c r="BY117" s="24">
        <f t="shared" si="418"/>
        <v>0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22.458616342110993</v>
      </c>
      <c r="E118" s="57">
        <f t="shared" ref="E118:E120" si="668">D118+SUM(AE118:AI118)</f>
        <v>22.458616342110993</v>
      </c>
      <c r="F118" s="58" t="s">
        <v>27</v>
      </c>
      <c r="G118" s="52">
        <f>'[9]NAW7 - HVP - NPgN'!G115</f>
        <v>9.7003856501053587E-2</v>
      </c>
      <c r="H118" s="52">
        <f>'[9]NAW7 - HVP - NPgN'!H115</f>
        <v>16.02220913885732</v>
      </c>
      <c r="I118" s="52">
        <f>'[9]NAW7 - HVP - NPgN'!I115</f>
        <v>2.7969668829867311</v>
      </c>
      <c r="J118" s="52">
        <f>'[9]NAW7 - HVP - NPgN'!J115</f>
        <v>1.9898173137620618</v>
      </c>
      <c r="K118" s="52">
        <f>'[9]NAW7 - HVP - NPgN'!K115</f>
        <v>1.5526191500038282</v>
      </c>
      <c r="L118" s="59">
        <f t="shared" ref="L118:L120" si="669">SUM(G118:K118)</f>
        <v>22.458616342110993</v>
      </c>
      <c r="M118" s="52">
        <f>'[9]NAW7 - HVP - NPgN'!M115</f>
        <v>9.7003856501053587E-2</v>
      </c>
      <c r="N118" s="52">
        <f>'[9]NAW7 - HVP - NPgN'!N115</f>
        <v>16.02220913885732</v>
      </c>
      <c r="O118" s="52">
        <f>'[9]NAW7 - HVP - NPgN'!O115</f>
        <v>3.7687091408231677</v>
      </c>
      <c r="P118" s="52">
        <f>'[9]NAW7 - HVP - NPgN'!P115</f>
        <v>2.9407173137620619</v>
      </c>
      <c r="Q118" s="52">
        <f>'[9]NAW7 - HVP - NPgN'!Q115</f>
        <v>3.1728935963615843</v>
      </c>
      <c r="R118" s="59">
        <f t="shared" ref="R118:R120" si="670">SUM(M118:Q118)</f>
        <v>26.001533046305191</v>
      </c>
      <c r="S118" s="52">
        <f>'[9]NAW7 - HVP - NPgN'!S115</f>
        <v>0</v>
      </c>
      <c r="T118" s="52">
        <f>'[9]NAW7 - HVP - NPgN'!T115</f>
        <v>0</v>
      </c>
      <c r="U118" s="52">
        <f>'[9]NAW7 - HVP - NPgN'!U115</f>
        <v>0</v>
      </c>
      <c r="V118" s="52">
        <f>'[9]NAW7 - HVP - NPgN'!V115</f>
        <v>0</v>
      </c>
      <c r="W118" s="52">
        <f>'[9]NAW7 - HVP - NPgN'!W115</f>
        <v>0</v>
      </c>
      <c r="X118" s="59">
        <f t="shared" ref="X118:X120" si="671">SUM(S118:W118)</f>
        <v>0</v>
      </c>
      <c r="Y118" s="52">
        <f>'[9]NAW7 - HVP - NPgN'!Y115</f>
        <v>9.7003856501053587E-2</v>
      </c>
      <c r="Z118" s="52">
        <f>'[9]NAW7 - HVP - NPgN'!Z115</f>
        <v>8.5294970939214974</v>
      </c>
      <c r="AA118" s="52">
        <f>'[9]NAW7 - HVP - NPgN'!AA115</f>
        <v>13.056006241930875</v>
      </c>
      <c r="AB118" s="52">
        <f>'[9]NAW7 - HVP - NPgN'!AB115</f>
        <v>6.2328173137620624</v>
      </c>
      <c r="AC118" s="52">
        <f>'[9]NAW7 - HVP - NPgN'!AC115</f>
        <v>1.5526191500038282</v>
      </c>
      <c r="AD118" s="59">
        <f t="shared" ref="AD118:AD120" si="672">SUM(Y118:AC118)</f>
        <v>29.467943656119317</v>
      </c>
      <c r="AE118" s="52">
        <f>'[9]NAW7 - HVP - NPgN'!AE115</f>
        <v>0</v>
      </c>
      <c r="AF118" s="52">
        <f>'[9]NAW7 - HVP - NPgN'!AF115</f>
        <v>0</v>
      </c>
      <c r="AG118" s="52">
        <f>'[9]NAW7 - HVP - NPgN'!AG115</f>
        <v>0</v>
      </c>
      <c r="AH118" s="52">
        <f>'[9]NAW7 - HVP - NPgN'!AH115</f>
        <v>0</v>
      </c>
      <c r="AI118" s="52">
        <f>'[9]NAW7 - HVP - NPgN'!AI115</f>
        <v>0</v>
      </c>
      <c r="AJ118" s="59">
        <f t="shared" ref="AJ118:AJ120" si="673">SUM(AE118:AI118)</f>
        <v>0</v>
      </c>
      <c r="AK118" s="52">
        <f>'[9]NAW7 - HVP - NPgN'!AK115</f>
        <v>9.7003856501053587E-2</v>
      </c>
      <c r="AL118" s="52">
        <f>'[9]NAW7 - HVP - NPgN'!AL115</f>
        <v>4.7310483058121688E-3</v>
      </c>
      <c r="AM118" s="52">
        <f>'[9]NAW7 - HVP - NPgN'!AM115</f>
        <v>27.194759011197906</v>
      </c>
      <c r="AN118" s="52">
        <f>'[9]NAW7 - HVP - NPgN'!AN115</f>
        <v>4.1778173137620627</v>
      </c>
      <c r="AO118" s="52">
        <f>'[9]NAW7 - HVP - NPgN'!AO115</f>
        <v>2.0522905387636978</v>
      </c>
      <c r="AP118" s="59">
        <f t="shared" ref="AP118:AP120" si="674">SUM(AK118:AO118)</f>
        <v>33.526601768530533</v>
      </c>
      <c r="BB118" s="6"/>
      <c r="BC118" s="6"/>
      <c r="BD118" s="58" t="s">
        <v>27</v>
      </c>
      <c r="BE118" s="172">
        <f>'NPgN - Probs. of Failure'!O$34</f>
        <v>0</v>
      </c>
      <c r="BF118" s="172">
        <f>'NPgN - Probs. of Failure'!P$34</f>
        <v>0</v>
      </c>
      <c r="BG118" s="172">
        <f>'NPgN - Probs. of Failure'!Q$34</f>
        <v>0</v>
      </c>
      <c r="BH118" s="172">
        <f>'NPgN - Probs. of Failure'!R$34</f>
        <v>0</v>
      </c>
      <c r="BI118" s="172">
        <f>'NPgN - Probs. of Failure'!S$34</f>
        <v>0</v>
      </c>
      <c r="BJ118" s="176"/>
      <c r="BK118" s="6"/>
      <c r="BL118" s="58" t="s">
        <v>27</v>
      </c>
      <c r="BM118" s="194">
        <f>$BM3*'NPgN - Average Cons. of Failure'!$Q$34</f>
        <v>139009.13015970206</v>
      </c>
      <c r="BN118" s="194">
        <f>$BM3*'NPgN - Average Cons. of Failure'!$Q$34</f>
        <v>139009.13015970206</v>
      </c>
      <c r="BO118" s="194">
        <f>$BM3*'NPgN - Average Cons. of Failure'!$Q$34</f>
        <v>139009.13015970206</v>
      </c>
      <c r="BP118" s="194">
        <f>$BM3*'NPgN - Average Cons. of Failure'!$Q$34</f>
        <v>139009.13015970206</v>
      </c>
      <c r="BQ118" s="194">
        <f>$BM3*'NPgN - Average Cons. of Failure'!$Q$34</f>
        <v>139009.13015970206</v>
      </c>
      <c r="BR118" s="176"/>
      <c r="BS118" s="6"/>
      <c r="BT118" s="58" t="s">
        <v>27</v>
      </c>
      <c r="BU118" s="24">
        <f t="shared" si="418"/>
        <v>0</v>
      </c>
      <c r="BV118" s="24">
        <f t="shared" si="418"/>
        <v>0</v>
      </c>
      <c r="BW118" s="24">
        <f t="shared" si="418"/>
        <v>0</v>
      </c>
      <c r="BX118" s="24">
        <f t="shared" si="418"/>
        <v>0</v>
      </c>
      <c r="BY118" s="24">
        <f t="shared" si="418"/>
        <v>0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37.082203785425584</v>
      </c>
      <c r="E119" s="57">
        <f t="shared" si="668"/>
        <v>37.082203785425584</v>
      </c>
      <c r="F119" s="58" t="s">
        <v>29</v>
      </c>
      <c r="G119" s="52">
        <f>'[9]NAW7 - HVP - NPgN'!G116</f>
        <v>0</v>
      </c>
      <c r="H119" s="52">
        <f>'[9]NAW7 - HVP - NPgN'!H116</f>
        <v>31.472797848685392</v>
      </c>
      <c r="I119" s="52">
        <f>'[9]NAW7 - HVP - NPgN'!I116</f>
        <v>1.9480719526337464</v>
      </c>
      <c r="J119" s="52">
        <f>'[9]NAW7 - HVP - NPgN'!J116</f>
        <v>0</v>
      </c>
      <c r="K119" s="52">
        <f>'[9]NAW7 - HVP - NPgN'!K116</f>
        <v>3.6613339841064496</v>
      </c>
      <c r="L119" s="59">
        <f t="shared" si="669"/>
        <v>37.082203785425584</v>
      </c>
      <c r="M119" s="52">
        <f>'[9]NAW7 - HVP - NPgN'!M116</f>
        <v>0</v>
      </c>
      <c r="N119" s="52">
        <f>'[9]NAW7 - HVP - NPgN'!N116</f>
        <v>31.472797848685392</v>
      </c>
      <c r="O119" s="52">
        <f>'[9]NAW7 - HVP - NPgN'!O116</f>
        <v>2.6248850565696409</v>
      </c>
      <c r="P119" s="52">
        <f>'[9]NAW7 - HVP - NPgN'!P116</f>
        <v>0</v>
      </c>
      <c r="Q119" s="52">
        <f>'[9]NAW7 - HVP - NPgN'!Q116</f>
        <v>7.4822104005890644</v>
      </c>
      <c r="R119" s="59">
        <f t="shared" si="670"/>
        <v>41.579893305844095</v>
      </c>
      <c r="S119" s="52">
        <f>'[9]NAW7 - HVP - NPgN'!S116</f>
        <v>0</v>
      </c>
      <c r="T119" s="52">
        <f>'[9]NAW7 - HVP - NPgN'!T116</f>
        <v>0</v>
      </c>
      <c r="U119" s="52">
        <f>'[9]NAW7 - HVP - NPgN'!U116</f>
        <v>0</v>
      </c>
      <c r="V119" s="52">
        <f>'[9]NAW7 - HVP - NPgN'!V116</f>
        <v>0</v>
      </c>
      <c r="W119" s="52">
        <f>'[9]NAW7 - HVP - NPgN'!W116</f>
        <v>0</v>
      </c>
      <c r="X119" s="59">
        <f t="shared" si="671"/>
        <v>0</v>
      </c>
      <c r="Y119" s="52">
        <f>'[9]NAW7 - HVP - NPgN'!Y116</f>
        <v>0</v>
      </c>
      <c r="Z119" s="52">
        <f>'[9]NAW7 - HVP - NPgN'!Z116</f>
        <v>16.754689410269798</v>
      </c>
      <c r="AA119" s="52">
        <f>'[9]NAW7 - HVP - NPgN'!AA116</f>
        <v>9.0934360817876474</v>
      </c>
      <c r="AB119" s="52">
        <f>'[9]NAW7 - HVP - NPgN'!AB116</f>
        <v>0</v>
      </c>
      <c r="AC119" s="52">
        <f>'[9]NAW7 - HVP - NPgN'!AC116</f>
        <v>3.6613339841064496</v>
      </c>
      <c r="AD119" s="59">
        <f t="shared" si="672"/>
        <v>29.509459476163894</v>
      </c>
      <c r="AE119" s="52">
        <f>'[9]NAW7 - HVP - NPgN'!AE116</f>
        <v>0</v>
      </c>
      <c r="AF119" s="52">
        <f>'[9]NAW7 - HVP - NPgN'!AF116</f>
        <v>0</v>
      </c>
      <c r="AG119" s="52">
        <f>'[9]NAW7 - HVP - NPgN'!AG116</f>
        <v>0</v>
      </c>
      <c r="AH119" s="52">
        <f>'[9]NAW7 - HVP - NPgN'!AH116</f>
        <v>0</v>
      </c>
      <c r="AI119" s="52">
        <f>'[9]NAW7 - HVP - NPgN'!AI116</f>
        <v>0</v>
      </c>
      <c r="AJ119" s="59">
        <f t="shared" si="673"/>
        <v>0</v>
      </c>
      <c r="AK119" s="52">
        <f>'[9]NAW7 - HVP - NPgN'!AK116</f>
        <v>0</v>
      </c>
      <c r="AL119" s="52">
        <f>'[9]NAW7 - HVP - NPgN'!AL116</f>
        <v>9.2933081606021428E-3</v>
      </c>
      <c r="AM119" s="52">
        <f>'[9]NAW7 - HVP - NPgN'!AM116</f>
        <v>18.940999126802968</v>
      </c>
      <c r="AN119" s="52">
        <f>'[9]NAW7 - HVP - NPgN'!AN116</f>
        <v>0</v>
      </c>
      <c r="AO119" s="52">
        <f>'[9]NAW7 - HVP - NPgN'!AO116</f>
        <v>4.8396421587464857</v>
      </c>
      <c r="AP119" s="59">
        <f t="shared" si="674"/>
        <v>23.789934593710054</v>
      </c>
      <c r="BB119" s="6"/>
      <c r="BC119" s="6"/>
      <c r="BD119" s="58" t="s">
        <v>29</v>
      </c>
      <c r="BE119" s="172">
        <f>'NPgN - Probs. of Failure'!O$34</f>
        <v>0</v>
      </c>
      <c r="BF119" s="172">
        <f>'NPgN - Probs. of Failure'!P$34</f>
        <v>0</v>
      </c>
      <c r="BG119" s="172">
        <f>'NPgN - Probs. of Failure'!Q$34</f>
        <v>0</v>
      </c>
      <c r="BH119" s="172">
        <f>'NPgN - Probs. of Failure'!R$34</f>
        <v>0</v>
      </c>
      <c r="BI119" s="172">
        <f>'NPgN - Probs. of Failure'!S$34</f>
        <v>0</v>
      </c>
      <c r="BJ119" s="176"/>
      <c r="BK119" s="6"/>
      <c r="BL119" s="58" t="s">
        <v>29</v>
      </c>
      <c r="BM119" s="194">
        <f>$BM4*'NPgN - Average Cons. of Failure'!$Q$34</f>
        <v>208513.69523955311</v>
      </c>
      <c r="BN119" s="194">
        <f>$BM4*'NPgN - Average Cons. of Failure'!$Q$34</f>
        <v>208513.69523955311</v>
      </c>
      <c r="BO119" s="194">
        <f>$BM4*'NPgN - Average Cons. of Failure'!$Q$34</f>
        <v>208513.69523955311</v>
      </c>
      <c r="BP119" s="194">
        <f>$BM4*'NPgN - Average Cons. of Failure'!$Q$34</f>
        <v>208513.69523955311</v>
      </c>
      <c r="BQ119" s="194">
        <f>$BM4*'NPgN - Average Cons. of Failure'!$Q$34</f>
        <v>208513.69523955311</v>
      </c>
      <c r="BR119" s="176"/>
      <c r="BS119" s="6"/>
      <c r="BT119" s="58" t="s">
        <v>29</v>
      </c>
      <c r="BU119" s="24">
        <f t="shared" si="418"/>
        <v>0</v>
      </c>
      <c r="BV119" s="24">
        <f t="shared" si="418"/>
        <v>0</v>
      </c>
      <c r="BW119" s="24">
        <f t="shared" si="418"/>
        <v>0</v>
      </c>
      <c r="BX119" s="24">
        <f t="shared" si="418"/>
        <v>0</v>
      </c>
      <c r="BY119" s="24">
        <f t="shared" si="418"/>
        <v>0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'[9]NAW7 - HVP - NPgN'!G117</f>
        <v>0</v>
      </c>
      <c r="H120" s="52">
        <f>'[9]NAW7 - HVP - NPgN'!H117</f>
        <v>0</v>
      </c>
      <c r="I120" s="52">
        <f>'[9]NAW7 - HVP - NPgN'!I117</f>
        <v>0</v>
      </c>
      <c r="J120" s="52">
        <f>'[9]NAW7 - HVP - NPgN'!J117</f>
        <v>0</v>
      </c>
      <c r="K120" s="52">
        <f>'[9]NAW7 - HVP - NPgN'!K117</f>
        <v>0</v>
      </c>
      <c r="L120" s="59">
        <f t="shared" si="669"/>
        <v>0</v>
      </c>
      <c r="M120" s="52">
        <f>'[9]NAW7 - HVP - NPgN'!M117</f>
        <v>0</v>
      </c>
      <c r="N120" s="52">
        <f>'[9]NAW7 - HVP - NPgN'!N117</f>
        <v>0</v>
      </c>
      <c r="O120" s="52">
        <f>'[9]NAW7 - HVP - NPgN'!O117</f>
        <v>0</v>
      </c>
      <c r="P120" s="52">
        <f>'[9]NAW7 - HVP - NPgN'!P117</f>
        <v>0</v>
      </c>
      <c r="Q120" s="52">
        <f>'[9]NAW7 - HVP - NPgN'!Q117</f>
        <v>0</v>
      </c>
      <c r="R120" s="59">
        <f t="shared" si="670"/>
        <v>0</v>
      </c>
      <c r="S120" s="52">
        <f>'[9]NAW7 - HVP - NPgN'!S117</f>
        <v>0</v>
      </c>
      <c r="T120" s="52">
        <f>'[9]NAW7 - HVP - NPgN'!T117</f>
        <v>0</v>
      </c>
      <c r="U120" s="52">
        <f>'[9]NAW7 - HVP - NPgN'!U117</f>
        <v>0</v>
      </c>
      <c r="V120" s="52">
        <f>'[9]NAW7 - HVP - NPgN'!V117</f>
        <v>0</v>
      </c>
      <c r="W120" s="52">
        <f>'[9]NAW7 - HVP - NPgN'!W117</f>
        <v>0</v>
      </c>
      <c r="X120" s="59">
        <f t="shared" si="671"/>
        <v>0</v>
      </c>
      <c r="Y120" s="52">
        <f>'[9]NAW7 - HVP - NPgN'!Y117</f>
        <v>0</v>
      </c>
      <c r="Z120" s="52">
        <f>'[9]NAW7 - HVP - NPgN'!Z117</f>
        <v>0</v>
      </c>
      <c r="AA120" s="52">
        <f>'[9]NAW7 - HVP - NPgN'!AA117</f>
        <v>0</v>
      </c>
      <c r="AB120" s="52">
        <f>'[9]NAW7 - HVP - NPgN'!AB117</f>
        <v>0</v>
      </c>
      <c r="AC120" s="52">
        <f>'[9]NAW7 - HVP - NPgN'!AC117</f>
        <v>0</v>
      </c>
      <c r="AD120" s="59">
        <f t="shared" si="672"/>
        <v>0</v>
      </c>
      <c r="AE120" s="52">
        <f>'[9]NAW7 - HVP - NPgN'!AE117</f>
        <v>0</v>
      </c>
      <c r="AF120" s="52">
        <f>'[9]NAW7 - HVP - NPgN'!AF117</f>
        <v>0</v>
      </c>
      <c r="AG120" s="52">
        <f>'[9]NAW7 - HVP - NPgN'!AG117</f>
        <v>0</v>
      </c>
      <c r="AH120" s="52">
        <f>'[9]NAW7 - HVP - NPgN'!AH117</f>
        <v>0</v>
      </c>
      <c r="AI120" s="52">
        <f>'[9]NAW7 - HVP - NPgN'!AI117</f>
        <v>0</v>
      </c>
      <c r="AJ120" s="59">
        <f t="shared" si="673"/>
        <v>0</v>
      </c>
      <c r="AK120" s="52">
        <f>'[9]NAW7 - HVP - NPgN'!AK117</f>
        <v>0</v>
      </c>
      <c r="AL120" s="52">
        <f>'[9]NAW7 - HVP - NPgN'!AL117</f>
        <v>0</v>
      </c>
      <c r="AM120" s="52">
        <f>'[9]NAW7 - HVP - NPgN'!AM117</f>
        <v>0</v>
      </c>
      <c r="AN120" s="52">
        <f>'[9]NAW7 - HVP - NPgN'!AN117</f>
        <v>0</v>
      </c>
      <c r="AO120" s="52">
        <f>'[9]NAW7 - HVP - NPgN'!AO117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'NPgN - Probs. of Failure'!O$34</f>
        <v>0</v>
      </c>
      <c r="BF120" s="172">
        <f>'NPgN - Probs. of Failure'!P$34</f>
        <v>0</v>
      </c>
      <c r="BG120" s="172">
        <f>'NPgN - Probs. of Failure'!Q$34</f>
        <v>0</v>
      </c>
      <c r="BH120" s="172">
        <f>'NPgN - Probs. of Failure'!R$34</f>
        <v>0</v>
      </c>
      <c r="BI120" s="172">
        <f>'NPgN - Probs. of Failure'!S$34</f>
        <v>0</v>
      </c>
      <c r="BJ120" s="176"/>
      <c r="BK120" s="6"/>
      <c r="BL120" s="58" t="s">
        <v>30</v>
      </c>
      <c r="BM120" s="194">
        <f>$BM5*'NPgN - Average Cons. of Failure'!$Q$34</f>
        <v>347522.82539925515</v>
      </c>
      <c r="BN120" s="194">
        <f>$BM5*'NPgN - Average Cons. of Failure'!$Q$34</f>
        <v>347522.82539925515</v>
      </c>
      <c r="BO120" s="194">
        <f>$BM5*'NPgN - Average Cons. of Failure'!$Q$34</f>
        <v>347522.82539925515</v>
      </c>
      <c r="BP120" s="194">
        <f>$BM5*'NPgN - Average Cons. of Failure'!$Q$34</f>
        <v>347522.82539925515</v>
      </c>
      <c r="BQ120" s="194">
        <f>$BM5*'NPgN - Average Cons. of Failure'!$Q$34</f>
        <v>347522.82539925515</v>
      </c>
      <c r="BR120" s="176"/>
      <c r="BS120" s="6"/>
      <c r="BT120" s="58" t="s">
        <v>30</v>
      </c>
      <c r="BU120" s="24">
        <f t="shared" si="418"/>
        <v>0</v>
      </c>
      <c r="BV120" s="24">
        <f t="shared" si="418"/>
        <v>0</v>
      </c>
      <c r="BW120" s="24">
        <f t="shared" si="418"/>
        <v>0</v>
      </c>
      <c r="BX120" s="24">
        <f t="shared" si="418"/>
        <v>0</v>
      </c>
      <c r="BY120" s="24">
        <f t="shared" si="418"/>
        <v>0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65.953592487090276</v>
      </c>
      <c r="E121" s="63">
        <f>SUM(E117:E120)</f>
        <v>65.953592487090276</v>
      </c>
      <c r="F121" s="64"/>
      <c r="G121" s="65">
        <f>SUM(G117:G120)</f>
        <v>9.7003856501053587E-2</v>
      </c>
      <c r="H121" s="66">
        <f t="shared" ref="H121:K121" si="680">SUM(H117:H120)</f>
        <v>52.007356766035528</v>
      </c>
      <c r="I121" s="66">
        <f t="shared" si="680"/>
        <v>5.4739531755132376</v>
      </c>
      <c r="J121" s="66">
        <f t="shared" si="680"/>
        <v>1.9898173137620618</v>
      </c>
      <c r="K121" s="66">
        <f t="shared" si="680"/>
        <v>6.3854613752784006</v>
      </c>
      <c r="L121" s="67"/>
      <c r="M121" s="65">
        <f>SUM(M117:M120)</f>
        <v>9.7003856501053587E-2</v>
      </c>
      <c r="N121" s="66">
        <f t="shared" ref="N121:Q121" si="681">SUM(N117:N120)</f>
        <v>52.007356766035528</v>
      </c>
      <c r="O121" s="66">
        <f t="shared" si="681"/>
        <v>7.3757531755132373</v>
      </c>
      <c r="P121" s="66">
        <f t="shared" si="681"/>
        <v>2.9407173137620619</v>
      </c>
      <c r="Q121" s="66">
        <f t="shared" si="681"/>
        <v>13.049168888188138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9.7003856501053587E-2</v>
      </c>
      <c r="Z121" s="66">
        <f t="shared" ref="Z121:AC121" si="683">SUM(Z117:Z120)</f>
        <v>27.686356766035516</v>
      </c>
      <c r="AA121" s="66">
        <f t="shared" si="683"/>
        <v>25.551953175513237</v>
      </c>
      <c r="AB121" s="66">
        <f t="shared" si="683"/>
        <v>6.2328173137620624</v>
      </c>
      <c r="AC121" s="66">
        <f t="shared" si="683"/>
        <v>6.3854613752784006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9.7003856501053587E-2</v>
      </c>
      <c r="AL121" s="66">
        <f t="shared" ref="AL121:AO121" si="685">SUM(AL117:AL120)</f>
        <v>1.5356766035514585E-2</v>
      </c>
      <c r="AM121" s="66">
        <f t="shared" si="685"/>
        <v>53.22295317551324</v>
      </c>
      <c r="AN121" s="66">
        <f t="shared" si="685"/>
        <v>4.1778173137620627</v>
      </c>
      <c r="AO121" s="66">
        <f t="shared" si="685"/>
        <v>8.4404613752783995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76.012588241698097</v>
      </c>
      <c r="E122" s="50">
        <f>D122+SUM(AE122:AI122)</f>
        <v>76.012588241698097</v>
      </c>
      <c r="F122" s="51" t="s">
        <v>25</v>
      </c>
      <c r="G122" s="52">
        <f>'[9]NAW7 - HVP - NPgN'!G119</f>
        <v>9.9431059829995441</v>
      </c>
      <c r="H122" s="52">
        <f>'[9]NAW7 - HVP - NPgN'!H119</f>
        <v>39.07374889010584</v>
      </c>
      <c r="I122" s="52">
        <f>'[9]NAW7 - HVP - NPgN'!I119</f>
        <v>14.558527693486994</v>
      </c>
      <c r="J122" s="52">
        <f>'[9]NAW7 - HVP - NPgN'!J119</f>
        <v>1.1879772540003737</v>
      </c>
      <c r="K122" s="52">
        <f>'[9]NAW7 - HVP - NPgN'!K119</f>
        <v>11.249228421105343</v>
      </c>
      <c r="L122" s="53">
        <f>SUM(G122:K122)</f>
        <v>76.012588241698097</v>
      </c>
      <c r="M122" s="52">
        <f>'[9]NAW7 - HVP - NPgN'!M119</f>
        <v>9.9388433141405308</v>
      </c>
      <c r="N122" s="52">
        <f>'[9]NAW7 - HVP - NPgN'!N119</f>
        <v>39.07374889010584</v>
      </c>
      <c r="O122" s="52">
        <f>'[9]NAW7 - HVP - NPgN'!O119</f>
        <v>15.29552709921785</v>
      </c>
      <c r="P122" s="52">
        <f>'[9]NAW7 - HVP - NPgN'!P119</f>
        <v>2.2227126398540817</v>
      </c>
      <c r="Q122" s="52">
        <f>'[9]NAW7 - HVP - NPgN'!Q119</f>
        <v>17.011516195316535</v>
      </c>
      <c r="R122" s="53">
        <f>SUM(M122:Q122)</f>
        <v>83.542348138634836</v>
      </c>
      <c r="S122" s="52">
        <f>'[9]NAW7 - HVP - NPgN'!S119</f>
        <v>0</v>
      </c>
      <c r="T122" s="52">
        <f>'[9]NAW7 - HVP - NPgN'!T119</f>
        <v>0</v>
      </c>
      <c r="U122" s="52">
        <f>'[9]NAW7 - HVP - NPgN'!U119</f>
        <v>0</v>
      </c>
      <c r="V122" s="52">
        <f>'[9]NAW7 - HVP - NPgN'!V119</f>
        <v>0</v>
      </c>
      <c r="W122" s="52">
        <f>'[9]NAW7 - HVP - NPgN'!W119</f>
        <v>0</v>
      </c>
      <c r="X122" s="53">
        <f>SUM(S122:W122)</f>
        <v>0</v>
      </c>
      <c r="Y122" s="54">
        <f>'[9]NAW7 - HVP - NPgN'!Y119</f>
        <v>6.9675827757261137</v>
      </c>
      <c r="Z122" s="54">
        <f>'[9]NAW7 - HVP - NPgN'!Z119</f>
        <v>31.761253863872533</v>
      </c>
      <c r="AA122" s="54">
        <f>'[9]NAW7 - HVP - NPgN'!AA119</f>
        <v>18.395739212062399</v>
      </c>
      <c r="AB122" s="54">
        <f>'[9]NAW7 - HVP - NPgN'!AB119</f>
        <v>4.3896866815081719</v>
      </c>
      <c r="AC122" s="54">
        <f>'[9]NAW7 - HVP - NPgN'!AC119</f>
        <v>12.472741837082955</v>
      </c>
      <c r="AD122" s="53">
        <f>SUM(Y122:AC122)</f>
        <v>73.98700437025218</v>
      </c>
      <c r="AE122" s="54">
        <f>'[9]NAW7 - HVP - NPgN'!AE119</f>
        <v>0</v>
      </c>
      <c r="AF122" s="54">
        <f>'[9]NAW7 - HVP - NPgN'!AF119</f>
        <v>0</v>
      </c>
      <c r="AG122" s="54">
        <f>'[9]NAW7 - HVP - NPgN'!AG119</f>
        <v>0</v>
      </c>
      <c r="AH122" s="54">
        <f>'[9]NAW7 - HVP - NPgN'!AH119</f>
        <v>0</v>
      </c>
      <c r="AI122" s="54">
        <f>'[9]NAW7 - HVP - NPgN'!AI119</f>
        <v>0</v>
      </c>
      <c r="AJ122" s="53">
        <f>SUM(AE122:AI122)</f>
        <v>0</v>
      </c>
      <c r="AK122" s="54">
        <f>'[9]NAW7 - HVP - NPgN'!AK119</f>
        <v>6.9675827757261137</v>
      </c>
      <c r="AL122" s="54">
        <f>'[9]NAW7 - HVP - NPgN'!AL119</f>
        <v>21.500575858735253</v>
      </c>
      <c r="AM122" s="54">
        <f>'[9]NAW7 - HVP - NPgN'!AM119</f>
        <v>25.669995407382274</v>
      </c>
      <c r="AN122" s="54">
        <f>'[9]NAW7 - HVP - NPgN'!AN119</f>
        <v>4.2208403690018841</v>
      </c>
      <c r="AO122" s="54">
        <f>'[9]NAW7 - HVP - NPgN'!AO119</f>
        <v>16.489222773605558</v>
      </c>
      <c r="AP122" s="53">
        <f>SUM(AK122:AO122)</f>
        <v>74.848217184451087</v>
      </c>
      <c r="BB122" s="6"/>
      <c r="BC122" s="6"/>
      <c r="BD122" s="51" t="s">
        <v>25</v>
      </c>
      <c r="BE122" s="172">
        <f>'NPgN - Probs. of Failure'!O$35</f>
        <v>1.3793130302895183E-4</v>
      </c>
      <c r="BF122" s="172">
        <f>'NPgN - Probs. of Failure'!P$35</f>
        <v>5.9323943797336641E-4</v>
      </c>
      <c r="BG122" s="172">
        <f>'NPgN - Probs. of Failure'!Q$35</f>
        <v>1.7122392451512109E-3</v>
      </c>
      <c r="BH122" s="172">
        <f>'NPgN - Probs. of Failure'!R$35</f>
        <v>3.8326673151664798E-3</v>
      </c>
      <c r="BI122" s="172">
        <f>'NPgN - Probs. of Failure'!S$35</f>
        <v>7.2922602386231673E-3</v>
      </c>
      <c r="BJ122" s="175"/>
      <c r="BK122" s="6"/>
      <c r="BL122" s="51" t="s">
        <v>25</v>
      </c>
      <c r="BM122" s="194">
        <f>$BM2*'NPgN - Average Cons. of Failure'!$Q$35</f>
        <v>162628.07999465434</v>
      </c>
      <c r="BN122" s="194">
        <f>$BM2*'NPgN - Average Cons. of Failure'!$Q$35</f>
        <v>162628.07999465434</v>
      </c>
      <c r="BO122" s="194">
        <f>$BM2*'NPgN - Average Cons. of Failure'!$Q$35</f>
        <v>162628.07999465434</v>
      </c>
      <c r="BP122" s="194">
        <f>$BM2*'NPgN - Average Cons. of Failure'!$Q$35</f>
        <v>162628.07999465434</v>
      </c>
      <c r="BQ122" s="194">
        <f>$BM2*'NPgN - Average Cons. of Failure'!$Q$35</f>
        <v>162628.07999465434</v>
      </c>
      <c r="BR122" s="175"/>
      <c r="BS122" s="6"/>
      <c r="BT122" s="51" t="s">
        <v>25</v>
      </c>
      <c r="BU122" s="24">
        <f t="shared" si="418"/>
        <v>22.431502982759287</v>
      </c>
      <c r="BV122" s="24">
        <f t="shared" si="418"/>
        <v>96.477390774716412</v>
      </c>
      <c r="BW122" s="24">
        <f t="shared" si="418"/>
        <v>278.45818093043772</v>
      </c>
      <c r="BX122" s="24">
        <f t="shared" si="418"/>
        <v>623.29932672379141</v>
      </c>
      <c r="BY122" s="24">
        <f t="shared" si="418"/>
        <v>1185.9262814286456</v>
      </c>
      <c r="BZ122" s="6"/>
      <c r="CA122" s="6"/>
      <c r="CB122" s="51" t="s">
        <v>25</v>
      </c>
      <c r="CC122" s="195">
        <f>IF(BU122="","",M122*BU122)</f>
        <v>222.94319344632052</v>
      </c>
      <c r="CD122" s="195">
        <f t="shared" ref="CD122:CG125" si="692">IF(BV122="","",N122*BV122)</f>
        <v>3769.7333407038827</v>
      </c>
      <c r="CE122" s="195">
        <f t="shared" si="692"/>
        <v>4259.164652420417</v>
      </c>
      <c r="CF122" s="195">
        <f t="shared" si="692"/>
        <v>1385.4152919215103</v>
      </c>
      <c r="CG122" s="195">
        <f t="shared" si="692"/>
        <v>20174.40414297492</v>
      </c>
      <c r="CH122" s="198">
        <f t="shared" si="483"/>
        <v>29811.66062146705</v>
      </c>
      <c r="CI122" s="68"/>
      <c r="CJ122" s="68"/>
      <c r="CK122" s="195">
        <f t="shared" ref="CK122:CO125" si="693">IF(BU122="","",G122*BU122)</f>
        <v>223.038811515546</v>
      </c>
      <c r="CL122" s="195">
        <f t="shared" si="693"/>
        <v>3769.7333407038827</v>
      </c>
      <c r="CM122" s="195">
        <f t="shared" si="693"/>
        <v>4053.9411385537896</v>
      </c>
      <c r="CN122" s="195">
        <f t="shared" si="693"/>
        <v>740.46542258161151</v>
      </c>
      <c r="CO122" s="195">
        <f t="shared" si="693"/>
        <v>13340.755630382893</v>
      </c>
      <c r="CP122" s="198">
        <f t="shared" si="419"/>
        <v>22127.934343737725</v>
      </c>
      <c r="CS122" s="195">
        <f>IF(BU122="","",Y122*BU122)</f>
        <v>156.29335381632256</v>
      </c>
      <c r="CT122" s="195">
        <f t="shared" ref="CT122:CW125" si="694">IF(BV122="","",Z122*BV122)</f>
        <v>3064.2429005198019</v>
      </c>
      <c r="CU122" s="195">
        <f t="shared" si="694"/>
        <v>5122.444077861619</v>
      </c>
      <c r="CV122" s="195">
        <f t="shared" si="694"/>
        <v>2736.0887531124376</v>
      </c>
      <c r="CW122" s="195">
        <f t="shared" si="694"/>
        <v>14791.752346071282</v>
      </c>
      <c r="CX122" s="198">
        <f t="shared" si="420"/>
        <v>25870.821431381461</v>
      </c>
      <c r="DA122" s="195">
        <f>IF(BU122="","",(S122+Y122)*BU122)</f>
        <v>156.29335381632256</v>
      </c>
      <c r="DB122" s="195">
        <f t="shared" ref="DB122:DE125" si="695">IF(BV122="","",(T122+Z122)*BV122)</f>
        <v>3064.2429005198019</v>
      </c>
      <c r="DC122" s="195">
        <f t="shared" si="695"/>
        <v>5122.444077861619</v>
      </c>
      <c r="DD122" s="195">
        <f t="shared" si="695"/>
        <v>2736.0887531124376</v>
      </c>
      <c r="DE122" s="195">
        <f t="shared" si="695"/>
        <v>14791.752346071282</v>
      </c>
      <c r="DF122" s="198">
        <f t="shared" si="421"/>
        <v>25870.821431381461</v>
      </c>
      <c r="DG122" s="6"/>
      <c r="DH122" s="6"/>
      <c r="DI122" s="195">
        <f>IF(BU122="","",AK122*BU122)</f>
        <v>156.29335381632256</v>
      </c>
      <c r="DJ122" s="195">
        <f t="shared" ref="DJ122:DM125" si="696">IF(BV122="","",AL122*BV122)</f>
        <v>2074.3194590046351</v>
      </c>
      <c r="DK122" s="195">
        <f t="shared" si="696"/>
        <v>7148.0202256323582</v>
      </c>
      <c r="DL122" s="195">
        <f t="shared" si="696"/>
        <v>2630.8469602074738</v>
      </c>
      <c r="DM122" s="195">
        <f t="shared" si="696"/>
        <v>19555.002647550577</v>
      </c>
      <c r="DN122" s="198">
        <f t="shared" si="423"/>
        <v>31564.482646211367</v>
      </c>
      <c r="DO122" s="6"/>
      <c r="DP122" s="6"/>
      <c r="DQ122" s="195">
        <f>IF(BU122="","",(AE122+AK122)*BU122)</f>
        <v>156.29335381632256</v>
      </c>
      <c r="DR122" s="195">
        <f t="shared" ref="DR122:DU125" si="697">IF(BV122="","",(AF122+AL122)*BV122)</f>
        <v>2074.3194590046351</v>
      </c>
      <c r="DS122" s="195">
        <f t="shared" si="697"/>
        <v>7148.0202256323582</v>
      </c>
      <c r="DT122" s="195">
        <f t="shared" si="697"/>
        <v>2630.8469602074738</v>
      </c>
      <c r="DU122" s="195">
        <f t="shared" si="697"/>
        <v>19555.002647550577</v>
      </c>
      <c r="DV122" s="198">
        <f t="shared" si="422"/>
        <v>31564.482646211367</v>
      </c>
    </row>
    <row r="123" spans="1:126" ht="25.5" customHeight="1">
      <c r="A123" s="19"/>
      <c r="B123" s="55"/>
      <c r="C123" s="55"/>
      <c r="D123" s="56">
        <f t="shared" ref="D123:D125" si="698">L123</f>
        <v>136.62809028879528</v>
      </c>
      <c r="E123" s="57">
        <f t="shared" ref="E123:E125" si="699">D123+SUM(AE123:AI123)</f>
        <v>136.62809028879528</v>
      </c>
      <c r="F123" s="58" t="s">
        <v>27</v>
      </c>
      <c r="G123" s="52">
        <f>'[9]NAW7 - HVP - NPgN'!G120</f>
        <v>5.0986476758573076</v>
      </c>
      <c r="H123" s="52">
        <f>'[9]NAW7 - HVP - NPgN'!H120</f>
        <v>76.293192331321109</v>
      </c>
      <c r="I123" s="52">
        <f>'[9]NAW7 - HVP - NPgN'!I120</f>
        <v>29.953778092481215</v>
      </c>
      <c r="J123" s="52">
        <f>'[9]NAW7 - HVP - NPgN'!J120</f>
        <v>5.5582284191691667</v>
      </c>
      <c r="K123" s="52">
        <f>'[9]NAW7 - HVP - NPgN'!K120</f>
        <v>19.724243769966467</v>
      </c>
      <c r="L123" s="59">
        <f t="shared" ref="L123:L125" si="700">SUM(G123:K123)</f>
        <v>136.62809028879528</v>
      </c>
      <c r="M123" s="52">
        <f>'[9]NAW7 - HVP - NPgN'!M120</f>
        <v>5.0964618551783252</v>
      </c>
      <c r="N123" s="52">
        <f>'[9]NAW7 - HVP - NPgN'!N120</f>
        <v>76.293192331321109</v>
      </c>
      <c r="O123" s="52">
        <f>'[9]NAW7 - HVP - NPgN'!O120</f>
        <v>31.470134493233786</v>
      </c>
      <c r="P123" s="52">
        <f>'[9]NAW7 - HVP - NPgN'!P120</f>
        <v>10.399479048005066</v>
      </c>
      <c r="Q123" s="52">
        <f>'[9]NAW7 - HVP - NPgN'!Q120</f>
        <v>29.827760604774518</v>
      </c>
      <c r="R123" s="59">
        <f t="shared" ref="R123:R125" si="701">SUM(M123:Q123)</f>
        <v>153.0870283325128</v>
      </c>
      <c r="S123" s="52">
        <f>'[9]NAW7 - HVP - NPgN'!S120</f>
        <v>0</v>
      </c>
      <c r="T123" s="52">
        <f>'[9]NAW7 - HVP - NPgN'!T120</f>
        <v>0</v>
      </c>
      <c r="U123" s="52">
        <f>'[9]NAW7 - HVP - NPgN'!U120</f>
        <v>0</v>
      </c>
      <c r="V123" s="52">
        <f>'[9]NAW7 - HVP - NPgN'!V120</f>
        <v>0</v>
      </c>
      <c r="W123" s="52">
        <f>'[9]NAW7 - HVP - NPgN'!W120</f>
        <v>0</v>
      </c>
      <c r="X123" s="59">
        <f t="shared" ref="X123:X125" si="702">SUM(S123:W123)</f>
        <v>0</v>
      </c>
      <c r="Y123" s="52">
        <f>'[9]NAW7 - HVP - NPgN'!Y120</f>
        <v>3.5728523648988029</v>
      </c>
      <c r="Z123" s="52">
        <f>'[9]NAW7 - HVP - NPgN'!Z120</f>
        <v>62.015228089207774</v>
      </c>
      <c r="AA123" s="52">
        <f>'[9]NAW7 - HVP - NPgN'!AA120</f>
        <v>37.848737304101249</v>
      </c>
      <c r="AB123" s="52">
        <f>'[9]NAW7 - HVP - NPgN'!AB120</f>
        <v>20.538172075472616</v>
      </c>
      <c r="AC123" s="52">
        <f>'[9]NAW7 - HVP - NPgN'!AC120</f>
        <v>21.869535515246501</v>
      </c>
      <c r="AD123" s="59">
        <f t="shared" ref="AD123:AD125" si="703">SUM(Y123:AC123)</f>
        <v>145.84452534892694</v>
      </c>
      <c r="AE123" s="52">
        <f>'[9]NAW7 - HVP - NPgN'!AE120</f>
        <v>0</v>
      </c>
      <c r="AF123" s="52">
        <f>'[9]NAW7 - HVP - NPgN'!AF120</f>
        <v>0</v>
      </c>
      <c r="AG123" s="52">
        <f>'[9]NAW7 - HVP - NPgN'!AG120</f>
        <v>0</v>
      </c>
      <c r="AH123" s="52">
        <f>'[9]NAW7 - HVP - NPgN'!AH120</f>
        <v>0</v>
      </c>
      <c r="AI123" s="52">
        <f>'[9]NAW7 - HVP - NPgN'!AI120</f>
        <v>0</v>
      </c>
      <c r="AJ123" s="59">
        <f t="shared" ref="AJ123:AJ125" si="704">SUM(AE123:AI123)</f>
        <v>0</v>
      </c>
      <c r="AK123" s="52">
        <f>'[9]NAW7 - HVP - NPgN'!AK120</f>
        <v>3.5728523648988029</v>
      </c>
      <c r="AL123" s="52">
        <f>'[9]NAW7 - HVP - NPgN'!AL120</f>
        <v>41.980808492118165</v>
      </c>
      <c r="AM123" s="52">
        <f>'[9]NAW7 - HVP - NPgN'!AM120</f>
        <v>52.81532324259183</v>
      </c>
      <c r="AN123" s="52">
        <f>'[9]NAW7 - HVP - NPgN'!AN120</f>
        <v>19.748185255873061</v>
      </c>
      <c r="AO123" s="52">
        <f>'[9]NAW7 - HVP - NPgN'!AO120</f>
        <v>28.911978438777318</v>
      </c>
      <c r="AP123" s="59">
        <f t="shared" ref="AP123:AP125" si="705">SUM(AK123:AO123)</f>
        <v>147.02914779425916</v>
      </c>
      <c r="BB123" s="6"/>
      <c r="BC123" s="6"/>
      <c r="BD123" s="58" t="s">
        <v>27</v>
      </c>
      <c r="BE123" s="172">
        <f>'NPgN - Probs. of Failure'!O$35</f>
        <v>1.3793130302895183E-4</v>
      </c>
      <c r="BF123" s="172">
        <f>'NPgN - Probs. of Failure'!P$35</f>
        <v>5.9323943797336641E-4</v>
      </c>
      <c r="BG123" s="172">
        <f>'NPgN - Probs. of Failure'!Q$35</f>
        <v>1.7122392451512109E-3</v>
      </c>
      <c r="BH123" s="172">
        <f>'NPgN - Probs. of Failure'!R$35</f>
        <v>3.8326673151664798E-3</v>
      </c>
      <c r="BI123" s="172">
        <f>'NPgN - Probs. of Failure'!S$35</f>
        <v>7.2922602386231673E-3</v>
      </c>
      <c r="BJ123" s="176"/>
      <c r="BK123" s="6"/>
      <c r="BL123" s="58" t="s">
        <v>27</v>
      </c>
      <c r="BM123" s="194">
        <f>$BM3*'NPgN - Average Cons. of Failure'!$Q$35</f>
        <v>232325.82856379193</v>
      </c>
      <c r="BN123" s="194">
        <f>$BM3*'NPgN - Average Cons. of Failure'!$Q$35</f>
        <v>232325.82856379193</v>
      </c>
      <c r="BO123" s="194">
        <f>$BM3*'NPgN - Average Cons. of Failure'!$Q$35</f>
        <v>232325.82856379193</v>
      </c>
      <c r="BP123" s="194">
        <f>$BM3*'NPgN - Average Cons. of Failure'!$Q$35</f>
        <v>232325.82856379193</v>
      </c>
      <c r="BQ123" s="194">
        <f>$BM3*'NPgN - Average Cons. of Failure'!$Q$35</f>
        <v>232325.82856379193</v>
      </c>
      <c r="BR123" s="176"/>
      <c r="BS123" s="6"/>
      <c r="BT123" s="58" t="s">
        <v>27</v>
      </c>
      <c r="BU123" s="24">
        <f t="shared" si="418"/>
        <v>32.045004261084699</v>
      </c>
      <c r="BV123" s="24">
        <f t="shared" si="418"/>
        <v>137.8248439638806</v>
      </c>
      <c r="BW123" s="24">
        <f t="shared" si="418"/>
        <v>397.79740132919676</v>
      </c>
      <c r="BX123" s="24">
        <f t="shared" si="418"/>
        <v>890.42760960541625</v>
      </c>
      <c r="BY123" s="24">
        <f t="shared" si="418"/>
        <v>1694.1804020409224</v>
      </c>
      <c r="BZ123" s="6"/>
      <c r="CA123" s="6"/>
      <c r="CB123" s="58" t="s">
        <v>27</v>
      </c>
      <c r="CC123" s="195">
        <f t="shared" ref="CC123:CC125" si="706">IF(BU123="","",M123*BU123)</f>
        <v>163.31614186564505</v>
      </c>
      <c r="CD123" s="195">
        <f t="shared" si="692"/>
        <v>10515.097328570664</v>
      </c>
      <c r="CE123" s="195">
        <f t="shared" si="692"/>
        <v>12518.737720888719</v>
      </c>
      <c r="CF123" s="195">
        <f t="shared" si="692"/>
        <v>9259.9832698567607</v>
      </c>
      <c r="CG123" s="195">
        <f t="shared" si="692"/>
        <v>50533.607453377284</v>
      </c>
      <c r="CH123" s="198">
        <f t="shared" si="483"/>
        <v>82990.741914559068</v>
      </c>
      <c r="CI123" s="68"/>
      <c r="CJ123" s="68"/>
      <c r="CK123" s="195">
        <f t="shared" si="693"/>
        <v>163.38618649861701</v>
      </c>
      <c r="CL123" s="195">
        <f t="shared" si="693"/>
        <v>10515.097328570664</v>
      </c>
      <c r="CM123" s="195">
        <f t="shared" si="693"/>
        <v>11915.535085180452</v>
      </c>
      <c r="CN123" s="195">
        <f t="shared" si="693"/>
        <v>4949.200044921693</v>
      </c>
      <c r="CO123" s="195">
        <f t="shared" si="693"/>
        <v>33416.427240154946</v>
      </c>
      <c r="CP123" s="198">
        <f t="shared" si="419"/>
        <v>60959.645885326376</v>
      </c>
      <c r="CS123" s="195">
        <f t="shared" ref="CS123:CS125" si="707">IF(BU123="","",Y123*BU123)</f>
        <v>114.49206925740869</v>
      </c>
      <c r="CT123" s="195">
        <f t="shared" si="694"/>
        <v>8547.2391347795274</v>
      </c>
      <c r="CU123" s="195">
        <f t="shared" si="694"/>
        <v>15056.129343162906</v>
      </c>
      <c r="CV123" s="195">
        <f t="shared" si="694"/>
        <v>18287.755466827792</v>
      </c>
      <c r="CW123" s="195">
        <f t="shared" si="694"/>
        <v>37050.938471668545</v>
      </c>
      <c r="CX123" s="198">
        <f t="shared" si="420"/>
        <v>79056.554485696179</v>
      </c>
      <c r="DA123" s="195">
        <f t="shared" ref="DA123:DA125" si="708">IF(BU123="","",(S123+Y123)*BU123)</f>
        <v>114.49206925740869</v>
      </c>
      <c r="DB123" s="195">
        <f t="shared" si="695"/>
        <v>8547.2391347795274</v>
      </c>
      <c r="DC123" s="195">
        <f t="shared" si="695"/>
        <v>15056.129343162906</v>
      </c>
      <c r="DD123" s="195">
        <f t="shared" si="695"/>
        <v>18287.755466827792</v>
      </c>
      <c r="DE123" s="195">
        <f t="shared" si="695"/>
        <v>37050.938471668545</v>
      </c>
      <c r="DF123" s="198">
        <f t="shared" si="421"/>
        <v>79056.554485696179</v>
      </c>
      <c r="DG123" s="6"/>
      <c r="DH123" s="6"/>
      <c r="DI123" s="195">
        <f t="shared" ref="DI123:DI125" si="709">IF(BU123="","",AK123*BU123)</f>
        <v>114.49206925740869</v>
      </c>
      <c r="DJ123" s="195">
        <f t="shared" si="696"/>
        <v>5785.9983799037391</v>
      </c>
      <c r="DK123" s="195">
        <f t="shared" si="696"/>
        <v>21009.798336264557</v>
      </c>
      <c r="DL123" s="195">
        <f t="shared" si="696"/>
        <v>17584.329391431977</v>
      </c>
      <c r="DM123" s="195">
        <f t="shared" si="696"/>
        <v>48982.10725520624</v>
      </c>
      <c r="DN123" s="198">
        <f t="shared" si="423"/>
        <v>93476.725432063919</v>
      </c>
      <c r="DO123" s="6"/>
      <c r="DP123" s="6"/>
      <c r="DQ123" s="195">
        <f t="shared" ref="DQ123:DQ125" si="710">IF(BU123="","",(AE123+AK123)*BU123)</f>
        <v>114.49206925740869</v>
      </c>
      <c r="DR123" s="195">
        <f t="shared" si="697"/>
        <v>5785.9983799037391</v>
      </c>
      <c r="DS123" s="195">
        <f t="shared" si="697"/>
        <v>21009.798336264557</v>
      </c>
      <c r="DT123" s="195">
        <f t="shared" si="697"/>
        <v>17584.329391431977</v>
      </c>
      <c r="DU123" s="195">
        <f t="shared" si="697"/>
        <v>48982.10725520624</v>
      </c>
      <c r="DV123" s="198">
        <f t="shared" si="422"/>
        <v>93476.725432063919</v>
      </c>
    </row>
    <row r="124" spans="1:126" ht="25.5" customHeight="1">
      <c r="A124" s="19"/>
      <c r="B124" s="55"/>
      <c r="C124" s="55"/>
      <c r="D124" s="56">
        <f t="shared" si="698"/>
        <v>182.06911889962063</v>
      </c>
      <c r="E124" s="57">
        <f t="shared" si="699"/>
        <v>182.06911889962063</v>
      </c>
      <c r="F124" s="58" t="s">
        <v>29</v>
      </c>
      <c r="G124" s="52">
        <f>'[9]NAW7 - HVP - NPgN'!G121</f>
        <v>5.2628931141039796</v>
      </c>
      <c r="H124" s="52">
        <f>'[9]NAW7 - HVP - NPgN'!H121</f>
        <v>106.47797699434295</v>
      </c>
      <c r="I124" s="52">
        <f>'[9]NAW7 - HVP - NPgN'!I121</f>
        <v>45.363391819190582</v>
      </c>
      <c r="J124" s="52">
        <f>'[9]NAW7 - HVP - NPgN'!J121</f>
        <v>3.9391390576084779</v>
      </c>
      <c r="K124" s="52">
        <f>'[9]NAW7 - HVP - NPgN'!K121</f>
        <v>21.025717914374628</v>
      </c>
      <c r="L124" s="59">
        <f t="shared" si="700"/>
        <v>182.06911889962063</v>
      </c>
      <c r="M124" s="52">
        <f>'[9]NAW7 - HVP - NPgN'!M121</f>
        <v>5.2606368804256745</v>
      </c>
      <c r="N124" s="52">
        <f>'[9]NAW7 - HVP - NPgN'!N121</f>
        <v>106.47797699434295</v>
      </c>
      <c r="O124" s="52">
        <f>'[9]NAW7 - HVP - NPgN'!O121</f>
        <v>47.659832332721095</v>
      </c>
      <c r="P124" s="52">
        <f>'[9]NAW7 - HVP - NPgN'!P121</f>
        <v>7.3701530429188713</v>
      </c>
      <c r="Q124" s="52">
        <f>'[9]NAW7 - HVP - NPgN'!Q121</f>
        <v>31.795899899007978</v>
      </c>
      <c r="R124" s="59">
        <f t="shared" si="701"/>
        <v>198.56449914941658</v>
      </c>
      <c r="S124" s="52">
        <f>'[9]NAW7 - HVP - NPgN'!S121</f>
        <v>0</v>
      </c>
      <c r="T124" s="52">
        <f>'[9]NAW7 - HVP - NPgN'!T121</f>
        <v>0</v>
      </c>
      <c r="U124" s="52">
        <f>'[9]NAW7 - HVP - NPgN'!U121</f>
        <v>0</v>
      </c>
      <c r="V124" s="52">
        <f>'[9]NAW7 - HVP - NPgN'!V121</f>
        <v>0</v>
      </c>
      <c r="W124" s="52">
        <f>'[9]NAW7 - HVP - NPgN'!W121</f>
        <v>0</v>
      </c>
      <c r="X124" s="59">
        <f t="shared" si="702"/>
        <v>0</v>
      </c>
      <c r="Y124" s="52">
        <f>'[9]NAW7 - HVP - NPgN'!Y121</f>
        <v>3.6879465506065436</v>
      </c>
      <c r="Z124" s="52">
        <f>'[9]NAW7 - HVP - NPgN'!Z121</f>
        <v>86.55105164698584</v>
      </c>
      <c r="AA124" s="52">
        <f>'[9]NAW7 - HVP - NPgN'!AA121</f>
        <v>57.319884486242344</v>
      </c>
      <c r="AB124" s="52">
        <f>'[9]NAW7 - HVP - NPgN'!AB121</f>
        <v>14.555485973797229</v>
      </c>
      <c r="AC124" s="52">
        <f>'[9]NAW7 - HVP - NPgN'!AC121</f>
        <v>23.312563463757691</v>
      </c>
      <c r="AD124" s="59">
        <f t="shared" si="703"/>
        <v>185.42693212138965</v>
      </c>
      <c r="AE124" s="52">
        <f>'[9]NAW7 - HVP - NPgN'!AE121</f>
        <v>0</v>
      </c>
      <c r="AF124" s="52">
        <f>'[9]NAW7 - HVP - NPgN'!AF121</f>
        <v>0</v>
      </c>
      <c r="AG124" s="52">
        <f>'[9]NAW7 - HVP - NPgN'!AG121</f>
        <v>0</v>
      </c>
      <c r="AH124" s="52">
        <f>'[9]NAW7 - HVP - NPgN'!AH121</f>
        <v>0</v>
      </c>
      <c r="AI124" s="52">
        <f>'[9]NAW7 - HVP - NPgN'!AI121</f>
        <v>0</v>
      </c>
      <c r="AJ124" s="59">
        <f t="shared" si="704"/>
        <v>0</v>
      </c>
      <c r="AK124" s="52">
        <f>'[9]NAW7 - HVP - NPgN'!AK121</f>
        <v>3.6879465506065436</v>
      </c>
      <c r="AL124" s="52">
        <f>'[9]NAW7 - HVP - NPgN'!AL121</f>
        <v>58.590175928351698</v>
      </c>
      <c r="AM124" s="52">
        <f>'[9]NAW7 - HVP - NPgN'!AM121</f>
        <v>79.985976891252122</v>
      </c>
      <c r="AN124" s="52">
        <f>'[9]NAW7 - HVP - NPgN'!AN121</f>
        <v>13.995619105903078</v>
      </c>
      <c r="AO124" s="52">
        <f>'[9]NAW7 - HVP - NPgN'!AO121</f>
        <v>30.819691243414745</v>
      </c>
      <c r="AP124" s="59">
        <f t="shared" si="705"/>
        <v>187.0794097195282</v>
      </c>
      <c r="BB124" s="6"/>
      <c r="BC124" s="6"/>
      <c r="BD124" s="58" t="s">
        <v>29</v>
      </c>
      <c r="BE124" s="172">
        <f>'NPgN - Probs. of Failure'!O$35</f>
        <v>1.3793130302895183E-4</v>
      </c>
      <c r="BF124" s="172">
        <f>'NPgN - Probs. of Failure'!P$35</f>
        <v>5.9323943797336641E-4</v>
      </c>
      <c r="BG124" s="172">
        <f>'NPgN - Probs. of Failure'!Q$35</f>
        <v>1.7122392451512109E-3</v>
      </c>
      <c r="BH124" s="172">
        <f>'NPgN - Probs. of Failure'!R$35</f>
        <v>3.8326673151664798E-3</v>
      </c>
      <c r="BI124" s="172">
        <f>'NPgN - Probs. of Failure'!S$35</f>
        <v>7.2922602386231673E-3</v>
      </c>
      <c r="BJ124" s="176"/>
      <c r="BK124" s="6"/>
      <c r="BL124" s="58" t="s">
        <v>29</v>
      </c>
      <c r="BM124" s="194">
        <f>$BM4*'NPgN - Average Cons. of Failure'!$Q$35</f>
        <v>348488.7428456879</v>
      </c>
      <c r="BN124" s="194">
        <f>$BM4*'NPgN - Average Cons. of Failure'!$Q$35</f>
        <v>348488.7428456879</v>
      </c>
      <c r="BO124" s="194">
        <f>$BM4*'NPgN - Average Cons. of Failure'!$Q$35</f>
        <v>348488.7428456879</v>
      </c>
      <c r="BP124" s="194">
        <f>$BM4*'NPgN - Average Cons. of Failure'!$Q$35</f>
        <v>348488.7428456879</v>
      </c>
      <c r="BQ124" s="194">
        <f>$BM4*'NPgN - Average Cons. of Failure'!$Q$35</f>
        <v>348488.7428456879</v>
      </c>
      <c r="BR124" s="176"/>
      <c r="BS124" s="6"/>
      <c r="BT124" s="58" t="s">
        <v>29</v>
      </c>
      <c r="BU124" s="24">
        <f t="shared" si="418"/>
        <v>48.067506391627049</v>
      </c>
      <c r="BV124" s="24">
        <f t="shared" si="418"/>
        <v>206.73726594582089</v>
      </c>
      <c r="BW124" s="24">
        <f t="shared" si="418"/>
        <v>596.69610199379508</v>
      </c>
      <c r="BX124" s="24">
        <f t="shared" si="418"/>
        <v>1335.6414144081245</v>
      </c>
      <c r="BY124" s="24">
        <f t="shared" si="418"/>
        <v>2541.2706030613836</v>
      </c>
      <c r="BZ124" s="6"/>
      <c r="CA124" s="6"/>
      <c r="CB124" s="58" t="s">
        <v>29</v>
      </c>
      <c r="CC124" s="195">
        <f t="shared" si="706"/>
        <v>252.86569687389007</v>
      </c>
      <c r="CD124" s="195">
        <f t="shared" si="692"/>
        <v>22012.965847252479</v>
      </c>
      <c r="CE124" s="195">
        <f t="shared" si="692"/>
        <v>28438.436174612518</v>
      </c>
      <c r="CF124" s="195">
        <f t="shared" si="692"/>
        <v>9843.8816346485037</v>
      </c>
      <c r="CG124" s="195">
        <f t="shared" si="692"/>
        <v>80801.985711231391</v>
      </c>
      <c r="CH124" s="198">
        <f t="shared" si="483"/>
        <v>141350.13506461878</v>
      </c>
      <c r="CI124" s="68"/>
      <c r="CJ124" s="68"/>
      <c r="CK124" s="195">
        <f t="shared" si="693"/>
        <v>252.97414840064303</v>
      </c>
      <c r="CL124" s="195">
        <f t="shared" si="693"/>
        <v>22012.965847252479</v>
      </c>
      <c r="CM124" s="195">
        <f t="shared" si="693"/>
        <v>27068.159071728234</v>
      </c>
      <c r="CN124" s="195">
        <f t="shared" si="693"/>
        <v>5261.2772624544741</v>
      </c>
      <c r="CO124" s="195">
        <f t="shared" si="693"/>
        <v>53432.038844061346</v>
      </c>
      <c r="CP124" s="198">
        <f t="shared" si="419"/>
        <v>108027.41517389717</v>
      </c>
      <c r="CS124" s="195">
        <f t="shared" si="707"/>
        <v>177.27039439325895</v>
      </c>
      <c r="CT124" s="195">
        <f t="shared" si="694"/>
        <v>17893.327782233391</v>
      </c>
      <c r="CU124" s="195">
        <f t="shared" si="694"/>
        <v>34202.551639675417</v>
      </c>
      <c r="CV124" s="195">
        <f t="shared" si="694"/>
        <v>19440.909873440149</v>
      </c>
      <c r="CW124" s="195">
        <f t="shared" si="694"/>
        <v>59243.532212450285</v>
      </c>
      <c r="CX124" s="198">
        <f t="shared" si="420"/>
        <v>130957.59190219251</v>
      </c>
      <c r="DA124" s="195">
        <f t="shared" si="708"/>
        <v>177.27039439325895</v>
      </c>
      <c r="DB124" s="195">
        <f t="shared" si="695"/>
        <v>17893.327782233391</v>
      </c>
      <c r="DC124" s="195">
        <f t="shared" si="695"/>
        <v>34202.551639675417</v>
      </c>
      <c r="DD124" s="195">
        <f t="shared" si="695"/>
        <v>19440.909873440149</v>
      </c>
      <c r="DE124" s="195">
        <f t="shared" si="695"/>
        <v>59243.532212450285</v>
      </c>
      <c r="DF124" s="198">
        <f t="shared" si="421"/>
        <v>130957.59190219251</v>
      </c>
      <c r="DG124" s="6"/>
      <c r="DH124" s="6"/>
      <c r="DI124" s="195">
        <f t="shared" si="709"/>
        <v>177.27039439325895</v>
      </c>
      <c r="DJ124" s="195">
        <f t="shared" si="696"/>
        <v>12112.772782712078</v>
      </c>
      <c r="DK124" s="195">
        <f t="shared" si="696"/>
        <v>47727.320625175911</v>
      </c>
      <c r="DL124" s="195">
        <f t="shared" si="696"/>
        <v>18693.12849812576</v>
      </c>
      <c r="DM124" s="195">
        <f t="shared" si="696"/>
        <v>78321.175352318227</v>
      </c>
      <c r="DN124" s="198">
        <f t="shared" si="423"/>
        <v>157031.66765272524</v>
      </c>
      <c r="DO124" s="6"/>
      <c r="DP124" s="6"/>
      <c r="DQ124" s="195">
        <f t="shared" si="710"/>
        <v>177.27039439325895</v>
      </c>
      <c r="DR124" s="195">
        <f t="shared" si="697"/>
        <v>12112.772782712078</v>
      </c>
      <c r="DS124" s="195">
        <f t="shared" si="697"/>
        <v>47727.320625175911</v>
      </c>
      <c r="DT124" s="195">
        <f t="shared" si="697"/>
        <v>18693.12849812576</v>
      </c>
      <c r="DU124" s="195">
        <f t="shared" si="697"/>
        <v>78321.175352318227</v>
      </c>
      <c r="DV124" s="198">
        <f t="shared" si="422"/>
        <v>157031.66765272524</v>
      </c>
    </row>
    <row r="125" spans="1:126" ht="25.5" customHeight="1">
      <c r="A125" s="19"/>
      <c r="B125" s="55"/>
      <c r="C125" s="55"/>
      <c r="D125" s="56">
        <f t="shared" si="698"/>
        <v>67.69589182002693</v>
      </c>
      <c r="E125" s="57">
        <f t="shared" si="699"/>
        <v>67.69589182002693</v>
      </c>
      <c r="F125" s="58" t="s">
        <v>30</v>
      </c>
      <c r="G125" s="52">
        <f>'[9]NAW7 - HVP - NPgN'!G122</f>
        <v>20.127105275427528</v>
      </c>
      <c r="H125" s="52">
        <f>'[9]NAW7 - HVP - NPgN'!H122</f>
        <v>33.849593702721599</v>
      </c>
      <c r="I125" s="52">
        <f>'[9]NAW7 - HVP - NPgN'!I122</f>
        <v>2.0485401823308935</v>
      </c>
      <c r="J125" s="52">
        <f>'[9]NAW7 - HVP - NPgN'!J122</f>
        <v>0</v>
      </c>
      <c r="K125" s="52">
        <f>'[9]NAW7 - HVP - NPgN'!K122</f>
        <v>11.670652659546899</v>
      </c>
      <c r="L125" s="59">
        <f t="shared" si="700"/>
        <v>67.69589182002693</v>
      </c>
      <c r="M125" s="52">
        <f>'[9]NAW7 - HVP - NPgN'!M122</f>
        <v>20.118476665310496</v>
      </c>
      <c r="N125" s="52">
        <f>'[9]NAW7 - HVP - NPgN'!N122</f>
        <v>33.849593702721599</v>
      </c>
      <c r="O125" s="52">
        <f>'[9]NAW7 - HVP - NPgN'!O122</f>
        <v>2.1522438623169586</v>
      </c>
      <c r="P125" s="52">
        <f>'[9]NAW7 - HVP - NPgN'!P122</f>
        <v>0</v>
      </c>
      <c r="Q125" s="52">
        <f>'[9]NAW7 - HVP - NPgN'!Q122</f>
        <v>17.648810149086483</v>
      </c>
      <c r="R125" s="59">
        <f t="shared" si="701"/>
        <v>73.769124379435539</v>
      </c>
      <c r="S125" s="52">
        <f>'[9]NAW7 - HVP - NPgN'!S122</f>
        <v>0</v>
      </c>
      <c r="T125" s="52">
        <f>'[9]NAW7 - HVP - NPgN'!T122</f>
        <v>0</v>
      </c>
      <c r="U125" s="52">
        <f>'[9]NAW7 - HVP - NPgN'!U122</f>
        <v>0</v>
      </c>
      <c r="V125" s="52">
        <f>'[9]NAW7 - HVP - NPgN'!V122</f>
        <v>0</v>
      </c>
      <c r="W125" s="52">
        <f>'[9]NAW7 - HVP - NPgN'!W122</f>
        <v>0</v>
      </c>
      <c r="X125" s="59">
        <f t="shared" si="702"/>
        <v>0</v>
      </c>
      <c r="Y125" s="52">
        <f>'[9]NAW7 - HVP - NPgN'!Y122</f>
        <v>14.103970357156904</v>
      </c>
      <c r="Z125" s="52">
        <f>'[9]NAW7 - HVP - NPgN'!Z122</f>
        <v>27.514778318425378</v>
      </c>
      <c r="AA125" s="52">
        <f>'[9]NAW7 - HVP - NPgN'!AA122</f>
        <v>2.5884767850837438</v>
      </c>
      <c r="AB125" s="52">
        <f>'[9]NAW7 - HVP - NPgN'!AB122</f>
        <v>0</v>
      </c>
      <c r="AC125" s="52">
        <f>'[9]NAW7 - HVP - NPgN'!AC122</f>
        <v>12.940001948906193</v>
      </c>
      <c r="AD125" s="59">
        <f t="shared" si="703"/>
        <v>57.147227409572217</v>
      </c>
      <c r="AE125" s="52">
        <f>'[9]NAW7 - HVP - NPgN'!AE122</f>
        <v>0</v>
      </c>
      <c r="AF125" s="52">
        <f>'[9]NAW7 - HVP - NPgN'!AF122</f>
        <v>0</v>
      </c>
      <c r="AG125" s="52">
        <f>'[9]NAW7 - HVP - NPgN'!AG122</f>
        <v>0</v>
      </c>
      <c r="AH125" s="52">
        <f>'[9]NAW7 - HVP - NPgN'!AH122</f>
        <v>0</v>
      </c>
      <c r="AI125" s="52">
        <f>'[9]NAW7 - HVP - NPgN'!AI122</f>
        <v>0</v>
      </c>
      <c r="AJ125" s="59">
        <f t="shared" si="704"/>
        <v>0</v>
      </c>
      <c r="AK125" s="52">
        <f>'[9]NAW7 - HVP - NPgN'!AK122</f>
        <v>14.103970357156904</v>
      </c>
      <c r="AL125" s="52">
        <f>'[9]NAW7 - HVP - NPgN'!AL122</f>
        <v>18.625951639286424</v>
      </c>
      <c r="AM125" s="52">
        <f>'[9]NAW7 - HVP - NPgN'!AM122</f>
        <v>3.6120422462634956</v>
      </c>
      <c r="AN125" s="52">
        <f>'[9]NAW7 - HVP - NPgN'!AN122</f>
        <v>0</v>
      </c>
      <c r="AO125" s="52">
        <f>'[9]NAW7 - HVP - NPgN'!AO122</f>
        <v>17.106950309195692</v>
      </c>
      <c r="AP125" s="59">
        <f t="shared" si="705"/>
        <v>53.448914551902519</v>
      </c>
      <c r="BB125" s="6"/>
      <c r="BC125" s="6"/>
      <c r="BD125" s="58" t="s">
        <v>30</v>
      </c>
      <c r="BE125" s="172">
        <f>'NPgN - Probs. of Failure'!O$35</f>
        <v>1.3793130302895183E-4</v>
      </c>
      <c r="BF125" s="172">
        <f>'NPgN - Probs. of Failure'!P$35</f>
        <v>5.9323943797336641E-4</v>
      </c>
      <c r="BG125" s="172">
        <f>'NPgN - Probs. of Failure'!Q$35</f>
        <v>1.7122392451512109E-3</v>
      </c>
      <c r="BH125" s="172">
        <f>'NPgN - Probs. of Failure'!R$35</f>
        <v>3.8326673151664798E-3</v>
      </c>
      <c r="BI125" s="172">
        <f>'NPgN - Probs. of Failure'!S$35</f>
        <v>7.2922602386231673E-3</v>
      </c>
      <c r="BJ125" s="176"/>
      <c r="BK125" s="6"/>
      <c r="BL125" s="58" t="s">
        <v>30</v>
      </c>
      <c r="BM125" s="194">
        <f>$BM5*'NPgN - Average Cons. of Failure'!$Q$35</f>
        <v>580814.57140947983</v>
      </c>
      <c r="BN125" s="194">
        <f>$BM5*'NPgN - Average Cons. of Failure'!$Q$35</f>
        <v>580814.57140947983</v>
      </c>
      <c r="BO125" s="194">
        <f>$BM5*'NPgN - Average Cons. of Failure'!$Q$35</f>
        <v>580814.57140947983</v>
      </c>
      <c r="BP125" s="194">
        <f>$BM5*'NPgN - Average Cons. of Failure'!$Q$35</f>
        <v>580814.57140947983</v>
      </c>
      <c r="BQ125" s="194">
        <f>$BM5*'NPgN - Average Cons. of Failure'!$Q$35</f>
        <v>580814.57140947983</v>
      </c>
      <c r="BR125" s="176"/>
      <c r="BS125" s="6"/>
      <c r="BT125" s="58" t="s">
        <v>30</v>
      </c>
      <c r="BU125" s="24">
        <f t="shared" si="418"/>
        <v>80.112510652711748</v>
      </c>
      <c r="BV125" s="24">
        <f t="shared" si="418"/>
        <v>344.56210990970152</v>
      </c>
      <c r="BW125" s="24">
        <f t="shared" si="418"/>
        <v>994.49350332299184</v>
      </c>
      <c r="BX125" s="24">
        <f t="shared" si="418"/>
        <v>2226.0690240135409</v>
      </c>
      <c r="BY125" s="24">
        <f t="shared" si="418"/>
        <v>4235.4510051023062</v>
      </c>
      <c r="BZ125" s="6"/>
      <c r="CA125" s="6"/>
      <c r="CB125" s="58" t="s">
        <v>30</v>
      </c>
      <c r="CC125" s="195">
        <f t="shared" si="706"/>
        <v>1611.7416761660197</v>
      </c>
      <c r="CD125" s="195">
        <f t="shared" si="692"/>
        <v>11663.287425795899</v>
      </c>
      <c r="CE125" s="195">
        <f t="shared" si="692"/>
        <v>2140.3925386409992</v>
      </c>
      <c r="CF125" s="195">
        <f t="shared" si="692"/>
        <v>0</v>
      </c>
      <c r="CG125" s="195">
        <f t="shared" si="692"/>
        <v>74750.670684808123</v>
      </c>
      <c r="CH125" s="198">
        <f t="shared" si="483"/>
        <v>90166.092325411038</v>
      </c>
      <c r="CI125" s="68"/>
      <c r="CJ125" s="68"/>
      <c r="CK125" s="195">
        <f t="shared" si="693"/>
        <v>1612.4329357859388</v>
      </c>
      <c r="CL125" s="195">
        <f t="shared" si="693"/>
        <v>11663.287425795899</v>
      </c>
      <c r="CM125" s="195">
        <f t="shared" si="693"/>
        <v>2037.2599026241708</v>
      </c>
      <c r="CN125" s="195">
        <f t="shared" si="693"/>
        <v>0</v>
      </c>
      <c r="CO125" s="195">
        <f t="shared" si="693"/>
        <v>49430.477537077815</v>
      </c>
      <c r="CP125" s="198">
        <f t="shared" si="419"/>
        <v>64743.457801283825</v>
      </c>
      <c r="CS125" s="195">
        <f t="shared" si="707"/>
        <v>1129.9044754832632</v>
      </c>
      <c r="CT125" s="195">
        <f t="shared" si="694"/>
        <v>9480.5500710943579</v>
      </c>
      <c r="CU125" s="195">
        <f t="shared" si="694"/>
        <v>2574.2233462681675</v>
      </c>
      <c r="CV125" s="195">
        <f t="shared" si="694"/>
        <v>0</v>
      </c>
      <c r="CW125" s="195">
        <f t="shared" si="694"/>
        <v>54806.744260520536</v>
      </c>
      <c r="CX125" s="198">
        <f t="shared" si="420"/>
        <v>67991.422153366322</v>
      </c>
      <c r="DA125" s="195">
        <f t="shared" si="708"/>
        <v>1129.9044754832632</v>
      </c>
      <c r="DB125" s="195">
        <f t="shared" si="695"/>
        <v>9480.5500710943579</v>
      </c>
      <c r="DC125" s="195">
        <f t="shared" si="695"/>
        <v>2574.2233462681675</v>
      </c>
      <c r="DD125" s="195">
        <f t="shared" si="695"/>
        <v>0</v>
      </c>
      <c r="DE125" s="195">
        <f t="shared" si="695"/>
        <v>54806.744260520536</v>
      </c>
      <c r="DF125" s="198">
        <f t="shared" si="421"/>
        <v>67991.422153366322</v>
      </c>
      <c r="DG125" s="6"/>
      <c r="DH125" s="6"/>
      <c r="DI125" s="195">
        <f t="shared" si="709"/>
        <v>1129.9044754832632</v>
      </c>
      <c r="DJ125" s="195">
        <f t="shared" si="696"/>
        <v>6417.7971959085935</v>
      </c>
      <c r="DK125" s="195">
        <f t="shared" si="696"/>
        <v>3592.1525476372326</v>
      </c>
      <c r="DL125" s="195">
        <f t="shared" si="696"/>
        <v>0</v>
      </c>
      <c r="DM125" s="195">
        <f t="shared" si="696"/>
        <v>72455.64988131811</v>
      </c>
      <c r="DN125" s="198">
        <f t="shared" si="423"/>
        <v>83595.5041003472</v>
      </c>
      <c r="DO125" s="6"/>
      <c r="DP125" s="6"/>
      <c r="DQ125" s="195">
        <f t="shared" si="710"/>
        <v>1129.9044754832632</v>
      </c>
      <c r="DR125" s="195">
        <f t="shared" si="697"/>
        <v>6417.7971959085935</v>
      </c>
      <c r="DS125" s="195">
        <f t="shared" si="697"/>
        <v>3592.1525476372326</v>
      </c>
      <c r="DT125" s="195">
        <f t="shared" si="697"/>
        <v>0</v>
      </c>
      <c r="DU125" s="195">
        <f t="shared" si="697"/>
        <v>72455.64988131811</v>
      </c>
      <c r="DV125" s="198">
        <f t="shared" si="422"/>
        <v>83595.5041003472</v>
      </c>
    </row>
    <row r="126" spans="1:126" ht="25.5" customHeight="1" thickBot="1">
      <c r="A126" s="19"/>
      <c r="B126" s="60"/>
      <c r="C126" s="61"/>
      <c r="D126" s="62">
        <f>SUM(D122:D125)</f>
        <v>462.40568925014094</v>
      </c>
      <c r="E126" s="63">
        <f>SUM(E122:E125)</f>
        <v>462.40568925014094</v>
      </c>
      <c r="F126" s="64"/>
      <c r="G126" s="65">
        <f>SUM(G122:G125)</f>
        <v>40.431752048388361</v>
      </c>
      <c r="H126" s="66">
        <f t="shared" ref="H126:K126" si="711">SUM(H122:H125)</f>
        <v>255.69451191849149</v>
      </c>
      <c r="I126" s="66">
        <f t="shared" si="711"/>
        <v>91.924237787489687</v>
      </c>
      <c r="J126" s="66">
        <f t="shared" si="711"/>
        <v>10.685344730778018</v>
      </c>
      <c r="K126" s="66">
        <f t="shared" si="711"/>
        <v>63.669842764993334</v>
      </c>
      <c r="L126" s="67"/>
      <c r="M126" s="65">
        <f>SUM(M122:M125)</f>
        <v>40.414418715055028</v>
      </c>
      <c r="N126" s="66">
        <f t="shared" ref="N126:Q126" si="712">SUM(N122:N125)</f>
        <v>255.69451191849149</v>
      </c>
      <c r="O126" s="66">
        <f t="shared" si="712"/>
        <v>96.577737787489696</v>
      </c>
      <c r="P126" s="66">
        <f t="shared" si="712"/>
        <v>19.992344730778019</v>
      </c>
      <c r="Q126" s="66">
        <f t="shared" si="712"/>
        <v>96.283986848185521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28.332352048388366</v>
      </c>
      <c r="Z126" s="66">
        <f t="shared" ref="Z126:AC126" si="714">SUM(Z122:Z125)</f>
        <v>207.84231191849153</v>
      </c>
      <c r="AA126" s="66">
        <f t="shared" si="714"/>
        <v>116.15283778748973</v>
      </c>
      <c r="AB126" s="66">
        <f t="shared" si="714"/>
        <v>39.483344730778015</v>
      </c>
      <c r="AC126" s="66">
        <f t="shared" si="714"/>
        <v>70.594842764993331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28.332352048388366</v>
      </c>
      <c r="AL126" s="66">
        <f t="shared" ref="AL126:AO126" si="716">SUM(AL122:AL125)</f>
        <v>140.69751191849153</v>
      </c>
      <c r="AM126" s="66">
        <f t="shared" si="716"/>
        <v>162.08333778748971</v>
      </c>
      <c r="AN126" s="66">
        <f t="shared" si="716"/>
        <v>37.964644730778019</v>
      </c>
      <c r="AO126" s="66">
        <f t="shared" si="716"/>
        <v>93.327842764993306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2250.8667083518753</v>
      </c>
      <c r="CD126" s="197">
        <f t="shared" ref="CD126:CG126" si="717">SUM(CD122:CD125)</f>
        <v>47961.083942322926</v>
      </c>
      <c r="CE126" s="197">
        <f t="shared" si="717"/>
        <v>47356.73108656265</v>
      </c>
      <c r="CF126" s="197">
        <f t="shared" si="717"/>
        <v>20489.280196426775</v>
      </c>
      <c r="CG126" s="197">
        <f t="shared" si="717"/>
        <v>226260.66799239174</v>
      </c>
      <c r="CH126" s="198">
        <f t="shared" si="483"/>
        <v>344318.62992605596</v>
      </c>
      <c r="CI126" s="68"/>
      <c r="CJ126" s="68"/>
      <c r="CK126" s="197">
        <f>SUM(CK122:CK125)</f>
        <v>2251.8320822007449</v>
      </c>
      <c r="CL126" s="197">
        <f t="shared" ref="CL126:CO126" si="718">SUM(CL122:CL125)</f>
        <v>47961.083942322926</v>
      </c>
      <c r="CM126" s="197">
        <f t="shared" si="718"/>
        <v>45074.895198086648</v>
      </c>
      <c r="CN126" s="197">
        <f t="shared" si="718"/>
        <v>10950.942729957778</v>
      </c>
      <c r="CO126" s="197">
        <f t="shared" si="718"/>
        <v>149619.699251677</v>
      </c>
      <c r="CP126" s="198">
        <f t="shared" si="419"/>
        <v>255858.4532042451</v>
      </c>
      <c r="CS126" s="197">
        <f>SUM(CS122:CS125)</f>
        <v>1577.9602929502535</v>
      </c>
      <c r="CT126" s="197">
        <f t="shared" ref="CT126:CW126" si="719">SUM(CT122:CT125)</f>
        <v>38985.359888627077</v>
      </c>
      <c r="CU126" s="197">
        <f t="shared" si="719"/>
        <v>56955.348406968107</v>
      </c>
      <c r="CV126" s="197">
        <f t="shared" si="719"/>
        <v>40464.754093380383</v>
      </c>
      <c r="CW126" s="197">
        <f t="shared" si="719"/>
        <v>165892.96729071066</v>
      </c>
      <c r="CX126" s="198">
        <f t="shared" si="420"/>
        <v>303876.38997263648</v>
      </c>
      <c r="CY126" s="6"/>
      <c r="CZ126" s="6"/>
      <c r="DA126" s="197">
        <f>SUM(DA122:DA125)</f>
        <v>1577.9602929502535</v>
      </c>
      <c r="DB126" s="197">
        <f t="shared" ref="DB126:DE126" si="720">SUM(DB122:DB125)</f>
        <v>38985.359888627077</v>
      </c>
      <c r="DC126" s="197">
        <f t="shared" si="720"/>
        <v>56955.348406968107</v>
      </c>
      <c r="DD126" s="197">
        <f t="shared" si="720"/>
        <v>40464.754093380383</v>
      </c>
      <c r="DE126" s="197">
        <f t="shared" si="720"/>
        <v>165892.96729071066</v>
      </c>
      <c r="DF126" s="198">
        <f t="shared" si="421"/>
        <v>303876.38997263648</v>
      </c>
      <c r="DG126" s="6"/>
      <c r="DH126" s="6"/>
      <c r="DI126" s="197">
        <f>SUM(DI122:DI125)</f>
        <v>1577.9602929502535</v>
      </c>
      <c r="DJ126" s="197">
        <f t="shared" ref="DJ126:DM126" si="721">SUM(DJ122:DJ125)</f>
        <v>26390.887817529045</v>
      </c>
      <c r="DK126" s="197">
        <f t="shared" si="721"/>
        <v>79477.291734710059</v>
      </c>
      <c r="DL126" s="197">
        <f t="shared" si="721"/>
        <v>38908.304849765205</v>
      </c>
      <c r="DM126" s="197">
        <f t="shared" si="721"/>
        <v>219313.93513639312</v>
      </c>
      <c r="DN126" s="198">
        <f t="shared" si="423"/>
        <v>365668.37983134767</v>
      </c>
      <c r="DO126" s="6"/>
      <c r="DP126" s="6"/>
      <c r="DQ126" s="197">
        <f>SUM(DQ122:DQ125)</f>
        <v>1577.9602929502535</v>
      </c>
      <c r="DR126" s="197">
        <f t="shared" ref="DR126:DU126" si="722">SUM(DR122:DR125)</f>
        <v>26390.887817529045</v>
      </c>
      <c r="DS126" s="197">
        <f t="shared" si="722"/>
        <v>79477.291734710059</v>
      </c>
      <c r="DT126" s="197">
        <f t="shared" si="722"/>
        <v>38908.304849765205</v>
      </c>
      <c r="DU126" s="197">
        <f t="shared" si="722"/>
        <v>219313.93513639312</v>
      </c>
      <c r="DV126" s="198">
        <f t="shared" si="422"/>
        <v>365668.37983134767</v>
      </c>
    </row>
    <row r="127" spans="1:126" ht="25.5" customHeight="1">
      <c r="A127" s="19"/>
      <c r="B127" s="48" t="s">
        <v>45</v>
      </c>
      <c r="C127" s="48"/>
      <c r="D127" s="49">
        <f>L127</f>
        <v>55.864762600702164</v>
      </c>
      <c r="E127" s="50">
        <f>D127+SUM(AE127:AI127)</f>
        <v>55.864762600702164</v>
      </c>
      <c r="F127" s="51" t="s">
        <v>25</v>
      </c>
      <c r="G127" s="52">
        <f>'[9]NAW7 - HVP - NPgN'!G124</f>
        <v>20.280036480507491</v>
      </c>
      <c r="H127" s="52">
        <f>'[9]NAW7 - HVP - NPgN'!H124</f>
        <v>31.869077740982696</v>
      </c>
      <c r="I127" s="52">
        <f>'[9]NAW7 - HVP - NPgN'!I124</f>
        <v>0.49426436697175796</v>
      </c>
      <c r="J127" s="52">
        <f>'[9]NAW7 - HVP - NPgN'!J124</f>
        <v>3.1782124567005128</v>
      </c>
      <c r="K127" s="52">
        <f>'[9]NAW7 - HVP - NPgN'!K124</f>
        <v>4.3171555539706835E-2</v>
      </c>
      <c r="L127" s="53">
        <f>SUM(G127:K127)</f>
        <v>55.864762600702164</v>
      </c>
      <c r="M127" s="52">
        <f>'[9]NAW7 - HVP - NPgN'!M124</f>
        <v>15.497323849138423</v>
      </c>
      <c r="N127" s="52">
        <f>'[9]NAW7 - HVP - NPgN'!N124</f>
        <v>31.869077740982696</v>
      </c>
      <c r="O127" s="52">
        <f>'[9]NAW7 - HVP - NPgN'!O124</f>
        <v>0.52291310083389986</v>
      </c>
      <c r="P127" s="52">
        <f>'[9]NAW7 - HVP - NPgN'!P124</f>
        <v>3.2074772886652156</v>
      </c>
      <c r="Q127" s="52">
        <f>'[9]NAW7 - HVP - NPgN'!Q124</f>
        <v>5.0666521261064759E-2</v>
      </c>
      <c r="R127" s="53">
        <f>SUM(M127:Q127)</f>
        <v>51.147458500881299</v>
      </c>
      <c r="S127" s="52">
        <f>'[9]NAW7 - HVP - NPgN'!S124</f>
        <v>0</v>
      </c>
      <c r="T127" s="52">
        <f>'[9]NAW7 - HVP - NPgN'!T124</f>
        <v>0</v>
      </c>
      <c r="U127" s="52">
        <f>'[9]NAW7 - HVP - NPgN'!U124</f>
        <v>0</v>
      </c>
      <c r="V127" s="52">
        <f>'[9]NAW7 - HVP - NPgN'!V124</f>
        <v>0</v>
      </c>
      <c r="W127" s="52">
        <f>'[9]NAW7 - HVP - NPgN'!W124</f>
        <v>0</v>
      </c>
      <c r="X127" s="53">
        <f>SUM(S127:W127)</f>
        <v>0</v>
      </c>
      <c r="Y127" s="54">
        <f>'[9]NAW7 - HVP - NPgN'!Y124</f>
        <v>19.85487032355924</v>
      </c>
      <c r="Z127" s="54">
        <f>'[9]NAW7 - HVP - NPgN'!Z124</f>
        <v>31.56424481510334</v>
      </c>
      <c r="AA127" s="54">
        <f>'[9]NAW7 - HVP - NPgN'!AA124</f>
        <v>1.0577856029513628</v>
      </c>
      <c r="AB127" s="54">
        <f>'[9]NAW7 - HVP - NPgN'!AB124</f>
        <v>3.4079282937388853</v>
      </c>
      <c r="AC127" s="54">
        <f>'[9]NAW7 - HVP - NPgN'!AC124</f>
        <v>4.3171555539706835E-2</v>
      </c>
      <c r="AD127" s="53">
        <f>SUM(Y127:AC127)</f>
        <v>55.92800059089253</v>
      </c>
      <c r="AE127" s="54">
        <f>'[9]NAW7 - HVP - NPgN'!AE124</f>
        <v>0</v>
      </c>
      <c r="AF127" s="54">
        <f>'[9]NAW7 - HVP - NPgN'!AF124</f>
        <v>0</v>
      </c>
      <c r="AG127" s="54">
        <f>'[9]NAW7 - HVP - NPgN'!AG124</f>
        <v>0</v>
      </c>
      <c r="AH127" s="54">
        <f>'[9]NAW7 - HVP - NPgN'!AH124</f>
        <v>0</v>
      </c>
      <c r="AI127" s="54">
        <f>'[9]NAW7 - HVP - NPgN'!AI124</f>
        <v>0</v>
      </c>
      <c r="AJ127" s="53">
        <f>SUM(AE127:AI127)</f>
        <v>0</v>
      </c>
      <c r="AK127" s="54">
        <f>'[9]NAW7 - HVP - NPgN'!AK124</f>
        <v>19.689203510569619</v>
      </c>
      <c r="AL127" s="54">
        <f>'[9]NAW7 - HVP - NPgN'!AL124</f>
        <v>26.076768767033705</v>
      </c>
      <c r="AM127" s="54">
        <f>'[9]NAW7 - HVP - NPgN'!AM124</f>
        <v>2.3638399341308194</v>
      </c>
      <c r="AN127" s="54">
        <f>'[9]NAW7 - HVP - NPgN'!AN124</f>
        <v>2.9470890270732339</v>
      </c>
      <c r="AO127" s="54">
        <f>'[9]NAW7 - HVP - NPgN'!AO124</f>
        <v>0.14835661610498274</v>
      </c>
      <c r="AP127" s="53">
        <f>SUM(AK127:AO127)</f>
        <v>51.225257854912364</v>
      </c>
      <c r="BB127" s="6"/>
      <c r="BC127" s="6"/>
      <c r="BD127" s="51" t="s">
        <v>25</v>
      </c>
      <c r="BE127" s="172">
        <f>'NPgN - Probs. of Failure'!O$36</f>
        <v>5.1787708133333972E-4</v>
      </c>
      <c r="BF127" s="172">
        <f>'NPgN - Probs. of Failure'!P$36</f>
        <v>2.2273777012386457E-3</v>
      </c>
      <c r="BG127" s="172">
        <f>'NPgN - Probs. of Failure'!Q$36</f>
        <v>6.4287760888997398E-3</v>
      </c>
      <c r="BH127" s="172">
        <f>'NPgN - Probs. of Failure'!R$36</f>
        <v>1.4390138564003001E-2</v>
      </c>
      <c r="BI127" s="172">
        <f>'NPgN - Probs. of Failure'!S$36</f>
        <v>2.7379531446234805E-2</v>
      </c>
      <c r="BJ127" s="175"/>
      <c r="BK127" s="6"/>
      <c r="BL127" s="51" t="s">
        <v>25</v>
      </c>
      <c r="BM127" s="242">
        <f>IFERROR($BM2*'NPgN - Average Cons. of Failure'!$Q$36,0)</f>
        <v>73518.646100142709</v>
      </c>
      <c r="BN127" s="242">
        <f>IFERROR($BM2*'NPgN - Average Cons. of Failure'!$Q$36,0)</f>
        <v>73518.646100142709</v>
      </c>
      <c r="BO127" s="242">
        <f>IFERROR($BM2*'NPgN - Average Cons. of Failure'!$Q$36,0)</f>
        <v>73518.646100142709</v>
      </c>
      <c r="BP127" s="242">
        <f>IFERROR($BM2*'NPgN - Average Cons. of Failure'!$Q$36,0)</f>
        <v>73518.646100142709</v>
      </c>
      <c r="BQ127" s="242">
        <f>IFERROR($BM2*'NPgN - Average Cons. of Failure'!$Q$36,0)</f>
        <v>73518.646100142709</v>
      </c>
      <c r="BR127" s="175"/>
      <c r="BS127" s="6"/>
      <c r="BT127" s="51" t="s">
        <v>25</v>
      </c>
      <c r="BU127" s="24">
        <f t="shared" si="418"/>
        <v>38.073621865920622</v>
      </c>
      <c r="BV127" s="24">
        <f t="shared" si="418"/>
        <v>163.7537929487134</v>
      </c>
      <c r="BW127" s="24">
        <f t="shared" si="418"/>
        <v>472.63491413687956</v>
      </c>
      <c r="BX127" s="24">
        <f t="shared" si="418"/>
        <v>1057.9435044189524</v>
      </c>
      <c r="BY127" s="24">
        <f t="shared" si="418"/>
        <v>2012.9060827834651</v>
      </c>
      <c r="BZ127" s="6"/>
      <c r="CA127" s="6"/>
      <c r="CB127" s="51" t="s">
        <v>25</v>
      </c>
      <c r="CC127" s="195">
        <f>IF(BU127="","",M127*BU127)</f>
        <v>590.03924816580979</v>
      </c>
      <c r="CD127" s="195">
        <f t="shared" ref="CD127:CG130" si="723">IF(BV127="","",N127*BV127)</f>
        <v>5218.6823578633312</v>
      </c>
      <c r="CE127" s="195">
        <f t="shared" si="723"/>
        <v>247.1469885136797</v>
      </c>
      <c r="CF127" s="195">
        <f t="shared" si="723"/>
        <v>3393.3297631146784</v>
      </c>
      <c r="CG127" s="195">
        <f t="shared" si="723"/>
        <v>101.98694883987501</v>
      </c>
      <c r="CH127" s="198">
        <f t="shared" si="483"/>
        <v>9551.1853064973729</v>
      </c>
      <c r="CI127" s="68"/>
      <c r="CJ127" s="68"/>
      <c r="CK127" s="195">
        <f t="shared" ref="CK127:CO130" si="724">IF(BU127="","",G127*BU127)</f>
        <v>772.13444038591786</v>
      </c>
      <c r="CL127" s="195">
        <f t="shared" si="724"/>
        <v>5218.6823578633312</v>
      </c>
      <c r="CM127" s="195">
        <f t="shared" si="724"/>
        <v>233.60659664461596</v>
      </c>
      <c r="CN127" s="195">
        <f t="shared" si="724"/>
        <v>3362.3692242297088</v>
      </c>
      <c r="CO127" s="195">
        <f t="shared" si="724"/>
        <v>86.90028674910009</v>
      </c>
      <c r="CP127" s="198">
        <f t="shared" si="419"/>
        <v>9673.6929058726728</v>
      </c>
      <c r="CS127" s="195">
        <f>IF(BU127="","",Y127*BU127)</f>
        <v>755.94682489608351</v>
      </c>
      <c r="CT127" s="195">
        <f t="shared" ref="CT127:CW130" si="725">IF(BV127="","",Z127*BV127)</f>
        <v>5168.7648100349325</v>
      </c>
      <c r="CU127" s="195">
        <f t="shared" si="725"/>
        <v>499.94640762614472</v>
      </c>
      <c r="CV127" s="195">
        <f t="shared" si="725"/>
        <v>3605.3956018866174</v>
      </c>
      <c r="CW127" s="195">
        <f t="shared" si="725"/>
        <v>86.90028674910009</v>
      </c>
      <c r="CX127" s="198">
        <f t="shared" si="420"/>
        <v>10116.953931192878</v>
      </c>
      <c r="CY127" s="6"/>
      <c r="CZ127" s="6"/>
      <c r="DA127" s="195">
        <f>IF(BU127="","",(S127+Y127)*BU127)</f>
        <v>755.94682489608351</v>
      </c>
      <c r="DB127" s="195">
        <f t="shared" ref="DB127:DE130" si="726">IF(BV127="","",(T127+Z127)*BV127)</f>
        <v>5168.7648100349325</v>
      </c>
      <c r="DC127" s="195">
        <f t="shared" si="726"/>
        <v>499.94640762614472</v>
      </c>
      <c r="DD127" s="195">
        <f t="shared" si="726"/>
        <v>3605.3956018866174</v>
      </c>
      <c r="DE127" s="195">
        <f t="shared" si="726"/>
        <v>86.90028674910009</v>
      </c>
      <c r="DF127" s="198">
        <f t="shared" si="421"/>
        <v>10116.953931192878</v>
      </c>
      <c r="DG127" s="6"/>
      <c r="DH127" s="6"/>
      <c r="DI127" s="195">
        <f>IF(BU127="","",AK127*BU127)</f>
        <v>749.63928930258453</v>
      </c>
      <c r="DJ127" s="195">
        <f t="shared" ref="DJ127:DM130" si="727">IF(BV127="","",AL127*BV127)</f>
        <v>4270.1697934483136</v>
      </c>
      <c r="DK127" s="195">
        <f t="shared" si="727"/>
        <v>1117.2332843012468</v>
      </c>
      <c r="DL127" s="195">
        <f t="shared" si="727"/>
        <v>3117.8536931364984</v>
      </c>
      <c r="DM127" s="195">
        <f t="shared" si="727"/>
        <v>298.62793497889112</v>
      </c>
      <c r="DN127" s="198">
        <f t="shared" si="423"/>
        <v>9553.5239951675339</v>
      </c>
      <c r="DO127" s="6"/>
      <c r="DP127" s="6"/>
      <c r="DQ127" s="195">
        <f>IF(BU127="","",(AE127+AK127)*BU127)</f>
        <v>749.63928930258453</v>
      </c>
      <c r="DR127" s="195">
        <f t="shared" ref="DR127:DU130" si="728">IF(BV127="","",(AF127+AL127)*BV127)</f>
        <v>4270.1697934483136</v>
      </c>
      <c r="DS127" s="195">
        <f t="shared" si="728"/>
        <v>1117.2332843012468</v>
      </c>
      <c r="DT127" s="195">
        <f t="shared" si="728"/>
        <v>3117.8536931364984</v>
      </c>
      <c r="DU127" s="195">
        <f t="shared" si="728"/>
        <v>298.62793497889112</v>
      </c>
      <c r="DV127" s="198">
        <f t="shared" si="422"/>
        <v>9553.5239951675339</v>
      </c>
    </row>
    <row r="128" spans="1:126" ht="25.5" customHeight="1">
      <c r="A128" s="19"/>
      <c r="B128" s="55"/>
      <c r="C128" s="55"/>
      <c r="D128" s="56">
        <f t="shared" ref="D128:D130" si="729">L128</f>
        <v>65.575878901271111</v>
      </c>
      <c r="E128" s="57">
        <f t="shared" ref="E128:E130" si="730">D128+SUM(AE128:AI128)</f>
        <v>65.575878901271111</v>
      </c>
      <c r="F128" s="58" t="s">
        <v>27</v>
      </c>
      <c r="G128" s="52">
        <f>'[9]NAW7 - HVP - NPgN'!G125</f>
        <v>31.917546409260396</v>
      </c>
      <c r="H128" s="52">
        <f>'[9]NAW7 - HVP - NPgN'!H125</f>
        <v>27.570063134674665</v>
      </c>
      <c r="I128" s="52">
        <f>'[9]NAW7 - HVP - NPgN'!I125</f>
        <v>0.87466965351078108</v>
      </c>
      <c r="J128" s="52">
        <f>'[9]NAW7 - HVP - NPgN'!J125</f>
        <v>3.5588339799883006</v>
      </c>
      <c r="K128" s="52">
        <f>'[9]NAW7 - HVP - NPgN'!K125</f>
        <v>1.6547657238369631</v>
      </c>
      <c r="L128" s="59">
        <f t="shared" ref="L128:L130" si="731">SUM(G128:K128)</f>
        <v>65.575878901271111</v>
      </c>
      <c r="M128" s="52">
        <f>'[9]NAW7 - HVP - NPgN'!M125</f>
        <v>24.390318708235174</v>
      </c>
      <c r="N128" s="52">
        <f>'[9]NAW7 - HVP - NPgN'!N125</f>
        <v>27.570063134674665</v>
      </c>
      <c r="O128" s="52">
        <f>'[9]NAW7 - HVP - NPgN'!O125</f>
        <v>0.92536757914569556</v>
      </c>
      <c r="P128" s="52">
        <f>'[9]NAW7 - HVP - NPgN'!P125</f>
        <v>3.5916035571747034</v>
      </c>
      <c r="Q128" s="52">
        <f>'[9]NAW7 - HVP - NPgN'!Q125</f>
        <v>1.9420477599366124</v>
      </c>
      <c r="R128" s="59">
        <f t="shared" ref="R128:R130" si="732">SUM(M128:Q128)</f>
        <v>58.419400739166846</v>
      </c>
      <c r="S128" s="52">
        <f>'[9]NAW7 - HVP - NPgN'!S125</f>
        <v>0</v>
      </c>
      <c r="T128" s="52">
        <f>'[9]NAW7 - HVP - NPgN'!T125</f>
        <v>0</v>
      </c>
      <c r="U128" s="52">
        <f>'[9]NAW7 - HVP - NPgN'!U125</f>
        <v>0</v>
      </c>
      <c r="V128" s="52">
        <f>'[9]NAW7 - HVP - NPgN'!V125</f>
        <v>0</v>
      </c>
      <c r="W128" s="52">
        <f>'[9]NAW7 - HVP - NPgN'!W125</f>
        <v>0</v>
      </c>
      <c r="X128" s="59">
        <f t="shared" ref="X128:X130" si="733">SUM(S128:W128)</f>
        <v>0</v>
      </c>
      <c r="Y128" s="52">
        <f>'[9]NAW7 - HVP - NPgN'!Y125</f>
        <v>31.2484026156047</v>
      </c>
      <c r="Z128" s="52">
        <f>'[9]NAW7 - HVP - NPgN'!Z125</f>
        <v>27.306350984598424</v>
      </c>
      <c r="AA128" s="52">
        <f>'[9]NAW7 - HVP - NPgN'!AA125</f>
        <v>1.8718989849313321</v>
      </c>
      <c r="AB128" s="52">
        <f>'[9]NAW7 - HVP - NPgN'!AB125</f>
        <v>3.816060498898346</v>
      </c>
      <c r="AC128" s="52">
        <f>'[9]NAW7 - HVP - NPgN'!AC125</f>
        <v>1.6547657238369631</v>
      </c>
      <c r="AD128" s="59">
        <f t="shared" ref="AD128:AD130" si="734">SUM(Y128:AC128)</f>
        <v>65.897478807869774</v>
      </c>
      <c r="AE128" s="52">
        <f>'[9]NAW7 - HVP - NPgN'!AE125</f>
        <v>0</v>
      </c>
      <c r="AF128" s="52">
        <f>'[9]NAW7 - HVP - NPgN'!AF125</f>
        <v>0</v>
      </c>
      <c r="AG128" s="52">
        <f>'[9]NAW7 - HVP - NPgN'!AG125</f>
        <v>0</v>
      </c>
      <c r="AH128" s="52">
        <f>'[9]NAW7 - HVP - NPgN'!AH125</f>
        <v>0</v>
      </c>
      <c r="AI128" s="52">
        <f>'[9]NAW7 - HVP - NPgN'!AI125</f>
        <v>0</v>
      </c>
      <c r="AJ128" s="59">
        <f t="shared" ref="AJ128:AJ130" si="735">SUM(AE128:AI128)</f>
        <v>0</v>
      </c>
      <c r="AK128" s="52">
        <f>'[9]NAW7 - HVP - NPgN'!AK125</f>
        <v>30.987669445960119</v>
      </c>
      <c r="AL128" s="52">
        <f>'[9]NAW7 - HVP - NPgN'!AL125</f>
        <v>22.559114107368675</v>
      </c>
      <c r="AM128" s="52">
        <f>'[9]NAW7 - HVP - NPgN'!AM125</f>
        <v>4.1831440708718777</v>
      </c>
      <c r="AN128" s="52">
        <f>'[9]NAW7 - HVP - NPgN'!AN125</f>
        <v>3.3000312957326008</v>
      </c>
      <c r="AO128" s="52">
        <f>'[9]NAW7 - HVP - NPgN'!AO125</f>
        <v>5.6865090953039896</v>
      </c>
      <c r="AP128" s="59">
        <f t="shared" ref="AP128:AP130" si="736">SUM(AK128:AO128)</f>
        <v>66.716468015237268</v>
      </c>
      <c r="BB128" s="6"/>
      <c r="BC128" s="6"/>
      <c r="BD128" s="58" t="s">
        <v>27</v>
      </c>
      <c r="BE128" s="172">
        <f>'NPgN - Probs. of Failure'!O$36</f>
        <v>5.1787708133333972E-4</v>
      </c>
      <c r="BF128" s="172">
        <f>'NPgN - Probs. of Failure'!P$36</f>
        <v>2.2273777012386457E-3</v>
      </c>
      <c r="BG128" s="172">
        <f>'NPgN - Probs. of Failure'!Q$36</f>
        <v>6.4287760888997398E-3</v>
      </c>
      <c r="BH128" s="172">
        <f>'NPgN - Probs. of Failure'!R$36</f>
        <v>1.4390138564003001E-2</v>
      </c>
      <c r="BI128" s="172">
        <f>'NPgN - Probs. of Failure'!S$36</f>
        <v>2.7379531446234805E-2</v>
      </c>
      <c r="BJ128" s="176"/>
      <c r="BK128" s="6"/>
      <c r="BL128" s="58" t="s">
        <v>27</v>
      </c>
      <c r="BM128" s="242">
        <f>IFERROR($BM3*'NPgN - Average Cons. of Failure'!$Q$36,0)</f>
        <v>105026.63728591817</v>
      </c>
      <c r="BN128" s="242">
        <f>IFERROR($BM3*'NPgN - Average Cons. of Failure'!$Q$36,0)</f>
        <v>105026.63728591817</v>
      </c>
      <c r="BO128" s="242">
        <f>IFERROR($BM3*'NPgN - Average Cons. of Failure'!$Q$36,0)</f>
        <v>105026.63728591817</v>
      </c>
      <c r="BP128" s="242">
        <f>IFERROR($BM3*'NPgN - Average Cons. of Failure'!$Q$36,0)</f>
        <v>105026.63728591817</v>
      </c>
      <c r="BQ128" s="242">
        <f>IFERROR($BM3*'NPgN - Average Cons. of Failure'!$Q$36,0)</f>
        <v>105026.63728591817</v>
      </c>
      <c r="BR128" s="176"/>
      <c r="BS128" s="6"/>
      <c r="BT128" s="58" t="s">
        <v>27</v>
      </c>
      <c r="BU128" s="24">
        <f t="shared" ref="BU128:BY178" si="737">IF(BM128&gt;0,BE128*BM128,"")</f>
        <v>54.390888379886619</v>
      </c>
      <c r="BV128" s="24">
        <f t="shared" si="737"/>
        <v>233.93398992673346</v>
      </c>
      <c r="BW128" s="24">
        <f t="shared" si="737"/>
        <v>675.19273448125659</v>
      </c>
      <c r="BX128" s="24">
        <f t="shared" si="737"/>
        <v>1511.3478634556466</v>
      </c>
      <c r="BY128" s="24">
        <f t="shared" si="737"/>
        <v>2875.5801182620935</v>
      </c>
      <c r="BZ128" s="6"/>
      <c r="CA128" s="6"/>
      <c r="CB128" s="58" t="s">
        <v>27</v>
      </c>
      <c r="CC128" s="195">
        <f t="shared" ref="CC128:CC130" si="738">IF(BU128="","",M128*BU128)</f>
        <v>1326.6111024094798</v>
      </c>
      <c r="CD128" s="195">
        <f t="shared" si="723"/>
        <v>6449.5748716263888</v>
      </c>
      <c r="CE128" s="195">
        <f t="shared" si="723"/>
        <v>624.80146616368279</v>
      </c>
      <c r="CF128" s="195">
        <f t="shared" si="723"/>
        <v>5428.1623625156881</v>
      </c>
      <c r="CG128" s="195">
        <f t="shared" si="723"/>
        <v>5584.5139271891576</v>
      </c>
      <c r="CH128" s="198">
        <f t="shared" si="483"/>
        <v>19413.663729904398</v>
      </c>
      <c r="CI128" s="68"/>
      <c r="CJ128" s="68"/>
      <c r="CK128" s="195">
        <f t="shared" si="724"/>
        <v>1736.0237041059331</v>
      </c>
      <c r="CL128" s="195">
        <f t="shared" si="724"/>
        <v>6449.5748716263888</v>
      </c>
      <c r="CM128" s="195">
        <f t="shared" si="724"/>
        <v>590.57059512171747</v>
      </c>
      <c r="CN128" s="195">
        <f t="shared" si="724"/>
        <v>5378.6361320486731</v>
      </c>
      <c r="CO128" s="195">
        <f t="shared" si="724"/>
        <v>4758.411415847153</v>
      </c>
      <c r="CP128" s="198">
        <f t="shared" si="419"/>
        <v>18913.216718749864</v>
      </c>
      <c r="CS128" s="195">
        <f t="shared" ref="CS128:CS130" si="739">IF(BU128="","",Y128*BU128)</f>
        <v>1699.6283787151124</v>
      </c>
      <c r="CT128" s="195">
        <f t="shared" si="725"/>
        <v>6387.8836361668964</v>
      </c>
      <c r="CU128" s="195">
        <f t="shared" si="725"/>
        <v>1263.8925943084746</v>
      </c>
      <c r="CV128" s="195">
        <f t="shared" si="725"/>
        <v>5767.3948818275039</v>
      </c>
      <c r="CW128" s="195">
        <f t="shared" si="725"/>
        <v>4758.411415847153</v>
      </c>
      <c r="CX128" s="198">
        <f t="shared" si="420"/>
        <v>19877.210906865141</v>
      </c>
      <c r="CY128" s="6"/>
      <c r="CZ128" s="6"/>
      <c r="DA128" s="195">
        <f t="shared" ref="DA128:DA130" si="740">IF(BU128="","",(S128+Y128)*BU128)</f>
        <v>1699.6283787151124</v>
      </c>
      <c r="DB128" s="195">
        <f t="shared" si="726"/>
        <v>6387.8836361668964</v>
      </c>
      <c r="DC128" s="195">
        <f t="shared" si="726"/>
        <v>1263.8925943084746</v>
      </c>
      <c r="DD128" s="195">
        <f t="shared" si="726"/>
        <v>5767.3948818275039</v>
      </c>
      <c r="DE128" s="195">
        <f t="shared" si="726"/>
        <v>4758.411415847153</v>
      </c>
      <c r="DF128" s="198">
        <f t="shared" si="421"/>
        <v>19877.210906865141</v>
      </c>
      <c r="DG128" s="6"/>
      <c r="DH128" s="6"/>
      <c r="DI128" s="195">
        <f t="shared" ref="DI128:DI130" si="741">IF(BU128="","",AK128*BU128)</f>
        <v>1685.4468699880399</v>
      </c>
      <c r="DJ128" s="195">
        <f t="shared" si="727"/>
        <v>5277.3435723492139</v>
      </c>
      <c r="DK128" s="195">
        <f t="shared" si="727"/>
        <v>2824.4284839410384</v>
      </c>
      <c r="DL128" s="195">
        <f t="shared" si="727"/>
        <v>4987.4952481422351</v>
      </c>
      <c r="DM128" s="195">
        <f t="shared" si="727"/>
        <v>16352.012496772717</v>
      </c>
      <c r="DN128" s="198">
        <f t="shared" si="423"/>
        <v>31126.726671193246</v>
      </c>
      <c r="DO128" s="6"/>
      <c r="DP128" s="6"/>
      <c r="DQ128" s="195">
        <f t="shared" ref="DQ128:DQ130" si="742">IF(BU128="","",(AE128+AK128)*BU128)</f>
        <v>1685.4468699880399</v>
      </c>
      <c r="DR128" s="195">
        <f t="shared" si="728"/>
        <v>5277.3435723492139</v>
      </c>
      <c r="DS128" s="195">
        <f t="shared" si="728"/>
        <v>2824.4284839410384</v>
      </c>
      <c r="DT128" s="195">
        <f t="shared" si="728"/>
        <v>4987.4952481422351</v>
      </c>
      <c r="DU128" s="195">
        <f t="shared" si="728"/>
        <v>16352.012496772717</v>
      </c>
      <c r="DV128" s="198">
        <f t="shared" si="422"/>
        <v>31126.726671193246</v>
      </c>
    </row>
    <row r="129" spans="1:126" ht="25.5" customHeight="1">
      <c r="A129" s="19"/>
      <c r="B129" s="55"/>
      <c r="C129" s="55"/>
      <c r="D129" s="56">
        <f t="shared" si="729"/>
        <v>77.741944450693282</v>
      </c>
      <c r="E129" s="57">
        <f t="shared" si="730"/>
        <v>77.741944450693282</v>
      </c>
      <c r="F129" s="58" t="s">
        <v>29</v>
      </c>
      <c r="G129" s="52">
        <f>'[9]NAW7 - HVP - NPgN'!G126</f>
        <v>51.271816284464592</v>
      </c>
      <c r="H129" s="52">
        <f>'[9]NAW7 - HVP - NPgN'!H126</f>
        <v>20.022953253418429</v>
      </c>
      <c r="I129" s="52">
        <f>'[9]NAW7 - HVP - NPgN'!I126</f>
        <v>0.37769406296312075</v>
      </c>
      <c r="J129" s="52">
        <f>'[9]NAW7 - HVP - NPgN'!J126</f>
        <v>6.0694808498471522</v>
      </c>
      <c r="K129" s="52">
        <f>'[9]NAW7 - HVP - NPgN'!K126</f>
        <v>0</v>
      </c>
      <c r="L129" s="59">
        <f t="shared" si="731"/>
        <v>77.741944450693282</v>
      </c>
      <c r="M129" s="52">
        <f>'[9]NAW7 - HVP - NPgN'!M126</f>
        <v>39.180202760364715</v>
      </c>
      <c r="N129" s="52">
        <f>'[9]NAW7 - HVP - NPgN'!N126</f>
        <v>20.022953253418429</v>
      </c>
      <c r="O129" s="52">
        <f>'[9]NAW7 - HVP - NPgN'!O126</f>
        <v>0.39958610579322795</v>
      </c>
      <c r="P129" s="52">
        <f>'[9]NAW7 - HVP - NPgN'!P126</f>
        <v>6.1253683462318849</v>
      </c>
      <c r="Q129" s="52">
        <f>'[9]NAW7 - HVP - NPgN'!Q126</f>
        <v>0</v>
      </c>
      <c r="R129" s="59">
        <f t="shared" si="732"/>
        <v>65.728110465808257</v>
      </c>
      <c r="S129" s="52">
        <f>'[9]NAW7 - HVP - NPgN'!S126</f>
        <v>0</v>
      </c>
      <c r="T129" s="52">
        <f>'[9]NAW7 - HVP - NPgN'!T126</f>
        <v>0</v>
      </c>
      <c r="U129" s="52">
        <f>'[9]NAW7 - HVP - NPgN'!U126</f>
        <v>0</v>
      </c>
      <c r="V129" s="52">
        <f>'[9]NAW7 - HVP - NPgN'!V126</f>
        <v>0</v>
      </c>
      <c r="W129" s="52">
        <f>'[9]NAW7 - HVP - NPgN'!W126</f>
        <v>0</v>
      </c>
      <c r="X129" s="59">
        <f t="shared" si="733"/>
        <v>0</v>
      </c>
      <c r="Y129" s="52">
        <f>'[9]NAW7 - HVP - NPgN'!Y126</f>
        <v>50.196914811265813</v>
      </c>
      <c r="Z129" s="52">
        <f>'[9]NAW7 - HVP - NPgN'!Z126</f>
        <v>19.831430440157476</v>
      </c>
      <c r="AA129" s="52">
        <f>'[9]NAW7 - HVP - NPgN'!AA126</f>
        <v>0.8083110351862024</v>
      </c>
      <c r="AB129" s="52">
        <f>'[9]NAW7 - HVP - NPgN'!AB126</f>
        <v>6.5081726908760773</v>
      </c>
      <c r="AC129" s="52">
        <f>'[9]NAW7 - HVP - NPgN'!AC126</f>
        <v>0</v>
      </c>
      <c r="AD129" s="59">
        <f t="shared" si="734"/>
        <v>77.344828977485577</v>
      </c>
      <c r="AE129" s="52">
        <f>'[9]NAW7 - HVP - NPgN'!AE126</f>
        <v>0</v>
      </c>
      <c r="AF129" s="52">
        <f>'[9]NAW7 - HVP - NPgN'!AF126</f>
        <v>0</v>
      </c>
      <c r="AG129" s="52">
        <f>'[9]NAW7 - HVP - NPgN'!AG126</f>
        <v>0</v>
      </c>
      <c r="AH129" s="52">
        <f>'[9]NAW7 - HVP - NPgN'!AH126</f>
        <v>0</v>
      </c>
      <c r="AI129" s="52">
        <f>'[9]NAW7 - HVP - NPgN'!AI126</f>
        <v>0</v>
      </c>
      <c r="AJ129" s="59">
        <f t="shared" si="735"/>
        <v>0</v>
      </c>
      <c r="AK129" s="52">
        <f>'[9]NAW7 - HVP - NPgN'!AK126</f>
        <v>49.778077379281868</v>
      </c>
      <c r="AL129" s="52">
        <f>'[9]NAW7 - HVP - NPgN'!AL126</f>
        <v>16.383716098287614</v>
      </c>
      <c r="AM129" s="52">
        <f>'[9]NAW7 - HVP - NPgN'!AM126</f>
        <v>1.8063375969956568</v>
      </c>
      <c r="AN129" s="52">
        <f>'[9]NAW7 - HVP - NPgN'!AN126</f>
        <v>5.6281009077616897</v>
      </c>
      <c r="AO129" s="52">
        <f>'[9]NAW7 - HVP - NPgN'!AO126</f>
        <v>0</v>
      </c>
      <c r="AP129" s="59">
        <f t="shared" si="736"/>
        <v>73.596231982326842</v>
      </c>
      <c r="BB129" s="6"/>
      <c r="BC129" s="6"/>
      <c r="BD129" s="58" t="s">
        <v>29</v>
      </c>
      <c r="BE129" s="172">
        <f>'NPgN - Probs. of Failure'!O$36</f>
        <v>5.1787708133333972E-4</v>
      </c>
      <c r="BF129" s="172">
        <f>'NPgN - Probs. of Failure'!P$36</f>
        <v>2.2273777012386457E-3</v>
      </c>
      <c r="BG129" s="172">
        <f>'NPgN - Probs. of Failure'!Q$36</f>
        <v>6.4287760888997398E-3</v>
      </c>
      <c r="BH129" s="172">
        <f>'NPgN - Probs. of Failure'!R$36</f>
        <v>1.4390138564003001E-2</v>
      </c>
      <c r="BI129" s="172">
        <f>'NPgN - Probs. of Failure'!S$36</f>
        <v>2.7379531446234805E-2</v>
      </c>
      <c r="BJ129" s="176"/>
      <c r="BK129" s="6"/>
      <c r="BL129" s="58" t="s">
        <v>29</v>
      </c>
      <c r="BM129" s="242">
        <f>IFERROR($BM4*'NPgN - Average Cons. of Failure'!$Q$36,0)</f>
        <v>157539.95592887726</v>
      </c>
      <c r="BN129" s="242">
        <f>IFERROR($BM4*'NPgN - Average Cons. of Failure'!$Q$36,0)</f>
        <v>157539.95592887726</v>
      </c>
      <c r="BO129" s="242">
        <f>IFERROR($BM4*'NPgN - Average Cons. of Failure'!$Q$36,0)</f>
        <v>157539.95592887726</v>
      </c>
      <c r="BP129" s="242">
        <f>IFERROR($BM4*'NPgN - Average Cons. of Failure'!$Q$36,0)</f>
        <v>157539.95592887726</v>
      </c>
      <c r="BQ129" s="242">
        <f>IFERROR($BM4*'NPgN - Average Cons. of Failure'!$Q$36,0)</f>
        <v>157539.95592887726</v>
      </c>
      <c r="BR129" s="176"/>
      <c r="BS129" s="6"/>
      <c r="BT129" s="58" t="s">
        <v>29</v>
      </c>
      <c r="BU129" s="24">
        <f t="shared" si="737"/>
        <v>81.586332569829921</v>
      </c>
      <c r="BV129" s="24">
        <f t="shared" si="737"/>
        <v>350.90098489010018</v>
      </c>
      <c r="BW129" s="24">
        <f t="shared" si="737"/>
        <v>1012.7891017218849</v>
      </c>
      <c r="BX129" s="24">
        <f t="shared" si="737"/>
        <v>2267.0217951834697</v>
      </c>
      <c r="BY129" s="24">
        <f t="shared" si="737"/>
        <v>4313.3701773931398</v>
      </c>
      <c r="BZ129" s="6"/>
      <c r="CA129" s="6"/>
      <c r="CB129" s="58" t="s">
        <v>29</v>
      </c>
      <c r="CC129" s="195">
        <f t="shared" si="738"/>
        <v>3196.5690525604837</v>
      </c>
      <c r="CD129" s="195">
        <f t="shared" si="723"/>
        <v>7026.0740170329618</v>
      </c>
      <c r="CE129" s="195">
        <f t="shared" si="723"/>
        <v>404.69645314686943</v>
      </c>
      <c r="CF129" s="195">
        <f t="shared" si="723"/>
        <v>13886.343544434609</v>
      </c>
      <c r="CG129" s="195">
        <f t="shared" si="723"/>
        <v>0</v>
      </c>
      <c r="CH129" s="198">
        <f t="shared" si="483"/>
        <v>24513.683067174923</v>
      </c>
      <c r="CI129" s="68"/>
      <c r="CJ129" s="68"/>
      <c r="CK129" s="195">
        <f t="shared" si="724"/>
        <v>4183.0794548435497</v>
      </c>
      <c r="CL129" s="195">
        <f t="shared" si="724"/>
        <v>7026.0740170329618</v>
      </c>
      <c r="CM129" s="195">
        <f t="shared" si="724"/>
        <v>382.5244307541081</v>
      </c>
      <c r="CN129" s="195">
        <f t="shared" si="724"/>
        <v>13759.645372052182</v>
      </c>
      <c r="CO129" s="195">
        <f t="shared" si="724"/>
        <v>0</v>
      </c>
      <c r="CP129" s="198">
        <f t="shared" si="419"/>
        <v>25351.3232746828</v>
      </c>
      <c r="CS129" s="195">
        <f t="shared" si="739"/>
        <v>4095.3821857713538</v>
      </c>
      <c r="CT129" s="195">
        <f t="shared" si="725"/>
        <v>6958.8684732307711</v>
      </c>
      <c r="CU129" s="195">
        <f t="shared" si="725"/>
        <v>818.6486072381208</v>
      </c>
      <c r="CV129" s="195">
        <f t="shared" si="725"/>
        <v>14754.169337033918</v>
      </c>
      <c r="CW129" s="195">
        <f t="shared" si="725"/>
        <v>0</v>
      </c>
      <c r="CX129" s="198">
        <f t="shared" si="420"/>
        <v>26627.068603274165</v>
      </c>
      <c r="CY129" s="6"/>
      <c r="CZ129" s="6"/>
      <c r="DA129" s="195">
        <f t="shared" si="740"/>
        <v>4095.3821857713538</v>
      </c>
      <c r="DB129" s="195">
        <f t="shared" si="726"/>
        <v>6958.8684732307711</v>
      </c>
      <c r="DC129" s="195">
        <f t="shared" si="726"/>
        <v>818.6486072381208</v>
      </c>
      <c r="DD129" s="195">
        <f t="shared" si="726"/>
        <v>14754.169337033918</v>
      </c>
      <c r="DE129" s="195">
        <f t="shared" si="726"/>
        <v>0</v>
      </c>
      <c r="DF129" s="198">
        <f t="shared" si="421"/>
        <v>26627.068603274165</v>
      </c>
      <c r="DG129" s="6"/>
      <c r="DH129" s="6"/>
      <c r="DI129" s="195">
        <f t="shared" si="741"/>
        <v>4061.2107757528183</v>
      </c>
      <c r="DJ129" s="195">
        <f t="shared" si="727"/>
        <v>5749.0621150489133</v>
      </c>
      <c r="DK129" s="195">
        <f t="shared" si="727"/>
        <v>1829.4390322676993</v>
      </c>
      <c r="DL129" s="195">
        <f t="shared" si="727"/>
        <v>12759.027423387621</v>
      </c>
      <c r="DM129" s="195">
        <f t="shared" si="727"/>
        <v>0</v>
      </c>
      <c r="DN129" s="198">
        <f t="shared" si="423"/>
        <v>24398.739346457049</v>
      </c>
      <c r="DO129" s="6"/>
      <c r="DP129" s="6"/>
      <c r="DQ129" s="195">
        <f t="shared" si="742"/>
        <v>4061.2107757528183</v>
      </c>
      <c r="DR129" s="195">
        <f t="shared" si="728"/>
        <v>5749.0621150489133</v>
      </c>
      <c r="DS129" s="195">
        <f t="shared" si="728"/>
        <v>1829.4390322676993</v>
      </c>
      <c r="DT129" s="195">
        <f t="shared" si="728"/>
        <v>12759.027423387621</v>
      </c>
      <c r="DU129" s="195">
        <f t="shared" si="728"/>
        <v>0</v>
      </c>
      <c r="DV129" s="198">
        <f t="shared" si="422"/>
        <v>24398.739346457049</v>
      </c>
    </row>
    <row r="130" spans="1:126" ht="25.5" customHeight="1">
      <c r="A130" s="19"/>
      <c r="B130" s="55"/>
      <c r="C130" s="55"/>
      <c r="D130" s="56">
        <f t="shared" si="729"/>
        <v>209.0164285536471</v>
      </c>
      <c r="E130" s="57">
        <f t="shared" si="730"/>
        <v>209.0164285536471</v>
      </c>
      <c r="F130" s="58" t="s">
        <v>30</v>
      </c>
      <c r="G130" s="52">
        <f>'[9]NAW7 - HVP - NPgN'!G127</f>
        <v>150.05123536445927</v>
      </c>
      <c r="H130" s="52">
        <f>'[9]NAW7 - HVP - NPgN'!H127</f>
        <v>26.024868435387955</v>
      </c>
      <c r="I130" s="52">
        <f>'[9]NAW7 - HVP - NPgN'!I127</f>
        <v>1.3381319356117021</v>
      </c>
      <c r="J130" s="52">
        <f>'[9]NAW7 - HVP - NPgN'!J127</f>
        <v>26.029464523937676</v>
      </c>
      <c r="K130" s="52">
        <f>'[9]NAW7 - HVP - NPgN'!K127</f>
        <v>5.5727282942504903</v>
      </c>
      <c r="L130" s="59">
        <f t="shared" si="731"/>
        <v>209.0164285536471</v>
      </c>
      <c r="M130" s="52">
        <f>'[9]NAW7 - HVP - NPgN'!M127</f>
        <v>114.66412255428673</v>
      </c>
      <c r="N130" s="52">
        <f>'[9]NAW7 - HVP - NPgN'!N127</f>
        <v>26.024868435387955</v>
      </c>
      <c r="O130" s="52">
        <f>'[9]NAW7 - HVP - NPgN'!O127</f>
        <v>1.4156932332845384</v>
      </c>
      <c r="P130" s="52">
        <f>'[9]NAW7 - HVP - NPgN'!P127</f>
        <v>26.269142618401837</v>
      </c>
      <c r="Q130" s="52">
        <f>'[9]NAW7 - HVP - NPgN'!Q127</f>
        <v>6.5402034527824426</v>
      </c>
      <c r="R130" s="59">
        <f t="shared" si="732"/>
        <v>174.91403029414352</v>
      </c>
      <c r="S130" s="52">
        <f>'[9]NAW7 - HVP - NPgN'!S127</f>
        <v>0</v>
      </c>
      <c r="T130" s="52">
        <f>'[9]NAW7 - HVP - NPgN'!T127</f>
        <v>0</v>
      </c>
      <c r="U130" s="52">
        <f>'[9]NAW7 - HVP - NPgN'!U127</f>
        <v>0</v>
      </c>
      <c r="V130" s="52">
        <f>'[9]NAW7 - HVP - NPgN'!V127</f>
        <v>0</v>
      </c>
      <c r="W130" s="52">
        <f>'[9]NAW7 - HVP - NPgN'!W127</f>
        <v>0</v>
      </c>
      <c r="X130" s="59">
        <f t="shared" si="733"/>
        <v>0</v>
      </c>
      <c r="Y130" s="52">
        <f>'[9]NAW7 - HVP - NPgN'!Y127</f>
        <v>146.905446788262</v>
      </c>
      <c r="Z130" s="52">
        <f>'[9]NAW7 - HVP - NPgN'!Z127</f>
        <v>25.775936324604508</v>
      </c>
      <c r="AA130" s="52">
        <f>'[9]NAW7 - HVP - NPgN'!AA127</f>
        <v>2.8637643959884671</v>
      </c>
      <c r="AB130" s="52">
        <f>'[9]NAW7 - HVP - NPgN'!AB127</f>
        <v>27.910830326960333</v>
      </c>
      <c r="AC130" s="52">
        <f>'[9]NAW7 - HVP - NPgN'!AC127</f>
        <v>5.5727282942504903</v>
      </c>
      <c r="AD130" s="59">
        <f t="shared" si="734"/>
        <v>209.02870613006579</v>
      </c>
      <c r="AE130" s="52">
        <f>'[9]NAW7 - HVP - NPgN'!AE127</f>
        <v>0</v>
      </c>
      <c r="AF130" s="52">
        <f>'[9]NAW7 - HVP - NPgN'!AF127</f>
        <v>0</v>
      </c>
      <c r="AG130" s="52">
        <f>'[9]NAW7 - HVP - NPgN'!AG127</f>
        <v>0</v>
      </c>
      <c r="AH130" s="52">
        <f>'[9]NAW7 - HVP - NPgN'!AH127</f>
        <v>0</v>
      </c>
      <c r="AI130" s="52">
        <f>'[9]NAW7 - HVP - NPgN'!AI127</f>
        <v>0</v>
      </c>
      <c r="AJ130" s="59">
        <f t="shared" si="735"/>
        <v>0</v>
      </c>
      <c r="AK130" s="52">
        <f>'[9]NAW7 - HVP - NPgN'!AK127</f>
        <v>145.67968420288014</v>
      </c>
      <c r="AL130" s="52">
        <f>'[9]NAW7 - HVP - NPgN'!AL127</f>
        <v>21.294763591773762</v>
      </c>
      <c r="AM130" s="52">
        <f>'[9]NAW7 - HVP - NPgN'!AM127</f>
        <v>6.3996717503923373</v>
      </c>
      <c r="AN130" s="52">
        <f>'[9]NAW7 - HVP - NPgN'!AN127</f>
        <v>24.13657057990612</v>
      </c>
      <c r="AO130" s="52">
        <f>'[9]NAW7 - HVP - NPgN'!AO127</f>
        <v>19.150366528884859</v>
      </c>
      <c r="AP130" s="59">
        <f t="shared" si="736"/>
        <v>216.66105665383722</v>
      </c>
      <c r="BB130" s="6"/>
      <c r="BC130" s="6"/>
      <c r="BD130" s="58" t="s">
        <v>30</v>
      </c>
      <c r="BE130" s="172">
        <f>'NPgN - Probs. of Failure'!O$36</f>
        <v>5.1787708133333972E-4</v>
      </c>
      <c r="BF130" s="172">
        <f>'NPgN - Probs. of Failure'!P$36</f>
        <v>2.2273777012386457E-3</v>
      </c>
      <c r="BG130" s="172">
        <f>'NPgN - Probs. of Failure'!Q$36</f>
        <v>6.4287760888997398E-3</v>
      </c>
      <c r="BH130" s="172">
        <f>'NPgN - Probs. of Failure'!R$36</f>
        <v>1.4390138564003001E-2</v>
      </c>
      <c r="BI130" s="172">
        <f>'NPgN - Probs. of Failure'!S$36</f>
        <v>2.7379531446234805E-2</v>
      </c>
      <c r="BJ130" s="176"/>
      <c r="BK130" s="6"/>
      <c r="BL130" s="58" t="s">
        <v>30</v>
      </c>
      <c r="BM130" s="242">
        <f>IFERROR($BM5*'NPgN - Average Cons. of Failure'!$Q$36,0)</f>
        <v>262566.59321479546</v>
      </c>
      <c r="BN130" s="242">
        <f>IFERROR($BM5*'NPgN - Average Cons. of Failure'!$Q$36,0)</f>
        <v>262566.59321479546</v>
      </c>
      <c r="BO130" s="242">
        <f>IFERROR($BM5*'NPgN - Average Cons. of Failure'!$Q$36,0)</f>
        <v>262566.59321479546</v>
      </c>
      <c r="BP130" s="242">
        <f>IFERROR($BM5*'NPgN - Average Cons. of Failure'!$Q$36,0)</f>
        <v>262566.59321479546</v>
      </c>
      <c r="BQ130" s="242">
        <f>IFERROR($BM5*'NPgN - Average Cons. of Failure'!$Q$36,0)</f>
        <v>262566.59321479546</v>
      </c>
      <c r="BR130" s="176"/>
      <c r="BS130" s="6"/>
      <c r="BT130" s="58" t="s">
        <v>30</v>
      </c>
      <c r="BU130" s="24">
        <f t="shared" si="737"/>
        <v>135.97722094971655</v>
      </c>
      <c r="BV130" s="24">
        <f t="shared" si="737"/>
        <v>584.83497481683366</v>
      </c>
      <c r="BW130" s="24">
        <f t="shared" si="737"/>
        <v>1687.9818362031417</v>
      </c>
      <c r="BX130" s="24">
        <f t="shared" si="737"/>
        <v>3778.3696586391166</v>
      </c>
      <c r="BY130" s="24">
        <f t="shared" si="737"/>
        <v>7188.9502956552342</v>
      </c>
      <c r="BZ130" s="6"/>
      <c r="CA130" s="6"/>
      <c r="CB130" s="58" t="s">
        <v>30</v>
      </c>
      <c r="CC130" s="195">
        <f t="shared" si="738"/>
        <v>15591.708727569625</v>
      </c>
      <c r="CD130" s="195">
        <f t="shared" si="723"/>
        <v>15220.253276021524</v>
      </c>
      <c r="CE130" s="195">
        <f t="shared" si="723"/>
        <v>2389.6644634199979</v>
      </c>
      <c r="CF130" s="195">
        <f t="shared" si="723"/>
        <v>99254.531427833223</v>
      </c>
      <c r="CG130" s="195">
        <f t="shared" si="723"/>
        <v>47017.197545525727</v>
      </c>
      <c r="CH130" s="198">
        <f t="shared" si="483"/>
        <v>179473.3554403701</v>
      </c>
      <c r="CI130" s="68"/>
      <c r="CJ130" s="68"/>
      <c r="CK130" s="195">
        <f t="shared" si="724"/>
        <v>20403.549984931</v>
      </c>
      <c r="CL130" s="195">
        <f t="shared" si="724"/>
        <v>15220.253276021524</v>
      </c>
      <c r="CM130" s="195">
        <f t="shared" si="724"/>
        <v>2258.7424017559051</v>
      </c>
      <c r="CN130" s="195">
        <f t="shared" si="724"/>
        <v>98348.938987869391</v>
      </c>
      <c r="CO130" s="195">
        <f t="shared" si="724"/>
        <v>40062.066718558352</v>
      </c>
      <c r="CP130" s="198">
        <f t="shared" si="419"/>
        <v>176293.55136913617</v>
      </c>
      <c r="CS130" s="195">
        <f t="shared" si="739"/>
        <v>19975.794396644331</v>
      </c>
      <c r="CT130" s="195">
        <f t="shared" si="725"/>
        <v>15074.669071280387</v>
      </c>
      <c r="CU130" s="195">
        <f t="shared" si="725"/>
        <v>4833.9822835937939</v>
      </c>
      <c r="CV130" s="195">
        <f t="shared" si="725"/>
        <v>105457.43445481142</v>
      </c>
      <c r="CW130" s="195">
        <f t="shared" si="725"/>
        <v>40062.066718558352</v>
      </c>
      <c r="CX130" s="198">
        <f t="shared" si="420"/>
        <v>185403.94692488827</v>
      </c>
      <c r="CY130" s="6"/>
      <c r="CZ130" s="6"/>
      <c r="DA130" s="195">
        <f t="shared" si="740"/>
        <v>19975.794396644331</v>
      </c>
      <c r="DB130" s="195">
        <f t="shared" si="726"/>
        <v>15074.669071280387</v>
      </c>
      <c r="DC130" s="195">
        <f t="shared" si="726"/>
        <v>4833.9822835937939</v>
      </c>
      <c r="DD130" s="195">
        <f t="shared" si="726"/>
        <v>105457.43445481142</v>
      </c>
      <c r="DE130" s="195">
        <f t="shared" si="726"/>
        <v>40062.066718558352</v>
      </c>
      <c r="DF130" s="198">
        <f t="shared" si="421"/>
        <v>185403.94692488827</v>
      </c>
      <c r="DG130" s="6"/>
      <c r="DH130" s="6"/>
      <c r="DI130" s="195">
        <f t="shared" si="741"/>
        <v>19809.118606739965</v>
      </c>
      <c r="DJ130" s="195">
        <f t="shared" si="727"/>
        <v>12453.922528925434</v>
      </c>
      <c r="DK130" s="195">
        <f t="shared" si="727"/>
        <v>10802.529672324632</v>
      </c>
      <c r="DL130" s="195">
        <f t="shared" si="727"/>
        <v>91196.885942718829</v>
      </c>
      <c r="DM130" s="195">
        <f t="shared" si="727"/>
        <v>137671.03311973292</v>
      </c>
      <c r="DN130" s="198">
        <f t="shared" si="423"/>
        <v>271933.48987044179</v>
      </c>
      <c r="DO130" s="6"/>
      <c r="DP130" s="6"/>
      <c r="DQ130" s="195">
        <f t="shared" si="742"/>
        <v>19809.118606739965</v>
      </c>
      <c r="DR130" s="195">
        <f t="shared" si="728"/>
        <v>12453.922528925434</v>
      </c>
      <c r="DS130" s="195">
        <f t="shared" si="728"/>
        <v>10802.529672324632</v>
      </c>
      <c r="DT130" s="195">
        <f t="shared" si="728"/>
        <v>91196.885942718829</v>
      </c>
      <c r="DU130" s="195">
        <f t="shared" si="728"/>
        <v>137671.03311973292</v>
      </c>
      <c r="DV130" s="198">
        <f t="shared" si="422"/>
        <v>271933.48987044179</v>
      </c>
    </row>
    <row r="131" spans="1:126" ht="25.5" customHeight="1" thickBot="1">
      <c r="A131" s="19"/>
      <c r="B131" s="60"/>
      <c r="C131" s="61"/>
      <c r="D131" s="62">
        <f>SUM(D127:D130)</f>
        <v>408.19901450631369</v>
      </c>
      <c r="E131" s="63">
        <f>SUM(E127:E130)</f>
        <v>408.19901450631369</v>
      </c>
      <c r="F131" s="64"/>
      <c r="G131" s="65">
        <f>SUM(G127:G130)</f>
        <v>253.52063453869175</v>
      </c>
      <c r="H131" s="66">
        <f t="shared" ref="H131:K131" si="743">SUM(H127:H130)</f>
        <v>105.48696256446374</v>
      </c>
      <c r="I131" s="66">
        <f t="shared" si="743"/>
        <v>3.0847600190573621</v>
      </c>
      <c r="J131" s="66">
        <f t="shared" si="743"/>
        <v>38.835991810473644</v>
      </c>
      <c r="K131" s="66">
        <f t="shared" si="743"/>
        <v>7.2706655736271601</v>
      </c>
      <c r="L131" s="67"/>
      <c r="M131" s="65">
        <f>SUM(M127:M130)</f>
        <v>193.73196787202505</v>
      </c>
      <c r="N131" s="66">
        <f t="shared" ref="N131:Q131" si="744">SUM(N127:N130)</f>
        <v>105.48696256446374</v>
      </c>
      <c r="O131" s="66">
        <f t="shared" si="744"/>
        <v>3.2635600190573619</v>
      </c>
      <c r="P131" s="66">
        <f t="shared" si="744"/>
        <v>39.193591810473642</v>
      </c>
      <c r="Q131" s="66">
        <f t="shared" si="744"/>
        <v>8.5329177339801205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248.20563453869175</v>
      </c>
      <c r="Z131" s="66">
        <f t="shared" ref="Z131:AC131" si="746">SUM(Z127:Z130)</f>
        <v>104.47796256446375</v>
      </c>
      <c r="AA131" s="66">
        <f t="shared" si="746"/>
        <v>6.6017600190573642</v>
      </c>
      <c r="AB131" s="66">
        <f t="shared" si="746"/>
        <v>41.642991810473646</v>
      </c>
      <c r="AC131" s="66">
        <f t="shared" si="746"/>
        <v>7.2706655736271601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246.13463453869173</v>
      </c>
      <c r="AL131" s="66">
        <f t="shared" ref="AL131:AO131" si="748">SUM(AL127:AL130)</f>
        <v>86.314362564463764</v>
      </c>
      <c r="AM131" s="66">
        <f t="shared" si="748"/>
        <v>14.752993352390693</v>
      </c>
      <c r="AN131" s="66">
        <f t="shared" si="748"/>
        <v>36.011791810473646</v>
      </c>
      <c r="AO131" s="66">
        <f t="shared" si="748"/>
        <v>24.985232240293833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20704.928130705397</v>
      </c>
      <c r="CD131" s="197">
        <f t="shared" ref="CD131:CG131" si="749">SUM(CD127:CD130)</f>
        <v>33914.584522544203</v>
      </c>
      <c r="CE131" s="197">
        <f t="shared" si="749"/>
        <v>3666.3093712442296</v>
      </c>
      <c r="CF131" s="197">
        <f t="shared" si="749"/>
        <v>121962.3670978982</v>
      </c>
      <c r="CG131" s="197">
        <f t="shared" si="749"/>
        <v>52703.698421554756</v>
      </c>
      <c r="CH131" s="198">
        <f t="shared" si="483"/>
        <v>232951.8875439468</v>
      </c>
      <c r="CI131" s="68"/>
      <c r="CJ131" s="68"/>
      <c r="CK131" s="197">
        <f>SUM(CK127:CK130)</f>
        <v>27094.7875842664</v>
      </c>
      <c r="CL131" s="197">
        <f t="shared" ref="CL131:CO131" si="750">SUM(CL127:CL130)</f>
        <v>33914.584522544203</v>
      </c>
      <c r="CM131" s="197">
        <f t="shared" si="750"/>
        <v>3465.4440242763467</v>
      </c>
      <c r="CN131" s="197">
        <f t="shared" si="750"/>
        <v>120849.58971619996</v>
      </c>
      <c r="CO131" s="197">
        <f t="shared" si="750"/>
        <v>44907.378421154601</v>
      </c>
      <c r="CP131" s="198">
        <f t="shared" si="419"/>
        <v>230231.78426844152</v>
      </c>
      <c r="CS131" s="197">
        <f>SUM(CS127:CS130)</f>
        <v>26526.751786026878</v>
      </c>
      <c r="CT131" s="197">
        <f t="shared" ref="CT131:CW131" si="751">SUM(CT127:CT130)</f>
        <v>33590.185990712984</v>
      </c>
      <c r="CU131" s="197">
        <f t="shared" si="751"/>
        <v>7416.469892766534</v>
      </c>
      <c r="CV131" s="197">
        <f t="shared" si="751"/>
        <v>129584.39427555946</v>
      </c>
      <c r="CW131" s="197">
        <f t="shared" si="751"/>
        <v>44907.378421154601</v>
      </c>
      <c r="CX131" s="198">
        <f t="shared" si="420"/>
        <v>242025.18036622045</v>
      </c>
      <c r="CY131" s="6"/>
      <c r="CZ131" s="6"/>
      <c r="DA131" s="197">
        <f>SUM(DA127:DA130)</f>
        <v>26526.751786026878</v>
      </c>
      <c r="DB131" s="197">
        <f t="shared" ref="DB131:DE131" si="752">SUM(DB127:DB130)</f>
        <v>33590.185990712984</v>
      </c>
      <c r="DC131" s="197">
        <f t="shared" si="752"/>
        <v>7416.469892766534</v>
      </c>
      <c r="DD131" s="197">
        <f t="shared" si="752"/>
        <v>129584.39427555946</v>
      </c>
      <c r="DE131" s="197">
        <f t="shared" si="752"/>
        <v>44907.378421154601</v>
      </c>
      <c r="DF131" s="198">
        <f t="shared" si="421"/>
        <v>242025.18036622045</v>
      </c>
      <c r="DG131" s="6"/>
      <c r="DH131" s="6"/>
      <c r="DI131" s="197">
        <f>SUM(DI127:DI130)</f>
        <v>26305.415541783408</v>
      </c>
      <c r="DJ131" s="197">
        <f t="shared" ref="DJ131:DM131" si="753">SUM(DJ127:DJ130)</f>
        <v>27750.498009771873</v>
      </c>
      <c r="DK131" s="197">
        <f t="shared" si="753"/>
        <v>16573.630472834615</v>
      </c>
      <c r="DL131" s="197">
        <f t="shared" si="753"/>
        <v>112061.26230738519</v>
      </c>
      <c r="DM131" s="197">
        <f t="shared" si="753"/>
        <v>154321.67355148453</v>
      </c>
      <c r="DN131" s="198">
        <f t="shared" si="423"/>
        <v>337012.47988325963</v>
      </c>
      <c r="DO131" s="6"/>
      <c r="DP131" s="6"/>
      <c r="DQ131" s="197">
        <f>SUM(DQ127:DQ130)</f>
        <v>26305.415541783408</v>
      </c>
      <c r="DR131" s="197">
        <f t="shared" ref="DR131:DU131" si="754">SUM(DR127:DR130)</f>
        <v>27750.498009771873</v>
      </c>
      <c r="DS131" s="197">
        <f t="shared" si="754"/>
        <v>16573.630472834615</v>
      </c>
      <c r="DT131" s="197">
        <f t="shared" si="754"/>
        <v>112061.26230738519</v>
      </c>
      <c r="DU131" s="197">
        <f t="shared" si="754"/>
        <v>154321.67355148453</v>
      </c>
      <c r="DV131" s="198">
        <f t="shared" si="422"/>
        <v>337012.47988325963</v>
      </c>
    </row>
    <row r="132" spans="1:126" ht="25.5" customHeight="1">
      <c r="A132" s="19"/>
      <c r="B132" s="48" t="s">
        <v>46</v>
      </c>
      <c r="C132" s="48"/>
      <c r="D132" s="49">
        <f>L132</f>
        <v>637</v>
      </c>
      <c r="E132" s="50">
        <f>D132+SUM(AE132:AI132)</f>
        <v>637</v>
      </c>
      <c r="F132" s="51" t="s">
        <v>25</v>
      </c>
      <c r="G132" s="52">
        <f>'[9]NAW7 - HVP - NPgN'!G129</f>
        <v>103</v>
      </c>
      <c r="H132" s="52">
        <f>'[9]NAW7 - HVP - NPgN'!H129</f>
        <v>280</v>
      </c>
      <c r="I132" s="52">
        <f>'[9]NAW7 - HVP - NPgN'!I129</f>
        <v>61</v>
      </c>
      <c r="J132" s="52">
        <f>'[9]NAW7 - HVP - NPgN'!J129</f>
        <v>33</v>
      </c>
      <c r="K132" s="52">
        <f>'[9]NAW7 - HVP - NPgN'!K129</f>
        <v>160</v>
      </c>
      <c r="L132" s="53">
        <f>SUM(G132:K132)</f>
        <v>637</v>
      </c>
      <c r="M132" s="52">
        <f>'[9]NAW7 - HVP - NPgN'!M129</f>
        <v>61</v>
      </c>
      <c r="N132" s="52">
        <f>'[9]NAW7 - HVP - NPgN'!N129</f>
        <v>85</v>
      </c>
      <c r="O132" s="52">
        <f>'[9]NAW7 - HVP - NPgN'!O129</f>
        <v>118</v>
      </c>
      <c r="P132" s="52">
        <f>'[9]NAW7 - HVP - NPgN'!P129</f>
        <v>81</v>
      </c>
      <c r="Q132" s="52">
        <f>'[9]NAW7 - HVP - NPgN'!Q129</f>
        <v>292</v>
      </c>
      <c r="R132" s="53">
        <f>SUM(M132:Q132)</f>
        <v>637</v>
      </c>
      <c r="S132" s="52">
        <f>'[9]NAW7 - HVP - NPgN'!S129</f>
        <v>0</v>
      </c>
      <c r="T132" s="52">
        <f>'[9]NAW7 - HVP - NPgN'!T129</f>
        <v>0</v>
      </c>
      <c r="U132" s="52">
        <f>'[9]NAW7 - HVP - NPgN'!U129</f>
        <v>0</v>
      </c>
      <c r="V132" s="52">
        <f>'[9]NAW7 - HVP - NPgN'!V129</f>
        <v>0</v>
      </c>
      <c r="W132" s="52">
        <f>'[9]NAW7 - HVP - NPgN'!W129</f>
        <v>0</v>
      </c>
      <c r="X132" s="53">
        <f>SUM(S132:W132)</f>
        <v>0</v>
      </c>
      <c r="Y132" s="54">
        <f>'[9]NAW7 - HVP - NPgN'!Y129</f>
        <v>56</v>
      </c>
      <c r="Z132" s="54">
        <f>'[9]NAW7 - HVP - NPgN'!Z129</f>
        <v>266</v>
      </c>
      <c r="AA132" s="54">
        <f>'[9]NAW7 - HVP - NPgN'!AA129</f>
        <v>96</v>
      </c>
      <c r="AB132" s="54">
        <f>'[9]NAW7 - HVP - NPgN'!AB129</f>
        <v>24</v>
      </c>
      <c r="AC132" s="54">
        <f>'[9]NAW7 - HVP - NPgN'!AC129</f>
        <v>195</v>
      </c>
      <c r="AD132" s="53">
        <f>SUM(Y132:AC132)</f>
        <v>637</v>
      </c>
      <c r="AE132" s="54">
        <f>'[9]NAW7 - HVP - NPgN'!AE129</f>
        <v>0</v>
      </c>
      <c r="AF132" s="54">
        <f>'[9]NAW7 - HVP - NPgN'!AF129</f>
        <v>0</v>
      </c>
      <c r="AG132" s="54">
        <f>'[9]NAW7 - HVP - NPgN'!AG129</f>
        <v>0</v>
      </c>
      <c r="AH132" s="54">
        <f>'[9]NAW7 - HVP - NPgN'!AH129</f>
        <v>0</v>
      </c>
      <c r="AI132" s="54">
        <f>'[9]NAW7 - HVP - NPgN'!AI129</f>
        <v>0</v>
      </c>
      <c r="AJ132" s="53">
        <f>SUM(AE132:AI132)</f>
        <v>0</v>
      </c>
      <c r="AK132" s="54">
        <f>'[9]NAW7 - HVP - NPgN'!AK129</f>
        <v>5</v>
      </c>
      <c r="AL132" s="54">
        <f>'[9]NAW7 - HVP - NPgN'!AL129</f>
        <v>96</v>
      </c>
      <c r="AM132" s="54">
        <f>'[9]NAW7 - HVP - NPgN'!AM129</f>
        <v>221</v>
      </c>
      <c r="AN132" s="54">
        <f>'[9]NAW7 - HVP - NPgN'!AN129</f>
        <v>96</v>
      </c>
      <c r="AO132" s="54">
        <f>'[9]NAW7 - HVP - NPgN'!AO129</f>
        <v>219</v>
      </c>
      <c r="AP132" s="53">
        <f>SUM(AK132:AO132)</f>
        <v>637</v>
      </c>
      <c r="BB132" s="6"/>
      <c r="BC132" s="6"/>
      <c r="BD132" s="51" t="s">
        <v>25</v>
      </c>
      <c r="BE132" s="172">
        <f>'NPgN - Probs. of Failure'!O$37</f>
        <v>0</v>
      </c>
      <c r="BF132" s="172">
        <f>'NPgN - Probs. of Failure'!P$37</f>
        <v>0</v>
      </c>
      <c r="BG132" s="172">
        <f>'NPgN - Probs. of Failure'!Q$37</f>
        <v>0</v>
      </c>
      <c r="BH132" s="172">
        <f>'NPgN - Probs. of Failure'!R$37</f>
        <v>0</v>
      </c>
      <c r="BI132" s="172">
        <f>'NPgN - Probs. of Failure'!S$37</f>
        <v>0</v>
      </c>
      <c r="BJ132" s="175"/>
      <c r="BK132" s="6"/>
      <c r="BL132" s="51" t="s">
        <v>25</v>
      </c>
      <c r="BM132" s="194">
        <f>$BM2*'NPgN - Average Cons. of Failure'!$Q$37</f>
        <v>26323.52274220511</v>
      </c>
      <c r="BN132" s="194">
        <f>$BM2*'NPgN - Average Cons. of Failure'!$Q$37</f>
        <v>26323.52274220511</v>
      </c>
      <c r="BO132" s="194">
        <f>$BM2*'NPgN - Average Cons. of Failure'!$Q$37</f>
        <v>26323.52274220511</v>
      </c>
      <c r="BP132" s="194">
        <f>$BM2*'NPgN - Average Cons. of Failure'!$Q$37</f>
        <v>26323.52274220511</v>
      </c>
      <c r="BQ132" s="194">
        <f>$BM2*'NPgN - Average Cons. of Failure'!$Q$37</f>
        <v>26323.52274220511</v>
      </c>
      <c r="BR132" s="175"/>
      <c r="BS132" s="6"/>
      <c r="BT132" s="51" t="s">
        <v>25</v>
      </c>
      <c r="BU132" s="24">
        <f t="shared" si="737"/>
        <v>0</v>
      </c>
      <c r="BV132" s="24">
        <f t="shared" si="737"/>
        <v>0</v>
      </c>
      <c r="BW132" s="24">
        <f t="shared" si="737"/>
        <v>0</v>
      </c>
      <c r="BX132" s="24">
        <f t="shared" si="737"/>
        <v>0</v>
      </c>
      <c r="BY132" s="24">
        <f t="shared" si="737"/>
        <v>0</v>
      </c>
      <c r="BZ132" s="6"/>
      <c r="CA132" s="6"/>
      <c r="CB132" s="51" t="s">
        <v>25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561</v>
      </c>
      <c r="E133" s="57">
        <f t="shared" ref="E133:E135" si="762">D133+SUM(AE133:AI133)</f>
        <v>561</v>
      </c>
      <c r="F133" s="58" t="s">
        <v>27</v>
      </c>
      <c r="G133" s="52">
        <f>'[9]NAW7 - HVP - NPgN'!G130</f>
        <v>77</v>
      </c>
      <c r="H133" s="52">
        <f>'[9]NAW7 - HVP - NPgN'!H130</f>
        <v>171</v>
      </c>
      <c r="I133" s="52">
        <f>'[9]NAW7 - HVP - NPgN'!I130</f>
        <v>92</v>
      </c>
      <c r="J133" s="52">
        <f>'[9]NAW7 - HVP - NPgN'!J130</f>
        <v>96</v>
      </c>
      <c r="K133" s="52">
        <f>'[9]NAW7 - HVP - NPgN'!K130</f>
        <v>125</v>
      </c>
      <c r="L133" s="59">
        <f t="shared" ref="L133:L135" si="763">SUM(G133:K133)</f>
        <v>561</v>
      </c>
      <c r="M133" s="52">
        <f>'[9]NAW7 - HVP - NPgN'!M130</f>
        <v>35</v>
      </c>
      <c r="N133" s="52">
        <f>'[9]NAW7 - HVP - NPgN'!N130</f>
        <v>97</v>
      </c>
      <c r="O133" s="52">
        <f>'[9]NAW7 - HVP - NPgN'!O130</f>
        <v>106</v>
      </c>
      <c r="P133" s="52">
        <f>'[9]NAW7 - HVP - NPgN'!P130</f>
        <v>109</v>
      </c>
      <c r="Q133" s="52">
        <f>'[9]NAW7 - HVP - NPgN'!Q130</f>
        <v>214</v>
      </c>
      <c r="R133" s="59">
        <f t="shared" ref="R133:R135" si="764">SUM(M133:Q133)</f>
        <v>561</v>
      </c>
      <c r="S133" s="52">
        <f>'[9]NAW7 - HVP - NPgN'!S130</f>
        <v>0</v>
      </c>
      <c r="T133" s="52">
        <f>'[9]NAW7 - HVP - NPgN'!T130</f>
        <v>0</v>
      </c>
      <c r="U133" s="52">
        <f>'[9]NAW7 - HVP - NPgN'!U130</f>
        <v>0</v>
      </c>
      <c r="V133" s="52">
        <f>'[9]NAW7 - HVP - NPgN'!V130</f>
        <v>0</v>
      </c>
      <c r="W133" s="52">
        <f>'[9]NAW7 - HVP - NPgN'!W130</f>
        <v>0</v>
      </c>
      <c r="X133" s="59">
        <f t="shared" ref="X133:X135" si="765">SUM(S133:W133)</f>
        <v>0</v>
      </c>
      <c r="Y133" s="52">
        <f>'[9]NAW7 - HVP - NPgN'!Y130</f>
        <v>60</v>
      </c>
      <c r="Z133" s="52">
        <f>'[9]NAW7 - HVP - NPgN'!Z130</f>
        <v>116</v>
      </c>
      <c r="AA133" s="52">
        <f>'[9]NAW7 - HVP - NPgN'!AA130</f>
        <v>104</v>
      </c>
      <c r="AB133" s="52">
        <f>'[9]NAW7 - HVP - NPgN'!AB130</f>
        <v>42</v>
      </c>
      <c r="AC133" s="52">
        <f>'[9]NAW7 - HVP - NPgN'!AC130</f>
        <v>239</v>
      </c>
      <c r="AD133" s="59">
        <f t="shared" ref="AD133:AD135" si="766">SUM(Y133:AC133)</f>
        <v>561</v>
      </c>
      <c r="AE133" s="52">
        <f>'[9]NAW7 - HVP - NPgN'!AE130</f>
        <v>0</v>
      </c>
      <c r="AF133" s="52">
        <f>'[9]NAW7 - HVP - NPgN'!AF130</f>
        <v>0</v>
      </c>
      <c r="AG133" s="52">
        <f>'[9]NAW7 - HVP - NPgN'!AG130</f>
        <v>0</v>
      </c>
      <c r="AH133" s="52">
        <f>'[9]NAW7 - HVP - NPgN'!AH130</f>
        <v>0</v>
      </c>
      <c r="AI133" s="52">
        <f>'[9]NAW7 - HVP - NPgN'!AI130</f>
        <v>0</v>
      </c>
      <c r="AJ133" s="59">
        <f t="shared" ref="AJ133:AJ135" si="767">SUM(AE133:AI133)</f>
        <v>0</v>
      </c>
      <c r="AK133" s="52">
        <f>'[9]NAW7 - HVP - NPgN'!AK130</f>
        <v>3</v>
      </c>
      <c r="AL133" s="52">
        <f>'[9]NAW7 - HVP - NPgN'!AL130</f>
        <v>67</v>
      </c>
      <c r="AM133" s="52">
        <f>'[9]NAW7 - HVP - NPgN'!AM130</f>
        <v>106</v>
      </c>
      <c r="AN133" s="52">
        <f>'[9]NAW7 - HVP - NPgN'!AN130</f>
        <v>104</v>
      </c>
      <c r="AO133" s="52">
        <f>'[9]NAW7 - HVP - NPgN'!AO130</f>
        <v>281</v>
      </c>
      <c r="AP133" s="59">
        <f t="shared" ref="AP133:AP135" si="768">SUM(AK133:AO133)</f>
        <v>561</v>
      </c>
      <c r="BB133" s="6"/>
      <c r="BC133" s="6"/>
      <c r="BD133" s="58" t="s">
        <v>27</v>
      </c>
      <c r="BE133" s="172">
        <f>'NPgN - Probs. of Failure'!O$37</f>
        <v>0</v>
      </c>
      <c r="BF133" s="172">
        <f>'NPgN - Probs. of Failure'!P$37</f>
        <v>0</v>
      </c>
      <c r="BG133" s="172">
        <f>'NPgN - Probs. of Failure'!Q$37</f>
        <v>0</v>
      </c>
      <c r="BH133" s="172">
        <f>'NPgN - Probs. of Failure'!R$37</f>
        <v>0</v>
      </c>
      <c r="BI133" s="172">
        <f>'NPgN - Probs. of Failure'!S$37</f>
        <v>0</v>
      </c>
      <c r="BJ133" s="176"/>
      <c r="BK133" s="6"/>
      <c r="BL133" s="58" t="s">
        <v>27</v>
      </c>
      <c r="BM133" s="194">
        <f>$BM3*'NPgN - Average Cons. of Failure'!$Q$37</f>
        <v>37605.032488864446</v>
      </c>
      <c r="BN133" s="194">
        <f>$BM3*'NPgN - Average Cons. of Failure'!$Q$37</f>
        <v>37605.032488864446</v>
      </c>
      <c r="BO133" s="194">
        <f>$BM3*'NPgN - Average Cons. of Failure'!$Q$37</f>
        <v>37605.032488864446</v>
      </c>
      <c r="BP133" s="194">
        <f>$BM3*'NPgN - Average Cons. of Failure'!$Q$37</f>
        <v>37605.032488864446</v>
      </c>
      <c r="BQ133" s="194">
        <f>$BM3*'NPgN - Average Cons. of Failure'!$Q$37</f>
        <v>37605.032488864446</v>
      </c>
      <c r="BR133" s="176"/>
      <c r="BS133" s="6"/>
      <c r="BT133" s="58" t="s">
        <v>27</v>
      </c>
      <c r="BU133" s="24">
        <f t="shared" si="737"/>
        <v>0</v>
      </c>
      <c r="BV133" s="24">
        <f t="shared" si="737"/>
        <v>0</v>
      </c>
      <c r="BW133" s="24">
        <f t="shared" si="737"/>
        <v>0</v>
      </c>
      <c r="BX133" s="24">
        <f t="shared" si="737"/>
        <v>0</v>
      </c>
      <c r="BY133" s="24">
        <f t="shared" si="737"/>
        <v>0</v>
      </c>
      <c r="BZ133" s="6"/>
      <c r="CA133" s="6"/>
      <c r="CB133" s="58" t="s">
        <v>27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18</v>
      </c>
      <c r="E134" s="57">
        <f t="shared" si="762"/>
        <v>18</v>
      </c>
      <c r="F134" s="58" t="s">
        <v>29</v>
      </c>
      <c r="G134" s="52">
        <f>'[9]NAW7 - HVP - NPgN'!G131</f>
        <v>4</v>
      </c>
      <c r="H134" s="52">
        <f>'[9]NAW7 - HVP - NPgN'!H131</f>
        <v>5</v>
      </c>
      <c r="I134" s="52">
        <f>'[9]NAW7 - HVP - NPgN'!I131</f>
        <v>1</v>
      </c>
      <c r="J134" s="52">
        <f>'[9]NAW7 - HVP - NPgN'!J131</f>
        <v>7</v>
      </c>
      <c r="K134" s="52">
        <f>'[9]NAW7 - HVP - NPgN'!K131</f>
        <v>1</v>
      </c>
      <c r="L134" s="59">
        <f t="shared" si="763"/>
        <v>18</v>
      </c>
      <c r="M134" s="52">
        <f>'[9]NAW7 - HVP - NPgN'!M131</f>
        <v>3</v>
      </c>
      <c r="N134" s="52">
        <f>'[9]NAW7 - HVP - NPgN'!N131</f>
        <v>2</v>
      </c>
      <c r="O134" s="52">
        <f>'[9]NAW7 - HVP - NPgN'!O131</f>
        <v>2</v>
      </c>
      <c r="P134" s="52">
        <f>'[9]NAW7 - HVP - NPgN'!P131</f>
        <v>7</v>
      </c>
      <c r="Q134" s="52">
        <f>'[9]NAW7 - HVP - NPgN'!Q131</f>
        <v>4</v>
      </c>
      <c r="R134" s="59">
        <f t="shared" si="764"/>
        <v>18</v>
      </c>
      <c r="S134" s="52">
        <f>'[9]NAW7 - HVP - NPgN'!S131</f>
        <v>0</v>
      </c>
      <c r="T134" s="52">
        <f>'[9]NAW7 - HVP - NPgN'!T131</f>
        <v>0</v>
      </c>
      <c r="U134" s="52">
        <f>'[9]NAW7 - HVP - NPgN'!U131</f>
        <v>0</v>
      </c>
      <c r="V134" s="52">
        <f>'[9]NAW7 - HVP - NPgN'!V131</f>
        <v>0</v>
      </c>
      <c r="W134" s="52">
        <f>'[9]NAW7 - HVP - NPgN'!W131</f>
        <v>0</v>
      </c>
      <c r="X134" s="59">
        <f t="shared" si="765"/>
        <v>0</v>
      </c>
      <c r="Y134" s="52">
        <f>'[9]NAW7 - HVP - NPgN'!Y131</f>
        <v>1</v>
      </c>
      <c r="Z134" s="52">
        <f>'[9]NAW7 - HVP - NPgN'!Z131</f>
        <v>6</v>
      </c>
      <c r="AA134" s="52">
        <f>'[9]NAW7 - HVP - NPgN'!AA131</f>
        <v>3</v>
      </c>
      <c r="AB134" s="52">
        <f>'[9]NAW7 - HVP - NPgN'!AB131</f>
        <v>0</v>
      </c>
      <c r="AC134" s="52">
        <f>'[9]NAW7 - HVP - NPgN'!AC131</f>
        <v>8</v>
      </c>
      <c r="AD134" s="59">
        <f t="shared" si="766"/>
        <v>18</v>
      </c>
      <c r="AE134" s="52">
        <f>'[9]NAW7 - HVP - NPgN'!AE131</f>
        <v>0</v>
      </c>
      <c r="AF134" s="52">
        <f>'[9]NAW7 - HVP - NPgN'!AF131</f>
        <v>0</v>
      </c>
      <c r="AG134" s="52">
        <f>'[9]NAW7 - HVP - NPgN'!AG131</f>
        <v>0</v>
      </c>
      <c r="AH134" s="52">
        <f>'[9]NAW7 - HVP - NPgN'!AH131</f>
        <v>0</v>
      </c>
      <c r="AI134" s="52">
        <f>'[9]NAW7 - HVP - NPgN'!AI131</f>
        <v>0</v>
      </c>
      <c r="AJ134" s="59">
        <f t="shared" si="767"/>
        <v>0</v>
      </c>
      <c r="AK134" s="52">
        <f>'[9]NAW7 - HVP - NPgN'!AK131</f>
        <v>0</v>
      </c>
      <c r="AL134" s="52">
        <f>'[9]NAW7 - HVP - NPgN'!AL131</f>
        <v>4</v>
      </c>
      <c r="AM134" s="52">
        <f>'[9]NAW7 - HVP - NPgN'!AM131</f>
        <v>3</v>
      </c>
      <c r="AN134" s="52">
        <f>'[9]NAW7 - HVP - NPgN'!AN131</f>
        <v>3</v>
      </c>
      <c r="AO134" s="52">
        <f>'[9]NAW7 - HVP - NPgN'!AO131</f>
        <v>8</v>
      </c>
      <c r="AP134" s="59">
        <f t="shared" si="768"/>
        <v>18</v>
      </c>
      <c r="BB134" s="6"/>
      <c r="BC134" s="6"/>
      <c r="BD134" s="58" t="s">
        <v>29</v>
      </c>
      <c r="BE134" s="172">
        <f>'NPgN - Probs. of Failure'!O$37</f>
        <v>0</v>
      </c>
      <c r="BF134" s="172">
        <f>'NPgN - Probs. of Failure'!P$37</f>
        <v>0</v>
      </c>
      <c r="BG134" s="172">
        <f>'NPgN - Probs. of Failure'!Q$37</f>
        <v>0</v>
      </c>
      <c r="BH134" s="172">
        <f>'NPgN - Probs. of Failure'!R$37</f>
        <v>0</v>
      </c>
      <c r="BI134" s="172">
        <f>'NPgN - Probs. of Failure'!S$37</f>
        <v>0</v>
      </c>
      <c r="BJ134" s="176"/>
      <c r="BK134" s="6"/>
      <c r="BL134" s="58" t="s">
        <v>29</v>
      </c>
      <c r="BM134" s="194">
        <f>$BM4*'NPgN - Average Cons. of Failure'!$Q$37</f>
        <v>56407.548733296673</v>
      </c>
      <c r="BN134" s="194">
        <f>$BM4*'NPgN - Average Cons. of Failure'!$Q$37</f>
        <v>56407.548733296673</v>
      </c>
      <c r="BO134" s="194">
        <f>$BM4*'NPgN - Average Cons. of Failure'!$Q$37</f>
        <v>56407.548733296673</v>
      </c>
      <c r="BP134" s="194">
        <f>$BM4*'NPgN - Average Cons. of Failure'!$Q$37</f>
        <v>56407.548733296673</v>
      </c>
      <c r="BQ134" s="194">
        <f>$BM4*'NPgN - Average Cons. of Failure'!$Q$37</f>
        <v>56407.548733296673</v>
      </c>
      <c r="BR134" s="176"/>
      <c r="BS134" s="6"/>
      <c r="BT134" s="58" t="s">
        <v>29</v>
      </c>
      <c r="BU134" s="24">
        <f t="shared" si="737"/>
        <v>0</v>
      </c>
      <c r="BV134" s="24">
        <f t="shared" si="737"/>
        <v>0</v>
      </c>
      <c r="BW134" s="24">
        <f t="shared" si="737"/>
        <v>0</v>
      </c>
      <c r="BX134" s="24">
        <f t="shared" si="737"/>
        <v>0</v>
      </c>
      <c r="BY134" s="24">
        <f t="shared" si="737"/>
        <v>0</v>
      </c>
      <c r="BZ134" s="6"/>
      <c r="CA134" s="6"/>
      <c r="CB134" s="58" t="s">
        <v>29</v>
      </c>
      <c r="CC134" s="195">
        <f t="shared" si="769"/>
        <v>0</v>
      </c>
      <c r="CD134" s="195">
        <f t="shared" si="755"/>
        <v>0</v>
      </c>
      <c r="CE134" s="195">
        <f t="shared" si="755"/>
        <v>0</v>
      </c>
      <c r="CF134" s="195">
        <f t="shared" si="755"/>
        <v>0</v>
      </c>
      <c r="CG134" s="195">
        <f t="shared" si="755"/>
        <v>0</v>
      </c>
      <c r="CH134" s="198">
        <f t="shared" si="483"/>
        <v>0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0</v>
      </c>
      <c r="CN134" s="195">
        <f t="shared" si="756"/>
        <v>0</v>
      </c>
      <c r="CO134" s="195">
        <f t="shared" si="756"/>
        <v>0</v>
      </c>
      <c r="CP134" s="198">
        <f t="shared" si="419"/>
        <v>0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0</v>
      </c>
      <c r="CX134" s="198">
        <f t="shared" si="420"/>
        <v>0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0</v>
      </c>
      <c r="DF134" s="198">
        <f t="shared" si="421"/>
        <v>0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0</v>
      </c>
      <c r="DN134" s="198">
        <f t="shared" si="423"/>
        <v>0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0</v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212</v>
      </c>
      <c r="E135" s="57">
        <f t="shared" si="762"/>
        <v>212</v>
      </c>
      <c r="F135" s="58" t="s">
        <v>30</v>
      </c>
      <c r="G135" s="52">
        <f>'[9]NAW7 - HVP - NPgN'!G132</f>
        <v>10</v>
      </c>
      <c r="H135" s="52">
        <f>'[9]NAW7 - HVP - NPgN'!H132</f>
        <v>27</v>
      </c>
      <c r="I135" s="52">
        <f>'[9]NAW7 - HVP - NPgN'!I132</f>
        <v>1</v>
      </c>
      <c r="J135" s="52">
        <f>'[9]NAW7 - HVP - NPgN'!J132</f>
        <v>2</v>
      </c>
      <c r="K135" s="52">
        <f>'[9]NAW7 - HVP - NPgN'!K132</f>
        <v>172</v>
      </c>
      <c r="L135" s="59">
        <f t="shared" si="763"/>
        <v>212</v>
      </c>
      <c r="M135" s="52">
        <f>'[9]NAW7 - HVP - NPgN'!M132</f>
        <v>10</v>
      </c>
      <c r="N135" s="52">
        <f>'[9]NAW7 - HVP - NPgN'!N132</f>
        <v>27</v>
      </c>
      <c r="O135" s="52">
        <f>'[9]NAW7 - HVP - NPgN'!O132</f>
        <v>1</v>
      </c>
      <c r="P135" s="52">
        <f>'[9]NAW7 - HVP - NPgN'!P132</f>
        <v>2</v>
      </c>
      <c r="Q135" s="52">
        <f>'[9]NAW7 - HVP - NPgN'!Q132</f>
        <v>172</v>
      </c>
      <c r="R135" s="59">
        <f t="shared" si="764"/>
        <v>212</v>
      </c>
      <c r="S135" s="52">
        <f>'[9]NAW7 - HVP - NPgN'!S132</f>
        <v>0</v>
      </c>
      <c r="T135" s="52">
        <f>'[9]NAW7 - HVP - NPgN'!T132</f>
        <v>0</v>
      </c>
      <c r="U135" s="52">
        <f>'[9]NAW7 - HVP - NPgN'!U132</f>
        <v>0</v>
      </c>
      <c r="V135" s="52">
        <f>'[9]NAW7 - HVP - NPgN'!V132</f>
        <v>0</v>
      </c>
      <c r="W135" s="52">
        <f>'[9]NAW7 - HVP - NPgN'!W132</f>
        <v>0</v>
      </c>
      <c r="X135" s="59">
        <f t="shared" si="765"/>
        <v>0</v>
      </c>
      <c r="Y135" s="52">
        <f>'[9]NAW7 - HVP - NPgN'!Y132</f>
        <v>5</v>
      </c>
      <c r="Z135" s="52">
        <f>'[9]NAW7 - HVP - NPgN'!Z132</f>
        <v>6</v>
      </c>
      <c r="AA135" s="52">
        <f>'[9]NAW7 - HVP - NPgN'!AA132</f>
        <v>27</v>
      </c>
      <c r="AB135" s="52">
        <f>'[9]NAW7 - HVP - NPgN'!AB132</f>
        <v>0</v>
      </c>
      <c r="AC135" s="52">
        <f>'[9]NAW7 - HVP - NPgN'!AC132</f>
        <v>174</v>
      </c>
      <c r="AD135" s="59">
        <f t="shared" si="766"/>
        <v>212</v>
      </c>
      <c r="AE135" s="52">
        <f>'[9]NAW7 - HVP - NPgN'!AE132</f>
        <v>0</v>
      </c>
      <c r="AF135" s="52">
        <f>'[9]NAW7 - HVP - NPgN'!AF132</f>
        <v>0</v>
      </c>
      <c r="AG135" s="52">
        <f>'[9]NAW7 - HVP - NPgN'!AG132</f>
        <v>0</v>
      </c>
      <c r="AH135" s="52">
        <f>'[9]NAW7 - HVP - NPgN'!AH132</f>
        <v>0</v>
      </c>
      <c r="AI135" s="52">
        <f>'[9]NAW7 - HVP - NPgN'!AI132</f>
        <v>0</v>
      </c>
      <c r="AJ135" s="59">
        <f t="shared" si="767"/>
        <v>0</v>
      </c>
      <c r="AK135" s="52">
        <f>'[9]NAW7 - HVP - NPgN'!AK132</f>
        <v>2</v>
      </c>
      <c r="AL135" s="52">
        <f>'[9]NAW7 - HVP - NPgN'!AL132</f>
        <v>3</v>
      </c>
      <c r="AM135" s="52">
        <f>'[9]NAW7 - HVP - NPgN'!AM132</f>
        <v>6</v>
      </c>
      <c r="AN135" s="52">
        <f>'[9]NAW7 - HVP - NPgN'!AN132</f>
        <v>27</v>
      </c>
      <c r="AO135" s="52">
        <f>'[9]NAW7 - HVP - NPgN'!AO132</f>
        <v>174</v>
      </c>
      <c r="AP135" s="59">
        <f t="shared" si="768"/>
        <v>212</v>
      </c>
      <c r="BB135" s="6"/>
      <c r="BC135" s="6"/>
      <c r="BD135" s="58" t="s">
        <v>30</v>
      </c>
      <c r="BE135" s="172">
        <f>'NPgN - Probs. of Failure'!O$37</f>
        <v>0</v>
      </c>
      <c r="BF135" s="172">
        <f>'NPgN - Probs. of Failure'!P$37</f>
        <v>0</v>
      </c>
      <c r="BG135" s="172">
        <f>'NPgN - Probs. of Failure'!Q$37</f>
        <v>0</v>
      </c>
      <c r="BH135" s="172">
        <f>'NPgN - Probs. of Failure'!R$37</f>
        <v>0</v>
      </c>
      <c r="BI135" s="172">
        <f>'NPgN - Probs. of Failure'!S$37</f>
        <v>0</v>
      </c>
      <c r="BJ135" s="176"/>
      <c r="BK135" s="6"/>
      <c r="BL135" s="58" t="s">
        <v>30</v>
      </c>
      <c r="BM135" s="194">
        <f>$BM5*'NPgN - Average Cons. of Failure'!$Q$37</f>
        <v>94012.581222161112</v>
      </c>
      <c r="BN135" s="194">
        <f>$BM5*'NPgN - Average Cons. of Failure'!$Q$37</f>
        <v>94012.581222161112</v>
      </c>
      <c r="BO135" s="194">
        <f>$BM5*'NPgN - Average Cons. of Failure'!$Q$37</f>
        <v>94012.581222161112</v>
      </c>
      <c r="BP135" s="194">
        <f>$BM5*'NPgN - Average Cons. of Failure'!$Q$37</f>
        <v>94012.581222161112</v>
      </c>
      <c r="BQ135" s="194">
        <f>$BM5*'NPgN - Average Cons. of Failure'!$Q$37</f>
        <v>94012.581222161112</v>
      </c>
      <c r="BR135" s="176"/>
      <c r="BS135" s="6"/>
      <c r="BT135" s="58" t="s">
        <v>30</v>
      </c>
      <c r="BU135" s="24">
        <f t="shared" si="737"/>
        <v>0</v>
      </c>
      <c r="BV135" s="24">
        <f t="shared" si="737"/>
        <v>0</v>
      </c>
      <c r="BW135" s="24">
        <f t="shared" si="737"/>
        <v>0</v>
      </c>
      <c r="BX135" s="24">
        <f t="shared" si="737"/>
        <v>0</v>
      </c>
      <c r="BY135" s="24">
        <f t="shared" si="737"/>
        <v>0</v>
      </c>
      <c r="BZ135" s="6"/>
      <c r="CA135" s="6"/>
      <c r="CB135" s="58" t="s">
        <v>30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1428</v>
      </c>
      <c r="E136" s="63">
        <f>SUM(E132:E135)</f>
        <v>1428</v>
      </c>
      <c r="F136" s="64"/>
      <c r="G136" s="65">
        <f>SUM(G132:G135)</f>
        <v>194</v>
      </c>
      <c r="H136" s="66">
        <f t="shared" ref="H136:K136" si="774">SUM(H132:H135)</f>
        <v>483</v>
      </c>
      <c r="I136" s="66">
        <f t="shared" si="774"/>
        <v>155</v>
      </c>
      <c r="J136" s="66">
        <f t="shared" si="774"/>
        <v>138</v>
      </c>
      <c r="K136" s="66">
        <f t="shared" si="774"/>
        <v>458</v>
      </c>
      <c r="L136" s="67"/>
      <c r="M136" s="65">
        <f>SUM(M132:M135)</f>
        <v>109</v>
      </c>
      <c r="N136" s="66">
        <f t="shared" ref="N136:Q136" si="775">SUM(N132:N135)</f>
        <v>211</v>
      </c>
      <c r="O136" s="66">
        <f t="shared" si="775"/>
        <v>227</v>
      </c>
      <c r="P136" s="66">
        <f t="shared" si="775"/>
        <v>199</v>
      </c>
      <c r="Q136" s="66">
        <f t="shared" si="775"/>
        <v>682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122</v>
      </c>
      <c r="Z136" s="66">
        <f t="shared" ref="Z136:AC136" si="777">SUM(Z132:Z135)</f>
        <v>394</v>
      </c>
      <c r="AA136" s="66">
        <f t="shared" si="777"/>
        <v>230</v>
      </c>
      <c r="AB136" s="66">
        <f t="shared" si="777"/>
        <v>66</v>
      </c>
      <c r="AC136" s="66">
        <f t="shared" si="777"/>
        <v>616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10</v>
      </c>
      <c r="AL136" s="66">
        <f t="shared" ref="AL136:AO136" si="779">SUM(AL132:AL135)</f>
        <v>170</v>
      </c>
      <c r="AM136" s="66">
        <f t="shared" si="779"/>
        <v>336</v>
      </c>
      <c r="AN136" s="66">
        <f t="shared" si="779"/>
        <v>230</v>
      </c>
      <c r="AO136" s="66">
        <f t="shared" si="779"/>
        <v>682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4038</v>
      </c>
      <c r="E137" s="50">
        <f>D137+SUM(AE137:AI137)</f>
        <v>4038</v>
      </c>
      <c r="F137" s="51" t="s">
        <v>25</v>
      </c>
      <c r="G137" s="52">
        <f>'[9]NAW7 - HVP - NPgN'!G134</f>
        <v>1046</v>
      </c>
      <c r="H137" s="52">
        <f>'[9]NAW7 - HVP - NPgN'!H134</f>
        <v>1806</v>
      </c>
      <c r="I137" s="52">
        <f>'[9]NAW7 - HVP - NPgN'!I134</f>
        <v>1095</v>
      </c>
      <c r="J137" s="52">
        <f>'[9]NAW7 - HVP - NPgN'!J134</f>
        <v>69</v>
      </c>
      <c r="K137" s="52">
        <f>'[9]NAW7 - HVP - NPgN'!K134</f>
        <v>22</v>
      </c>
      <c r="L137" s="53">
        <f>SUM(G137:K137)</f>
        <v>4038</v>
      </c>
      <c r="M137" s="52">
        <f>'[9]NAW7 - HVP - NPgN'!M134</f>
        <v>925</v>
      </c>
      <c r="N137" s="52">
        <f>'[9]NAW7 - HVP - NPgN'!N134</f>
        <v>1817</v>
      </c>
      <c r="O137" s="52">
        <f>'[9]NAW7 - HVP - NPgN'!O134</f>
        <v>1103</v>
      </c>
      <c r="P137" s="52">
        <f>'[9]NAW7 - HVP - NPgN'!P134</f>
        <v>151</v>
      </c>
      <c r="Q137" s="52">
        <f>'[9]NAW7 - HVP - NPgN'!Q134</f>
        <v>75</v>
      </c>
      <c r="R137" s="53">
        <f>SUM(M137:Q137)</f>
        <v>4071</v>
      </c>
      <c r="S137" s="52">
        <f>'[9]NAW7 - HVP - NPgN'!S134</f>
        <v>0</v>
      </c>
      <c r="T137" s="52">
        <f>'[9]NAW7 - HVP - NPgN'!T134</f>
        <v>0</v>
      </c>
      <c r="U137" s="52">
        <f>'[9]NAW7 - HVP - NPgN'!U134</f>
        <v>0</v>
      </c>
      <c r="V137" s="52">
        <f>'[9]NAW7 - HVP - NPgN'!V134</f>
        <v>0</v>
      </c>
      <c r="W137" s="52">
        <f>'[9]NAW7 - HVP - NPgN'!W134</f>
        <v>0</v>
      </c>
      <c r="X137" s="53">
        <f>SUM(S137:W137)</f>
        <v>0</v>
      </c>
      <c r="Y137" s="54">
        <f>'[9]NAW7 - HVP - NPgN'!Y134</f>
        <v>936</v>
      </c>
      <c r="Z137" s="54">
        <f>'[9]NAW7 - HVP - NPgN'!Z134</f>
        <v>1591</v>
      </c>
      <c r="AA137" s="54">
        <f>'[9]NAW7 - HVP - NPgN'!AA134</f>
        <v>1154</v>
      </c>
      <c r="AB137" s="54">
        <f>'[9]NAW7 - HVP - NPgN'!AB134</f>
        <v>219</v>
      </c>
      <c r="AC137" s="54">
        <f>'[9]NAW7 - HVP - NPgN'!AC134</f>
        <v>163</v>
      </c>
      <c r="AD137" s="53">
        <f>SUM(Y137:AC137)</f>
        <v>4063</v>
      </c>
      <c r="AE137" s="54">
        <f>'[9]NAW7 - HVP - NPgN'!AE134</f>
        <v>0</v>
      </c>
      <c r="AF137" s="54">
        <f>'[9]NAW7 - HVP - NPgN'!AF134</f>
        <v>0</v>
      </c>
      <c r="AG137" s="54">
        <f>'[9]NAW7 - HVP - NPgN'!AG134</f>
        <v>0</v>
      </c>
      <c r="AH137" s="54">
        <f>'[9]NAW7 - HVP - NPgN'!AH134</f>
        <v>0</v>
      </c>
      <c r="AI137" s="54">
        <f>'[9]NAW7 - HVP - NPgN'!AI134</f>
        <v>0</v>
      </c>
      <c r="AJ137" s="53">
        <f>SUM(AE137:AI137)</f>
        <v>0</v>
      </c>
      <c r="AK137" s="54">
        <f>'[9]NAW7 - HVP - NPgN'!AK134</f>
        <v>861</v>
      </c>
      <c r="AL137" s="54">
        <f>'[9]NAW7 - HVP - NPgN'!AL134</f>
        <v>1220</v>
      </c>
      <c r="AM137" s="54">
        <f>'[9]NAW7 - HVP - NPgN'!AM134</f>
        <v>1485</v>
      </c>
      <c r="AN137" s="54">
        <f>'[9]NAW7 - HVP - NPgN'!AN134</f>
        <v>243</v>
      </c>
      <c r="AO137" s="54">
        <f>'[9]NAW7 - HVP - NPgN'!AO134</f>
        <v>334</v>
      </c>
      <c r="AP137" s="53">
        <f>SUM(AK137:AO137)</f>
        <v>4143</v>
      </c>
      <c r="BB137" s="6"/>
      <c r="BC137" s="6"/>
      <c r="BD137" s="51" t="s">
        <v>25</v>
      </c>
      <c r="BE137" s="172">
        <f>'NPgN - Probs. of Failure'!O$38</f>
        <v>1.8874140827399868E-5</v>
      </c>
      <c r="BF137" s="172">
        <f>'NPgN - Probs. of Failure'!P$38</f>
        <v>8.1177256002045001E-5</v>
      </c>
      <c r="BG137" s="172">
        <f>'NPgN - Probs. of Failure'!Q$38</f>
        <v>2.3429811749405027E-4</v>
      </c>
      <c r="BH137" s="172">
        <f>'NPgN - Probs. of Failure'!R$38</f>
        <v>5.2445167313355161E-4</v>
      </c>
      <c r="BI137" s="172">
        <f>'NPgN - Probs. of Failure'!S$38</f>
        <v>9.9785287075068512E-4</v>
      </c>
      <c r="BJ137" s="175"/>
      <c r="BK137" s="6"/>
      <c r="BL137" s="51" t="s">
        <v>25</v>
      </c>
      <c r="BM137" s="194">
        <f>$BM2*'NPgN - Average Cons. of Failure'!$Q$38</f>
        <v>30797.263029931994</v>
      </c>
      <c r="BN137" s="194">
        <f>$BM2*'NPgN - Average Cons. of Failure'!$Q$38</f>
        <v>30797.263029931994</v>
      </c>
      <c r="BO137" s="194">
        <f>$BM2*'NPgN - Average Cons. of Failure'!$Q$38</f>
        <v>30797.263029931994</v>
      </c>
      <c r="BP137" s="194">
        <f>$BM2*'NPgN - Average Cons. of Failure'!$Q$38</f>
        <v>30797.263029931994</v>
      </c>
      <c r="BQ137" s="194">
        <f>$BM2*'NPgN - Average Cons. of Failure'!$Q$38</f>
        <v>30797.263029931994</v>
      </c>
      <c r="BR137" s="175"/>
      <c r="BS137" s="6"/>
      <c r="BT137" s="51" t="s">
        <v>25</v>
      </c>
      <c r="BU137" s="24">
        <f t="shared" si="737"/>
        <v>0.58127187952541204</v>
      </c>
      <c r="BV137" s="24">
        <f t="shared" si="737"/>
        <v>2.5000373051431057</v>
      </c>
      <c r="BW137" s="24">
        <f t="shared" si="737"/>
        <v>7.2157407518821763</v>
      </c>
      <c r="BX137" s="24">
        <f t="shared" si="737"/>
        <v>16.151676123981908</v>
      </c>
      <c r="BY137" s="24">
        <f t="shared" si="737"/>
        <v>30.731137325681583</v>
      </c>
      <c r="BZ137" s="6"/>
      <c r="CA137" s="6"/>
      <c r="CB137" s="51" t="s">
        <v>25</v>
      </c>
      <c r="CC137" s="195">
        <f>IF(BU137="","",M137*BU137)</f>
        <v>537.67648856100618</v>
      </c>
      <c r="CD137" s="195">
        <f t="shared" ref="CD137:CG140" si="786">IF(BV137="","",N137*BV137)</f>
        <v>4542.5677834450235</v>
      </c>
      <c r="CE137" s="195">
        <f t="shared" si="786"/>
        <v>7958.9620493260409</v>
      </c>
      <c r="CF137" s="195">
        <f t="shared" si="786"/>
        <v>2438.9030947212682</v>
      </c>
      <c r="CG137" s="195">
        <f t="shared" si="786"/>
        <v>2304.8352994261186</v>
      </c>
      <c r="CH137" s="198">
        <f t="shared" si="483"/>
        <v>17782.944715479458</v>
      </c>
      <c r="CI137" s="68"/>
      <c r="CJ137" s="68"/>
      <c r="CK137" s="195">
        <f t="shared" ref="CK137:CO140" si="787">IF(BU137="","",G137*BU137)</f>
        <v>608.01038598358105</v>
      </c>
      <c r="CL137" s="195">
        <f t="shared" si="787"/>
        <v>4515.0673730884491</v>
      </c>
      <c r="CM137" s="195">
        <f t="shared" si="787"/>
        <v>7901.2361233109832</v>
      </c>
      <c r="CN137" s="195">
        <f t="shared" si="787"/>
        <v>1114.4656525547516</v>
      </c>
      <c r="CO137" s="195">
        <f t="shared" si="787"/>
        <v>676.08502116499483</v>
      </c>
      <c r="CP137" s="198">
        <f t="shared" si="419"/>
        <v>14814.864556102757</v>
      </c>
      <c r="CS137" s="195">
        <f>IF(BU137="","",Y137*BU137)</f>
        <v>544.07047923578568</v>
      </c>
      <c r="CT137" s="195">
        <f t="shared" ref="CT137:CW140" si="788">IF(BV137="","",Z137*BV137)</f>
        <v>3977.5593524826813</v>
      </c>
      <c r="CU137" s="195">
        <f t="shared" si="788"/>
        <v>8326.9648276720309</v>
      </c>
      <c r="CV137" s="195">
        <f t="shared" si="788"/>
        <v>3537.2170711520375</v>
      </c>
      <c r="CW137" s="195">
        <f t="shared" si="788"/>
        <v>5009.1753840860983</v>
      </c>
      <c r="CX137" s="198">
        <f t="shared" si="420"/>
        <v>21394.987114628635</v>
      </c>
      <c r="CY137" s="6"/>
      <c r="CZ137" s="6"/>
      <c r="DA137" s="195">
        <f>IF(BU137="","",(S137+Y137)*BU137)</f>
        <v>544.07047923578568</v>
      </c>
      <c r="DB137" s="195">
        <f t="shared" ref="DB137:DE140" si="789">IF(BV137="","",(T137+Z137)*BV137)</f>
        <v>3977.5593524826813</v>
      </c>
      <c r="DC137" s="195">
        <f t="shared" si="789"/>
        <v>8326.9648276720309</v>
      </c>
      <c r="DD137" s="195">
        <f t="shared" si="789"/>
        <v>3537.2170711520375</v>
      </c>
      <c r="DE137" s="195">
        <f t="shared" si="789"/>
        <v>5009.1753840860983</v>
      </c>
      <c r="DF137" s="198">
        <f t="shared" si="421"/>
        <v>21394.987114628635</v>
      </c>
      <c r="DG137" s="6"/>
      <c r="DH137" s="6"/>
      <c r="DI137" s="195">
        <f>IF(BU137="","",AK137*BU137)</f>
        <v>500.47508827137978</v>
      </c>
      <c r="DJ137" s="195">
        <f t="shared" ref="DJ137:DM140" si="790">IF(BV137="","",AL137*BV137)</f>
        <v>3050.0455122745889</v>
      </c>
      <c r="DK137" s="195">
        <f t="shared" si="790"/>
        <v>10715.375016545031</v>
      </c>
      <c r="DL137" s="195">
        <f t="shared" si="790"/>
        <v>3924.8572981276034</v>
      </c>
      <c r="DM137" s="195">
        <f t="shared" si="790"/>
        <v>10264.19986677765</v>
      </c>
      <c r="DN137" s="198">
        <f t="shared" si="423"/>
        <v>28454.952781996253</v>
      </c>
      <c r="DO137" s="6"/>
      <c r="DP137" s="6"/>
      <c r="DQ137" s="195">
        <f>IF(BU137="","",(AE137+AK137)*BU137)</f>
        <v>500.47508827137978</v>
      </c>
      <c r="DR137" s="195">
        <f t="shared" ref="DR137:DU140" si="791">IF(BV137="","",(AF137+AL137)*BV137)</f>
        <v>3050.0455122745889</v>
      </c>
      <c r="DS137" s="195">
        <f t="shared" si="791"/>
        <v>10715.375016545031</v>
      </c>
      <c r="DT137" s="195">
        <f t="shared" si="791"/>
        <v>3924.8572981276034</v>
      </c>
      <c r="DU137" s="195">
        <f t="shared" si="791"/>
        <v>10264.19986677765</v>
      </c>
      <c r="DV137" s="198">
        <f t="shared" si="422"/>
        <v>28454.952781996253</v>
      </c>
    </row>
    <row r="138" spans="1:126" ht="25.5" customHeight="1">
      <c r="A138" s="19"/>
      <c r="B138" s="55"/>
      <c r="C138" s="55"/>
      <c r="D138" s="56">
        <f t="shared" ref="D138:D140" si="792">L138</f>
        <v>4370</v>
      </c>
      <c r="E138" s="57">
        <f t="shared" ref="E138:E140" si="793">D138+SUM(AE138:AI138)</f>
        <v>4370</v>
      </c>
      <c r="F138" s="58" t="s">
        <v>27</v>
      </c>
      <c r="G138" s="52">
        <f>'[9]NAW7 - HVP - NPgN'!G135</f>
        <v>1624</v>
      </c>
      <c r="H138" s="52">
        <f>'[9]NAW7 - HVP - NPgN'!H135</f>
        <v>1865.0000000000005</v>
      </c>
      <c r="I138" s="52">
        <f>'[9]NAW7 - HVP - NPgN'!I135</f>
        <v>758</v>
      </c>
      <c r="J138" s="52">
        <f>'[9]NAW7 - HVP - NPgN'!J135</f>
        <v>111</v>
      </c>
      <c r="K138" s="52">
        <f>'[9]NAW7 - HVP - NPgN'!K135</f>
        <v>12</v>
      </c>
      <c r="L138" s="59">
        <f t="shared" ref="L138:L140" si="794">SUM(G138:K138)</f>
        <v>4370</v>
      </c>
      <c r="M138" s="52">
        <f>'[9]NAW7 - HVP - NPgN'!M135</f>
        <v>1433</v>
      </c>
      <c r="N138" s="52">
        <f>'[9]NAW7 - HVP - NPgN'!N135</f>
        <v>1874.0000000000005</v>
      </c>
      <c r="O138" s="52">
        <f>'[9]NAW7 - HVP - NPgN'!O135</f>
        <v>762</v>
      </c>
      <c r="P138" s="52">
        <f>'[9]NAW7 - HVP - NPgN'!P135</f>
        <v>214</v>
      </c>
      <c r="Q138" s="52">
        <f>'[9]NAW7 - HVP - NPgN'!Q135</f>
        <v>58</v>
      </c>
      <c r="R138" s="59">
        <f t="shared" ref="R138:R140" si="795">SUM(M138:Q138)</f>
        <v>4341</v>
      </c>
      <c r="S138" s="52">
        <f>'[9]NAW7 - HVP - NPgN'!S135</f>
        <v>0</v>
      </c>
      <c r="T138" s="52">
        <f>'[9]NAW7 - HVP - NPgN'!T135</f>
        <v>0</v>
      </c>
      <c r="U138" s="52">
        <f>'[9]NAW7 - HVP - NPgN'!U135</f>
        <v>0</v>
      </c>
      <c r="V138" s="52">
        <f>'[9]NAW7 - HVP - NPgN'!V135</f>
        <v>0</v>
      </c>
      <c r="W138" s="52">
        <f>'[9]NAW7 - HVP - NPgN'!W135</f>
        <v>0</v>
      </c>
      <c r="X138" s="59">
        <f t="shared" ref="X138:X140" si="796">SUM(S138:W138)</f>
        <v>0</v>
      </c>
      <c r="Y138" s="52">
        <f>'[9]NAW7 - HVP - NPgN'!Y135</f>
        <v>1463</v>
      </c>
      <c r="Z138" s="52">
        <f>'[9]NAW7 - HVP - NPgN'!Z135</f>
        <v>1655.0000000000005</v>
      </c>
      <c r="AA138" s="52">
        <f>'[9]NAW7 - HVP - NPgN'!AA135</f>
        <v>804</v>
      </c>
      <c r="AB138" s="52">
        <f>'[9]NAW7 - HVP - NPgN'!AB135</f>
        <v>312</v>
      </c>
      <c r="AC138" s="52">
        <f>'[9]NAW7 - HVP - NPgN'!AC135</f>
        <v>141</v>
      </c>
      <c r="AD138" s="59">
        <f t="shared" ref="AD138:AD140" si="797">SUM(Y138:AC138)</f>
        <v>4375</v>
      </c>
      <c r="AE138" s="52">
        <f>'[9]NAW7 - HVP - NPgN'!AE135</f>
        <v>0</v>
      </c>
      <c r="AF138" s="52">
        <f>'[9]NAW7 - HVP - NPgN'!AF135</f>
        <v>0</v>
      </c>
      <c r="AG138" s="52">
        <f>'[9]NAW7 - HVP - NPgN'!AG135</f>
        <v>0</v>
      </c>
      <c r="AH138" s="52">
        <f>'[9]NAW7 - HVP - NPgN'!AH135</f>
        <v>0</v>
      </c>
      <c r="AI138" s="52">
        <f>'[9]NAW7 - HVP - NPgN'!AI135</f>
        <v>0</v>
      </c>
      <c r="AJ138" s="59">
        <f t="shared" ref="AJ138:AJ140" si="798">SUM(AE138:AI138)</f>
        <v>0</v>
      </c>
      <c r="AK138" s="52">
        <f>'[9]NAW7 - HVP - NPgN'!AK135</f>
        <v>1357</v>
      </c>
      <c r="AL138" s="52">
        <f>'[9]NAW7 - HVP - NPgN'!AL135</f>
        <v>1287.0000000000005</v>
      </c>
      <c r="AM138" s="52">
        <f>'[9]NAW7 - HVP - NPgN'!AM135</f>
        <v>1033</v>
      </c>
      <c r="AN138" s="52">
        <f>'[9]NAW7 - HVP - NPgN'!AN135</f>
        <v>349</v>
      </c>
      <c r="AO138" s="52">
        <f>'[9]NAW7 - HVP - NPgN'!AO135</f>
        <v>298</v>
      </c>
      <c r="AP138" s="59">
        <f t="shared" ref="AP138:AP140" si="799">SUM(AK138:AO138)</f>
        <v>4324</v>
      </c>
      <c r="BB138" s="6"/>
      <c r="BC138" s="6"/>
      <c r="BD138" s="58" t="s">
        <v>27</v>
      </c>
      <c r="BE138" s="172">
        <f>'NPgN - Probs. of Failure'!O$38</f>
        <v>1.8874140827399868E-5</v>
      </c>
      <c r="BF138" s="172">
        <f>'NPgN - Probs. of Failure'!P$38</f>
        <v>8.1177256002045001E-5</v>
      </c>
      <c r="BG138" s="172">
        <f>'NPgN - Probs. of Failure'!Q$38</f>
        <v>2.3429811749405027E-4</v>
      </c>
      <c r="BH138" s="172">
        <f>'NPgN - Probs. of Failure'!R$38</f>
        <v>5.2445167313355161E-4</v>
      </c>
      <c r="BI138" s="172">
        <f>'NPgN - Probs. of Failure'!S$38</f>
        <v>9.9785287075068512E-4</v>
      </c>
      <c r="BJ138" s="176"/>
      <c r="BK138" s="6"/>
      <c r="BL138" s="58" t="s">
        <v>27</v>
      </c>
      <c r="BM138" s="194">
        <f>$BM3*'NPgN - Average Cons. of Failure'!$Q$38</f>
        <v>43996.090042759992</v>
      </c>
      <c r="BN138" s="194">
        <f>$BM3*'NPgN - Average Cons. of Failure'!$Q$38</f>
        <v>43996.090042759992</v>
      </c>
      <c r="BO138" s="194">
        <f>$BM3*'NPgN - Average Cons. of Failure'!$Q$38</f>
        <v>43996.090042759992</v>
      </c>
      <c r="BP138" s="194">
        <f>$BM3*'NPgN - Average Cons. of Failure'!$Q$38</f>
        <v>43996.090042759992</v>
      </c>
      <c r="BQ138" s="194">
        <f>$BM3*'NPgN - Average Cons. of Failure'!$Q$38</f>
        <v>43996.090042759992</v>
      </c>
      <c r="BR138" s="176"/>
      <c r="BS138" s="6"/>
      <c r="BT138" s="58" t="s">
        <v>27</v>
      </c>
      <c r="BU138" s="24">
        <f t="shared" si="737"/>
        <v>0.83038839932201713</v>
      </c>
      <c r="BV138" s="24">
        <f t="shared" si="737"/>
        <v>3.5714818644901509</v>
      </c>
      <c r="BW138" s="24">
        <f t="shared" si="737"/>
        <v>10.308201074117395</v>
      </c>
      <c r="BX138" s="24">
        <f t="shared" si="737"/>
        <v>23.073823034259867</v>
      </c>
      <c r="BY138" s="24">
        <f t="shared" si="737"/>
        <v>43.901624750973689</v>
      </c>
      <c r="BZ138" s="6"/>
      <c r="CA138" s="6"/>
      <c r="CB138" s="58" t="s">
        <v>27</v>
      </c>
      <c r="CC138" s="195">
        <f t="shared" ref="CC138:CC140" si="800">IF(BU138="","",M138*BU138)</f>
        <v>1189.9465762284506</v>
      </c>
      <c r="CD138" s="195">
        <f t="shared" si="786"/>
        <v>6692.9570140545447</v>
      </c>
      <c r="CE138" s="195">
        <f t="shared" si="786"/>
        <v>7854.849218477455</v>
      </c>
      <c r="CF138" s="195">
        <f t="shared" si="786"/>
        <v>4937.7981293316116</v>
      </c>
      <c r="CG138" s="195">
        <f t="shared" si="786"/>
        <v>2546.2942355564737</v>
      </c>
      <c r="CH138" s="198">
        <f t="shared" si="483"/>
        <v>23221.845173648537</v>
      </c>
      <c r="CI138" s="68"/>
      <c r="CJ138" s="68"/>
      <c r="CK138" s="195">
        <f t="shared" si="787"/>
        <v>1348.5507604989559</v>
      </c>
      <c r="CL138" s="195">
        <f t="shared" si="787"/>
        <v>6660.8136772741327</v>
      </c>
      <c r="CM138" s="195">
        <f t="shared" si="787"/>
        <v>7813.6164141809859</v>
      </c>
      <c r="CN138" s="195">
        <f t="shared" si="787"/>
        <v>2561.194356802845</v>
      </c>
      <c r="CO138" s="195">
        <f t="shared" si="787"/>
        <v>526.81949701168423</v>
      </c>
      <c r="CP138" s="198">
        <f t="shared" si="419"/>
        <v>18910.994705768604</v>
      </c>
      <c r="CS138" s="195">
        <f t="shared" ref="CS138:CS140" si="801">IF(BU138="","",Y138*BU138)</f>
        <v>1214.8582282081111</v>
      </c>
      <c r="CT138" s="195">
        <f t="shared" si="788"/>
        <v>5910.8024857312012</v>
      </c>
      <c r="CU138" s="195">
        <f t="shared" si="788"/>
        <v>8287.7936635903861</v>
      </c>
      <c r="CV138" s="195">
        <f t="shared" si="788"/>
        <v>7199.0327866890784</v>
      </c>
      <c r="CW138" s="195">
        <f t="shared" si="788"/>
        <v>6190.1290898872903</v>
      </c>
      <c r="CX138" s="198">
        <f t="shared" si="420"/>
        <v>28802.616254106069</v>
      </c>
      <c r="CY138" s="6"/>
      <c r="CZ138" s="6"/>
      <c r="DA138" s="195">
        <f t="shared" ref="DA138:DA140" si="802">IF(BU138="","",(S138+Y138)*BU138)</f>
        <v>1214.8582282081111</v>
      </c>
      <c r="DB138" s="195">
        <f t="shared" si="789"/>
        <v>5910.8024857312012</v>
      </c>
      <c r="DC138" s="195">
        <f t="shared" si="789"/>
        <v>8287.7936635903861</v>
      </c>
      <c r="DD138" s="195">
        <f t="shared" si="789"/>
        <v>7199.0327866890784</v>
      </c>
      <c r="DE138" s="195">
        <f t="shared" si="789"/>
        <v>6190.1290898872903</v>
      </c>
      <c r="DF138" s="198">
        <f t="shared" si="421"/>
        <v>28802.616254106069</v>
      </c>
      <c r="DG138" s="6"/>
      <c r="DH138" s="6"/>
      <c r="DI138" s="195">
        <f t="shared" ref="DI138:DI140" si="803">IF(BU138="","",AK138*BU138)</f>
        <v>1126.8370578799772</v>
      </c>
      <c r="DJ138" s="195">
        <f t="shared" si="790"/>
        <v>4596.4971595988254</v>
      </c>
      <c r="DK138" s="195">
        <f t="shared" si="790"/>
        <v>10648.371709563269</v>
      </c>
      <c r="DL138" s="195">
        <f t="shared" si="790"/>
        <v>8052.7642389566936</v>
      </c>
      <c r="DM138" s="195">
        <f t="shared" si="790"/>
        <v>13082.684175790158</v>
      </c>
      <c r="DN138" s="198">
        <f t="shared" si="423"/>
        <v>37507.154341788926</v>
      </c>
      <c r="DO138" s="6"/>
      <c r="DP138" s="6"/>
      <c r="DQ138" s="195">
        <f t="shared" ref="DQ138:DQ140" si="804">IF(BU138="","",(AE138+AK138)*BU138)</f>
        <v>1126.8370578799772</v>
      </c>
      <c r="DR138" s="195">
        <f t="shared" si="791"/>
        <v>4596.4971595988254</v>
      </c>
      <c r="DS138" s="195">
        <f t="shared" si="791"/>
        <v>10648.371709563269</v>
      </c>
      <c r="DT138" s="195">
        <f t="shared" si="791"/>
        <v>8052.7642389566936</v>
      </c>
      <c r="DU138" s="195">
        <f t="shared" si="791"/>
        <v>13082.684175790158</v>
      </c>
      <c r="DV138" s="198">
        <f t="shared" si="422"/>
        <v>37507.154341788926</v>
      </c>
    </row>
    <row r="139" spans="1:126" ht="25.5" customHeight="1">
      <c r="A139" s="19"/>
      <c r="B139" s="55"/>
      <c r="C139" s="55"/>
      <c r="D139" s="56">
        <f t="shared" si="792"/>
        <v>123</v>
      </c>
      <c r="E139" s="57">
        <f t="shared" si="793"/>
        <v>123</v>
      </c>
      <c r="F139" s="58" t="s">
        <v>29</v>
      </c>
      <c r="G139" s="52">
        <f>'[9]NAW7 - HVP - NPgN'!G136</f>
        <v>57</v>
      </c>
      <c r="H139" s="52">
        <f>'[9]NAW7 - HVP - NPgN'!H136</f>
        <v>55</v>
      </c>
      <c r="I139" s="52">
        <f>'[9]NAW7 - HVP - NPgN'!I136</f>
        <v>9</v>
      </c>
      <c r="J139" s="52">
        <f>'[9]NAW7 - HVP - NPgN'!J136</f>
        <v>0</v>
      </c>
      <c r="K139" s="52">
        <f>'[9]NAW7 - HVP - NPgN'!K136</f>
        <v>2</v>
      </c>
      <c r="L139" s="59">
        <f t="shared" si="794"/>
        <v>123</v>
      </c>
      <c r="M139" s="52">
        <f>'[9]NAW7 - HVP - NPgN'!M136</f>
        <v>51</v>
      </c>
      <c r="N139" s="52">
        <f>'[9]NAW7 - HVP - NPgN'!N136</f>
        <v>56</v>
      </c>
      <c r="O139" s="52">
        <f>'[9]NAW7 - HVP - NPgN'!O136</f>
        <v>10</v>
      </c>
      <c r="P139" s="52">
        <f>'[9]NAW7 - HVP - NPgN'!P136</f>
        <v>0</v>
      </c>
      <c r="Q139" s="52">
        <f>'[9]NAW7 - HVP - NPgN'!Q136</f>
        <v>2</v>
      </c>
      <c r="R139" s="59">
        <f t="shared" si="795"/>
        <v>119</v>
      </c>
      <c r="S139" s="52">
        <f>'[9]NAW7 - HVP - NPgN'!S136</f>
        <v>0</v>
      </c>
      <c r="T139" s="52">
        <f>'[9]NAW7 - HVP - NPgN'!T136</f>
        <v>0</v>
      </c>
      <c r="U139" s="52">
        <f>'[9]NAW7 - HVP - NPgN'!U136</f>
        <v>0</v>
      </c>
      <c r="V139" s="52">
        <f>'[9]NAW7 - HVP - NPgN'!V136</f>
        <v>0</v>
      </c>
      <c r="W139" s="52">
        <f>'[9]NAW7 - HVP - NPgN'!W136</f>
        <v>0</v>
      </c>
      <c r="X139" s="59">
        <f t="shared" si="796"/>
        <v>0</v>
      </c>
      <c r="Y139" s="52">
        <f>'[9]NAW7 - HVP - NPgN'!Y136</f>
        <v>49</v>
      </c>
      <c r="Z139" s="52">
        <f>'[9]NAW7 - HVP - NPgN'!Z136</f>
        <v>46</v>
      </c>
      <c r="AA139" s="52">
        <f>'[9]NAW7 - HVP - NPgN'!AA136</f>
        <v>9</v>
      </c>
      <c r="AB139" s="52">
        <f>'[9]NAW7 - HVP - NPgN'!AB136</f>
        <v>0</v>
      </c>
      <c r="AC139" s="52">
        <f>'[9]NAW7 - HVP - NPgN'!AC136</f>
        <v>2</v>
      </c>
      <c r="AD139" s="59">
        <f t="shared" si="797"/>
        <v>106</v>
      </c>
      <c r="AE139" s="52">
        <f>'[9]NAW7 - HVP - NPgN'!AE136</f>
        <v>0</v>
      </c>
      <c r="AF139" s="52">
        <f>'[9]NAW7 - HVP - NPgN'!AF136</f>
        <v>0</v>
      </c>
      <c r="AG139" s="52">
        <f>'[9]NAW7 - HVP - NPgN'!AG136</f>
        <v>0</v>
      </c>
      <c r="AH139" s="52">
        <f>'[9]NAW7 - HVP - NPgN'!AH136</f>
        <v>0</v>
      </c>
      <c r="AI139" s="52">
        <f>'[9]NAW7 - HVP - NPgN'!AI136</f>
        <v>0</v>
      </c>
      <c r="AJ139" s="59">
        <f t="shared" si="798"/>
        <v>0</v>
      </c>
      <c r="AK139" s="52">
        <f>'[9]NAW7 - HVP - NPgN'!AK136</f>
        <v>42</v>
      </c>
      <c r="AL139" s="52">
        <f>'[9]NAW7 - HVP - NPgN'!AL136</f>
        <v>31</v>
      </c>
      <c r="AM139" s="52">
        <f>'[9]NAW7 - HVP - NPgN'!AM136</f>
        <v>12</v>
      </c>
      <c r="AN139" s="52">
        <f>'[9]NAW7 - HVP - NPgN'!AN136</f>
        <v>0</v>
      </c>
      <c r="AO139" s="52">
        <f>'[9]NAW7 - HVP - NPgN'!AO136</f>
        <v>2</v>
      </c>
      <c r="AP139" s="59">
        <f t="shared" si="799"/>
        <v>87</v>
      </c>
      <c r="BB139" s="6"/>
      <c r="BC139" s="6"/>
      <c r="BD139" s="58" t="s">
        <v>29</v>
      </c>
      <c r="BE139" s="172">
        <f>'NPgN - Probs. of Failure'!O$38</f>
        <v>1.8874140827399868E-5</v>
      </c>
      <c r="BF139" s="172">
        <f>'NPgN - Probs. of Failure'!P$38</f>
        <v>8.1177256002045001E-5</v>
      </c>
      <c r="BG139" s="172">
        <f>'NPgN - Probs. of Failure'!Q$38</f>
        <v>2.3429811749405027E-4</v>
      </c>
      <c r="BH139" s="172">
        <f>'NPgN - Probs. of Failure'!R$38</f>
        <v>5.2445167313355161E-4</v>
      </c>
      <c r="BI139" s="172">
        <f>'NPgN - Probs. of Failure'!S$38</f>
        <v>9.9785287075068512E-4</v>
      </c>
      <c r="BJ139" s="176"/>
      <c r="BK139" s="6"/>
      <c r="BL139" s="58" t="s">
        <v>29</v>
      </c>
      <c r="BM139" s="194">
        <f>$BM4*'NPgN - Average Cons. of Failure'!$Q$38</f>
        <v>65994.135064139991</v>
      </c>
      <c r="BN139" s="194">
        <f>$BM4*'NPgN - Average Cons. of Failure'!$Q$38</f>
        <v>65994.135064139991</v>
      </c>
      <c r="BO139" s="194">
        <f>$BM4*'NPgN - Average Cons. of Failure'!$Q$38</f>
        <v>65994.135064139991</v>
      </c>
      <c r="BP139" s="194">
        <f>$BM4*'NPgN - Average Cons. of Failure'!$Q$38</f>
        <v>65994.135064139991</v>
      </c>
      <c r="BQ139" s="194">
        <f>$BM4*'NPgN - Average Cons. of Failure'!$Q$38</f>
        <v>65994.135064139991</v>
      </c>
      <c r="BR139" s="176"/>
      <c r="BS139" s="6"/>
      <c r="BT139" s="58" t="s">
        <v>29</v>
      </c>
      <c r="BU139" s="24">
        <f t="shared" si="737"/>
        <v>1.2455825989830258</v>
      </c>
      <c r="BV139" s="24">
        <f t="shared" si="737"/>
        <v>5.3572227967352264</v>
      </c>
      <c r="BW139" s="24">
        <f t="shared" si="737"/>
        <v>15.462301611176095</v>
      </c>
      <c r="BX139" s="24">
        <f t="shared" si="737"/>
        <v>34.610734551389804</v>
      </c>
      <c r="BY139" s="24">
        <f t="shared" si="737"/>
        <v>65.852437126460543</v>
      </c>
      <c r="BZ139" s="6"/>
      <c r="CA139" s="6"/>
      <c r="CB139" s="58" t="s">
        <v>29</v>
      </c>
      <c r="CC139" s="195">
        <f t="shared" si="800"/>
        <v>63.524712548134318</v>
      </c>
      <c r="CD139" s="195">
        <f t="shared" si="786"/>
        <v>300.00447661717266</v>
      </c>
      <c r="CE139" s="195">
        <f t="shared" si="786"/>
        <v>154.62301611176093</v>
      </c>
      <c r="CF139" s="195">
        <f t="shared" si="786"/>
        <v>0</v>
      </c>
      <c r="CG139" s="195">
        <f t="shared" si="786"/>
        <v>131.70487425292109</v>
      </c>
      <c r="CH139" s="198">
        <f t="shared" si="483"/>
        <v>649.85707952998894</v>
      </c>
      <c r="CI139" s="68"/>
      <c r="CJ139" s="68"/>
      <c r="CK139" s="195">
        <f t="shared" si="787"/>
        <v>70.998208142032468</v>
      </c>
      <c r="CL139" s="195">
        <f t="shared" si="787"/>
        <v>294.64725382043747</v>
      </c>
      <c r="CM139" s="195">
        <f t="shared" si="787"/>
        <v>139.16071450058485</v>
      </c>
      <c r="CN139" s="195">
        <f t="shared" si="787"/>
        <v>0</v>
      </c>
      <c r="CO139" s="195">
        <f t="shared" si="787"/>
        <v>131.70487425292109</v>
      </c>
      <c r="CP139" s="198">
        <f t="shared" si="419"/>
        <v>636.5110507159759</v>
      </c>
      <c r="CS139" s="195">
        <f t="shared" si="801"/>
        <v>61.033547350168263</v>
      </c>
      <c r="CT139" s="195">
        <f t="shared" si="788"/>
        <v>246.43224864982042</v>
      </c>
      <c r="CU139" s="195">
        <f t="shared" si="788"/>
        <v>139.16071450058485</v>
      </c>
      <c r="CV139" s="195">
        <f t="shared" si="788"/>
        <v>0</v>
      </c>
      <c r="CW139" s="195">
        <f t="shared" si="788"/>
        <v>131.70487425292109</v>
      </c>
      <c r="CX139" s="198">
        <f t="shared" si="420"/>
        <v>578.3313847534946</v>
      </c>
      <c r="CY139" s="6"/>
      <c r="CZ139" s="6"/>
      <c r="DA139" s="195">
        <f t="shared" si="802"/>
        <v>61.033547350168263</v>
      </c>
      <c r="DB139" s="195">
        <f t="shared" si="789"/>
        <v>246.43224864982042</v>
      </c>
      <c r="DC139" s="195">
        <f t="shared" si="789"/>
        <v>139.16071450058485</v>
      </c>
      <c r="DD139" s="195">
        <f t="shared" si="789"/>
        <v>0</v>
      </c>
      <c r="DE139" s="195">
        <f t="shared" si="789"/>
        <v>131.70487425292109</v>
      </c>
      <c r="DF139" s="198">
        <f t="shared" si="421"/>
        <v>578.3313847534946</v>
      </c>
      <c r="DG139" s="6"/>
      <c r="DH139" s="6"/>
      <c r="DI139" s="195">
        <f t="shared" si="803"/>
        <v>52.314469157287085</v>
      </c>
      <c r="DJ139" s="195">
        <f t="shared" si="790"/>
        <v>166.07390669879203</v>
      </c>
      <c r="DK139" s="195">
        <f t="shared" si="790"/>
        <v>185.54761933411314</v>
      </c>
      <c r="DL139" s="195">
        <f t="shared" si="790"/>
        <v>0</v>
      </c>
      <c r="DM139" s="195">
        <f t="shared" si="790"/>
        <v>131.70487425292109</v>
      </c>
      <c r="DN139" s="198">
        <f t="shared" si="423"/>
        <v>535.64086944311327</v>
      </c>
      <c r="DO139" s="6"/>
      <c r="DP139" s="6"/>
      <c r="DQ139" s="195">
        <f t="shared" si="804"/>
        <v>52.314469157287085</v>
      </c>
      <c r="DR139" s="195">
        <f t="shared" si="791"/>
        <v>166.07390669879203</v>
      </c>
      <c r="DS139" s="195">
        <f t="shared" si="791"/>
        <v>185.54761933411314</v>
      </c>
      <c r="DT139" s="195">
        <f t="shared" si="791"/>
        <v>0</v>
      </c>
      <c r="DU139" s="195">
        <f t="shared" si="791"/>
        <v>131.70487425292109</v>
      </c>
      <c r="DV139" s="198">
        <f t="shared" si="422"/>
        <v>535.64086944311327</v>
      </c>
    </row>
    <row r="140" spans="1:126" ht="25.5" customHeight="1">
      <c r="A140" s="19"/>
      <c r="B140" s="55"/>
      <c r="C140" s="55"/>
      <c r="D140" s="56">
        <f t="shared" si="792"/>
        <v>1365</v>
      </c>
      <c r="E140" s="57">
        <f t="shared" si="793"/>
        <v>1365</v>
      </c>
      <c r="F140" s="58" t="s">
        <v>30</v>
      </c>
      <c r="G140" s="52">
        <f>'[9]NAW7 - HVP - NPgN'!G137</f>
        <v>451</v>
      </c>
      <c r="H140" s="52">
        <f>'[9]NAW7 - HVP - NPgN'!H137</f>
        <v>525</v>
      </c>
      <c r="I140" s="52">
        <f>'[9]NAW7 - HVP - NPgN'!I137</f>
        <v>357</v>
      </c>
      <c r="J140" s="52">
        <f>'[9]NAW7 - HVP - NPgN'!J137</f>
        <v>28</v>
      </c>
      <c r="K140" s="52">
        <f>'[9]NAW7 - HVP - NPgN'!K137</f>
        <v>4</v>
      </c>
      <c r="L140" s="59">
        <f t="shared" si="794"/>
        <v>1365</v>
      </c>
      <c r="M140" s="52">
        <f>'[9]NAW7 - HVP - NPgN'!M137</f>
        <v>399</v>
      </c>
      <c r="N140" s="52">
        <f>'[9]NAW7 - HVP - NPgN'!N137</f>
        <v>528</v>
      </c>
      <c r="O140" s="52">
        <f>'[9]NAW7 - HVP - NPgN'!O137</f>
        <v>360</v>
      </c>
      <c r="P140" s="52">
        <f>'[9]NAW7 - HVP - NPgN'!P137</f>
        <v>67</v>
      </c>
      <c r="Q140" s="52">
        <f>'[9]NAW7 - HVP - NPgN'!Q137</f>
        <v>11</v>
      </c>
      <c r="R140" s="59">
        <f t="shared" si="795"/>
        <v>1365</v>
      </c>
      <c r="S140" s="52">
        <f>'[9]NAW7 - HVP - NPgN'!S137</f>
        <v>0</v>
      </c>
      <c r="T140" s="52">
        <f>'[9]NAW7 - HVP - NPgN'!T137</f>
        <v>0</v>
      </c>
      <c r="U140" s="52">
        <f>'[9]NAW7 - HVP - NPgN'!U137</f>
        <v>0</v>
      </c>
      <c r="V140" s="52">
        <f>'[9]NAW7 - HVP - NPgN'!V137</f>
        <v>0</v>
      </c>
      <c r="W140" s="52">
        <f>'[9]NAW7 - HVP - NPgN'!W137</f>
        <v>0</v>
      </c>
      <c r="X140" s="59">
        <f t="shared" si="796"/>
        <v>0</v>
      </c>
      <c r="Y140" s="52">
        <f>'[9]NAW7 - HVP - NPgN'!Y137</f>
        <v>402</v>
      </c>
      <c r="Z140" s="52">
        <f>'[9]NAW7 - HVP - NPgN'!Z137</f>
        <v>461</v>
      </c>
      <c r="AA140" s="52">
        <f>'[9]NAW7 - HVP - NPgN'!AA137</f>
        <v>376</v>
      </c>
      <c r="AB140" s="52">
        <f>'[9]NAW7 - HVP - NPgN'!AB137</f>
        <v>96</v>
      </c>
      <c r="AC140" s="52">
        <f>'[9]NAW7 - HVP - NPgN'!AC137</f>
        <v>17</v>
      </c>
      <c r="AD140" s="59">
        <f t="shared" si="797"/>
        <v>1352</v>
      </c>
      <c r="AE140" s="52">
        <f>'[9]NAW7 - HVP - NPgN'!AE137</f>
        <v>0</v>
      </c>
      <c r="AF140" s="52">
        <f>'[9]NAW7 - HVP - NPgN'!AF137</f>
        <v>0</v>
      </c>
      <c r="AG140" s="52">
        <f>'[9]NAW7 - HVP - NPgN'!AG137</f>
        <v>0</v>
      </c>
      <c r="AH140" s="52">
        <f>'[9]NAW7 - HVP - NPgN'!AH137</f>
        <v>0</v>
      </c>
      <c r="AI140" s="52">
        <f>'[9]NAW7 - HVP - NPgN'!AI137</f>
        <v>0</v>
      </c>
      <c r="AJ140" s="59">
        <f t="shared" si="798"/>
        <v>0</v>
      </c>
      <c r="AK140" s="52">
        <f>'[9]NAW7 - HVP - NPgN'!AK137</f>
        <v>368</v>
      </c>
      <c r="AL140" s="52">
        <f>'[9]NAW7 - HVP - NPgN'!AL137</f>
        <v>351</v>
      </c>
      <c r="AM140" s="52">
        <f>'[9]NAW7 - HVP - NPgN'!AM137</f>
        <v>484</v>
      </c>
      <c r="AN140" s="52">
        <f>'[9]NAW7 - HVP - NPgN'!AN137</f>
        <v>107</v>
      </c>
      <c r="AO140" s="52">
        <f>'[9]NAW7 - HVP - NPgN'!AO137</f>
        <v>32</v>
      </c>
      <c r="AP140" s="59">
        <f t="shared" si="799"/>
        <v>1342</v>
      </c>
      <c r="BB140" s="6"/>
      <c r="BC140" s="6"/>
      <c r="BD140" s="58" t="s">
        <v>30</v>
      </c>
      <c r="BE140" s="172">
        <f>'NPgN - Probs. of Failure'!O$38</f>
        <v>1.8874140827399868E-5</v>
      </c>
      <c r="BF140" s="172">
        <f>'NPgN - Probs. of Failure'!P$38</f>
        <v>8.1177256002045001E-5</v>
      </c>
      <c r="BG140" s="172">
        <f>'NPgN - Probs. of Failure'!Q$38</f>
        <v>2.3429811749405027E-4</v>
      </c>
      <c r="BH140" s="172">
        <f>'NPgN - Probs. of Failure'!R$38</f>
        <v>5.2445167313355161E-4</v>
      </c>
      <c r="BI140" s="172">
        <f>'NPgN - Probs. of Failure'!S$38</f>
        <v>9.9785287075068512E-4</v>
      </c>
      <c r="BJ140" s="176"/>
      <c r="BK140" s="6"/>
      <c r="BL140" s="58" t="s">
        <v>30</v>
      </c>
      <c r="BM140" s="194">
        <f>$BM5*'NPgN - Average Cons. of Failure'!$Q$38</f>
        <v>109990.22510689998</v>
      </c>
      <c r="BN140" s="194">
        <f>$BM5*'NPgN - Average Cons. of Failure'!$Q$38</f>
        <v>109990.22510689998</v>
      </c>
      <c r="BO140" s="194">
        <f>$BM5*'NPgN - Average Cons. of Failure'!$Q$38</f>
        <v>109990.22510689998</v>
      </c>
      <c r="BP140" s="194">
        <f>$BM5*'NPgN - Average Cons. of Failure'!$Q$38</f>
        <v>109990.22510689998</v>
      </c>
      <c r="BQ140" s="194">
        <f>$BM5*'NPgN - Average Cons. of Failure'!$Q$38</f>
        <v>109990.22510689998</v>
      </c>
      <c r="BR140" s="176"/>
      <c r="BS140" s="6"/>
      <c r="BT140" s="58" t="s">
        <v>30</v>
      </c>
      <c r="BU140" s="24">
        <f t="shared" si="737"/>
        <v>2.0759709983050429</v>
      </c>
      <c r="BV140" s="24">
        <f t="shared" si="737"/>
        <v>8.9287046612253764</v>
      </c>
      <c r="BW140" s="24">
        <f t="shared" si="737"/>
        <v>25.77050268529349</v>
      </c>
      <c r="BX140" s="24">
        <f t="shared" si="737"/>
        <v>57.684557585649671</v>
      </c>
      <c r="BY140" s="24">
        <f t="shared" si="737"/>
        <v>109.75406187743422</v>
      </c>
      <c r="BZ140" s="6"/>
      <c r="CA140" s="6"/>
      <c r="CB140" s="58" t="s">
        <v>30</v>
      </c>
      <c r="CC140" s="195">
        <f t="shared" si="800"/>
        <v>828.31242832371208</v>
      </c>
      <c r="CD140" s="195">
        <f t="shared" si="786"/>
        <v>4714.3560611269986</v>
      </c>
      <c r="CE140" s="195">
        <f t="shared" si="786"/>
        <v>9277.3809667056557</v>
      </c>
      <c r="CF140" s="195">
        <f t="shared" si="786"/>
        <v>3864.8653582385277</v>
      </c>
      <c r="CG140" s="195">
        <f t="shared" si="786"/>
        <v>1207.2946806517764</v>
      </c>
      <c r="CH140" s="198">
        <f t="shared" si="483"/>
        <v>19892.209495046671</v>
      </c>
      <c r="CI140" s="68"/>
      <c r="CJ140" s="68"/>
      <c r="CK140" s="195">
        <f t="shared" si="787"/>
        <v>936.26292023557437</v>
      </c>
      <c r="CL140" s="195">
        <f t="shared" si="787"/>
        <v>4687.5699471433227</v>
      </c>
      <c r="CM140" s="195">
        <f t="shared" si="787"/>
        <v>9200.0694586497757</v>
      </c>
      <c r="CN140" s="195">
        <f t="shared" si="787"/>
        <v>1615.1676123981908</v>
      </c>
      <c r="CO140" s="195">
        <f t="shared" si="787"/>
        <v>439.0162475097369</v>
      </c>
      <c r="CP140" s="198">
        <f t="shared" si="419"/>
        <v>16878.086185936605</v>
      </c>
      <c r="CS140" s="195">
        <f t="shared" si="801"/>
        <v>834.54034131862727</v>
      </c>
      <c r="CT140" s="195">
        <f t="shared" si="788"/>
        <v>4116.1328488248982</v>
      </c>
      <c r="CU140" s="195">
        <f t="shared" si="788"/>
        <v>9689.7090096703523</v>
      </c>
      <c r="CV140" s="195">
        <f t="shared" si="788"/>
        <v>5537.7175282223689</v>
      </c>
      <c r="CW140" s="195">
        <f t="shared" si="788"/>
        <v>1865.8190519163818</v>
      </c>
      <c r="CX140" s="198">
        <f t="shared" si="420"/>
        <v>22043.918779952626</v>
      </c>
      <c r="CY140" s="6"/>
      <c r="CZ140" s="6"/>
      <c r="DA140" s="195">
        <f t="shared" si="802"/>
        <v>834.54034131862727</v>
      </c>
      <c r="DB140" s="195">
        <f t="shared" si="789"/>
        <v>4116.1328488248982</v>
      </c>
      <c r="DC140" s="195">
        <f t="shared" si="789"/>
        <v>9689.7090096703523</v>
      </c>
      <c r="DD140" s="195">
        <f t="shared" si="789"/>
        <v>5537.7175282223689</v>
      </c>
      <c r="DE140" s="195">
        <f t="shared" si="789"/>
        <v>1865.8190519163818</v>
      </c>
      <c r="DF140" s="198">
        <f t="shared" si="421"/>
        <v>22043.918779952626</v>
      </c>
      <c r="DG140" s="6"/>
      <c r="DH140" s="6"/>
      <c r="DI140" s="195">
        <f t="shared" si="803"/>
        <v>763.95732737625576</v>
      </c>
      <c r="DJ140" s="195">
        <f t="shared" si="790"/>
        <v>3133.9753360901072</v>
      </c>
      <c r="DK140" s="195">
        <f t="shared" si="790"/>
        <v>12472.923299682048</v>
      </c>
      <c r="DL140" s="195">
        <f t="shared" si="790"/>
        <v>6172.2476616645145</v>
      </c>
      <c r="DM140" s="195">
        <f t="shared" si="790"/>
        <v>3512.1299800778952</v>
      </c>
      <c r="DN140" s="198">
        <f t="shared" si="423"/>
        <v>26055.233604890818</v>
      </c>
      <c r="DO140" s="6"/>
      <c r="DP140" s="6"/>
      <c r="DQ140" s="195">
        <f t="shared" si="804"/>
        <v>763.95732737625576</v>
      </c>
      <c r="DR140" s="195">
        <f t="shared" si="791"/>
        <v>3133.9753360901072</v>
      </c>
      <c r="DS140" s="195">
        <f t="shared" si="791"/>
        <v>12472.923299682048</v>
      </c>
      <c r="DT140" s="195">
        <f t="shared" si="791"/>
        <v>6172.2476616645145</v>
      </c>
      <c r="DU140" s="195">
        <f t="shared" si="791"/>
        <v>3512.1299800778952</v>
      </c>
      <c r="DV140" s="198">
        <f t="shared" si="422"/>
        <v>26055.233604890818</v>
      </c>
    </row>
    <row r="141" spans="1:126" ht="25.5" customHeight="1" thickBot="1">
      <c r="A141" s="19"/>
      <c r="B141" s="60"/>
      <c r="C141" s="61"/>
      <c r="D141" s="62">
        <f>SUM(D137:D140)</f>
        <v>9896</v>
      </c>
      <c r="E141" s="63">
        <f>SUM(E137:E140)</f>
        <v>9896</v>
      </c>
      <c r="F141" s="64"/>
      <c r="G141" s="65">
        <f>SUM(G137:G140)</f>
        <v>3178</v>
      </c>
      <c r="H141" s="66">
        <f t="shared" ref="H141:K141" si="805">SUM(H137:H140)</f>
        <v>4251</v>
      </c>
      <c r="I141" s="66">
        <f t="shared" si="805"/>
        <v>2219</v>
      </c>
      <c r="J141" s="66">
        <f t="shared" si="805"/>
        <v>208</v>
      </c>
      <c r="K141" s="66">
        <f t="shared" si="805"/>
        <v>40</v>
      </c>
      <c r="L141" s="67"/>
      <c r="M141" s="65">
        <f>SUM(M137:M140)</f>
        <v>2808</v>
      </c>
      <c r="N141" s="66">
        <f t="shared" ref="N141:Q141" si="806">SUM(N137:N140)</f>
        <v>4275</v>
      </c>
      <c r="O141" s="66">
        <f t="shared" si="806"/>
        <v>2235</v>
      </c>
      <c r="P141" s="66">
        <f t="shared" si="806"/>
        <v>432</v>
      </c>
      <c r="Q141" s="66">
        <f t="shared" si="806"/>
        <v>146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2850</v>
      </c>
      <c r="Z141" s="66">
        <f t="shared" ref="Z141:AC141" si="808">SUM(Z137:Z140)</f>
        <v>3753.0000000000005</v>
      </c>
      <c r="AA141" s="66">
        <f t="shared" si="808"/>
        <v>2343</v>
      </c>
      <c r="AB141" s="66">
        <f t="shared" si="808"/>
        <v>627</v>
      </c>
      <c r="AC141" s="66">
        <f t="shared" si="808"/>
        <v>323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2628</v>
      </c>
      <c r="AL141" s="66">
        <f t="shared" ref="AL141:AO141" si="810">SUM(AL137:AL140)</f>
        <v>2889.0000000000005</v>
      </c>
      <c r="AM141" s="66">
        <f t="shared" si="810"/>
        <v>3014</v>
      </c>
      <c r="AN141" s="66">
        <f t="shared" si="810"/>
        <v>699</v>
      </c>
      <c r="AO141" s="66">
        <f t="shared" si="810"/>
        <v>666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2619.460205661303</v>
      </c>
      <c r="CD141" s="197">
        <f t="shared" ref="CD141:CG141" si="811">SUM(CD137:CD140)</f>
        <v>16249.88533524374</v>
      </c>
      <c r="CE141" s="197">
        <f t="shared" si="811"/>
        <v>25245.815250620912</v>
      </c>
      <c r="CF141" s="197">
        <f t="shared" si="811"/>
        <v>11241.566582291409</v>
      </c>
      <c r="CG141" s="197">
        <f t="shared" si="811"/>
        <v>6190.1290898872903</v>
      </c>
      <c r="CH141" s="198">
        <f t="shared" si="483"/>
        <v>61546.856463704651</v>
      </c>
      <c r="CI141" s="68"/>
      <c r="CJ141" s="68"/>
      <c r="CK141" s="197">
        <f>SUM(CK137:CK140)</f>
        <v>2963.8222748601438</v>
      </c>
      <c r="CL141" s="197">
        <f t="shared" ref="CL141:CO141" si="812">SUM(CL137:CL140)</f>
        <v>16158.098251326344</v>
      </c>
      <c r="CM141" s="197">
        <f t="shared" si="812"/>
        <v>25054.082710642331</v>
      </c>
      <c r="CN141" s="197">
        <f t="shared" si="812"/>
        <v>5290.8276217557877</v>
      </c>
      <c r="CO141" s="197">
        <f t="shared" si="812"/>
        <v>1773.6256399393374</v>
      </c>
      <c r="CP141" s="198">
        <f t="shared" ref="CP141:CP204" si="813">SUM(CK141:CO141)</f>
        <v>51240.456498523949</v>
      </c>
      <c r="CS141" s="197">
        <f>SUM(CS137:CS140)</f>
        <v>2654.5025961126921</v>
      </c>
      <c r="CT141" s="197">
        <f t="shared" ref="CT141:CW141" si="814">SUM(CT137:CT140)</f>
        <v>14250.926935688602</v>
      </c>
      <c r="CU141" s="197">
        <f t="shared" si="814"/>
        <v>26443.628215433353</v>
      </c>
      <c r="CV141" s="197">
        <f t="shared" si="814"/>
        <v>16273.967386063485</v>
      </c>
      <c r="CW141" s="197">
        <f t="shared" si="814"/>
        <v>13196.828400142691</v>
      </c>
      <c r="CX141" s="198">
        <f t="shared" ref="CX141:CX204" si="815">SUM(CS141:CW141)</f>
        <v>72819.853533440823</v>
      </c>
      <c r="CY141" s="6"/>
      <c r="CZ141" s="6"/>
      <c r="DA141" s="197">
        <f>SUM(DA137:DA140)</f>
        <v>2654.5025961126921</v>
      </c>
      <c r="DB141" s="197">
        <f t="shared" ref="DB141:DE141" si="816">SUM(DB137:DB140)</f>
        <v>14250.926935688602</v>
      </c>
      <c r="DC141" s="197">
        <f t="shared" si="816"/>
        <v>26443.628215433353</v>
      </c>
      <c r="DD141" s="197">
        <f t="shared" si="816"/>
        <v>16273.967386063485</v>
      </c>
      <c r="DE141" s="197">
        <f t="shared" si="816"/>
        <v>13196.828400142691</v>
      </c>
      <c r="DF141" s="198">
        <f t="shared" ref="DF141:DF204" si="817">SUM(DA141:DE141)</f>
        <v>72819.853533440823</v>
      </c>
      <c r="DG141" s="6"/>
      <c r="DH141" s="6"/>
      <c r="DI141" s="197">
        <f>SUM(DI137:DI140)</f>
        <v>2443.5839426848997</v>
      </c>
      <c r="DJ141" s="197">
        <f t="shared" ref="DJ141:DM141" si="818">SUM(DJ137:DJ140)</f>
        <v>10946.591914662313</v>
      </c>
      <c r="DK141" s="197">
        <f t="shared" si="818"/>
        <v>34022.21764512446</v>
      </c>
      <c r="DL141" s="197">
        <f t="shared" si="818"/>
        <v>18149.869198748813</v>
      </c>
      <c r="DM141" s="197">
        <f t="shared" si="818"/>
        <v>26990.718896898623</v>
      </c>
      <c r="DN141" s="198">
        <f t="shared" si="423"/>
        <v>92552.981598119106</v>
      </c>
      <c r="DO141" s="6"/>
      <c r="DP141" s="6"/>
      <c r="DQ141" s="197">
        <f>SUM(DQ137:DQ140)</f>
        <v>2443.5839426848997</v>
      </c>
      <c r="DR141" s="197">
        <f t="shared" ref="DR141:DU141" si="819">SUM(DR137:DR140)</f>
        <v>10946.591914662313</v>
      </c>
      <c r="DS141" s="197">
        <f t="shared" si="819"/>
        <v>34022.21764512446</v>
      </c>
      <c r="DT141" s="197">
        <f t="shared" si="819"/>
        <v>18149.869198748813</v>
      </c>
      <c r="DU141" s="197">
        <f t="shared" si="819"/>
        <v>26990.718896898623</v>
      </c>
      <c r="DV141" s="198">
        <f t="shared" ref="DV141:DV204" si="820">SUM(DQ141:DU141)</f>
        <v>92552.981598119106</v>
      </c>
    </row>
    <row r="142" spans="1:126" ht="25.5" customHeight="1">
      <c r="A142" s="19"/>
      <c r="B142" s="48" t="s">
        <v>48</v>
      </c>
      <c r="C142" s="48"/>
      <c r="D142" s="49">
        <f>L142</f>
        <v>591.35056114006511</v>
      </c>
      <c r="E142" s="50">
        <f>D142+SUM(AE142:AI142)</f>
        <v>591.35056114006511</v>
      </c>
      <c r="F142" s="51" t="s">
        <v>25</v>
      </c>
      <c r="G142" s="52">
        <f>'[9]NAW7 - HVP - NPgN'!G139</f>
        <v>2.233339712056913</v>
      </c>
      <c r="H142" s="52">
        <f>'[9]NAW7 - HVP - NPgN'!H139</f>
        <v>172.98196279220835</v>
      </c>
      <c r="I142" s="52">
        <f>'[9]NAW7 - HVP - NPgN'!I139</f>
        <v>97.167575286359153</v>
      </c>
      <c r="J142" s="52">
        <f>'[9]NAW7 - HVP - NPgN'!J139</f>
        <v>158.04975500877194</v>
      </c>
      <c r="K142" s="52">
        <f>'[9]NAW7 - HVP - NPgN'!K139</f>
        <v>160.91792834066871</v>
      </c>
      <c r="L142" s="53">
        <f>SUM(G142:K142)</f>
        <v>591.35056114006511</v>
      </c>
      <c r="M142" s="69">
        <f>'[9]NAW7 - HVP - NPgN'!M139</f>
        <v>2.233339712056913</v>
      </c>
      <c r="N142" s="69">
        <f>'[9]NAW7 - HVP - NPgN'!N139</f>
        <v>90.384911048967624</v>
      </c>
      <c r="O142" s="69">
        <f>'[9]NAW7 - HVP - NPgN'!O139</f>
        <v>47.023140615477132</v>
      </c>
      <c r="P142" s="69">
        <f>'[9]NAW7 - HVP - NPgN'!P139</f>
        <v>230.82549356043742</v>
      </c>
      <c r="Q142" s="69">
        <f>'[9]NAW7 - HVP - NPgN'!Q139</f>
        <v>220.88367620312567</v>
      </c>
      <c r="R142" s="53">
        <f>SUM(M142:Q142)</f>
        <v>591.35056114006477</v>
      </c>
      <c r="S142" s="52">
        <f>'[9]NAW7 - HVP - NPgN'!S139</f>
        <v>0</v>
      </c>
      <c r="T142" s="52">
        <f>'[9]NAW7 - HVP - NPgN'!T139</f>
        <v>0</v>
      </c>
      <c r="U142" s="52">
        <f>'[9]NAW7 - HVP - NPgN'!U139</f>
        <v>0</v>
      </c>
      <c r="V142" s="52">
        <f>'[9]NAW7 - HVP - NPgN'!V139</f>
        <v>0</v>
      </c>
      <c r="W142" s="52">
        <f>'[9]NAW7 - HVP - NPgN'!W139</f>
        <v>0</v>
      </c>
      <c r="X142" s="53">
        <f>SUM(S142:W142)</f>
        <v>0</v>
      </c>
      <c r="Y142" s="69">
        <f>'[9]NAW7 - HVP - NPgN'!Y139</f>
        <v>1.9354329518427813</v>
      </c>
      <c r="Z142" s="69">
        <f>'[9]NAW7 - HVP - NPgN'!Z139</f>
        <v>41.941427879953508</v>
      </c>
      <c r="AA142" s="69">
        <f>'[9]NAW7 - HVP - NPgN'!AA139</f>
        <v>191.08700589683491</v>
      </c>
      <c r="AB142" s="69">
        <f>'[9]NAW7 - HVP - NPgN'!AB139</f>
        <v>41.797279447591826</v>
      </c>
      <c r="AC142" s="69">
        <f>'[9]NAW7 - HVP - NPgN'!AC139</f>
        <v>314.58941496384188</v>
      </c>
      <c r="AD142" s="53">
        <f>SUM(Y142:AC142)</f>
        <v>591.35056114006488</v>
      </c>
      <c r="AE142" s="54">
        <f>'[9]NAW7 - HVP - NPgN'!AE139</f>
        <v>0</v>
      </c>
      <c r="AF142" s="54">
        <f>'[9]NAW7 - HVP - NPgN'!AF139</f>
        <v>0</v>
      </c>
      <c r="AG142" s="54">
        <f>'[9]NAW7 - HVP - NPgN'!AG139</f>
        <v>0</v>
      </c>
      <c r="AH142" s="54">
        <f>'[9]NAW7 - HVP - NPgN'!AH139</f>
        <v>0</v>
      </c>
      <c r="AI142" s="54">
        <f>'[9]NAW7 - HVP - NPgN'!AI139</f>
        <v>0</v>
      </c>
      <c r="AJ142" s="53">
        <f>SUM(AE142:AI142)</f>
        <v>0</v>
      </c>
      <c r="AK142" s="69">
        <f>'[9]NAW7 - HVP - NPgN'!AK139</f>
        <v>1.07054235767272</v>
      </c>
      <c r="AL142" s="69">
        <f>'[9]NAW7 - HVP - NPgN'!AL139</f>
        <v>4.1591627684089163</v>
      </c>
      <c r="AM142" s="69">
        <f>'[9]NAW7 - HVP - NPgN'!AM139</f>
        <v>181.39446530483585</v>
      </c>
      <c r="AN142" s="69">
        <f>'[9]NAW7 - HVP - NPgN'!AN139</f>
        <v>85.75870735970696</v>
      </c>
      <c r="AO142" s="69">
        <f>'[9]NAW7 - HVP - NPgN'!AO139</f>
        <v>318.96768334944045</v>
      </c>
      <c r="AP142" s="53">
        <f>SUM(AK142:AO142)</f>
        <v>591.35056114006488</v>
      </c>
      <c r="BB142" s="6"/>
      <c r="BC142" s="6"/>
      <c r="BD142" s="51" t="s">
        <v>25</v>
      </c>
      <c r="BE142" s="172">
        <f>'NPgN - Probs. of Failure'!O$39</f>
        <v>0</v>
      </c>
      <c r="BF142" s="172">
        <f>'NPgN - Probs. of Failure'!P$39</f>
        <v>0</v>
      </c>
      <c r="BG142" s="172">
        <f>'NPgN - Probs. of Failure'!Q$39</f>
        <v>0</v>
      </c>
      <c r="BH142" s="172">
        <f>'NPgN - Probs. of Failure'!R$39</f>
        <v>0</v>
      </c>
      <c r="BI142" s="172">
        <f>'NPgN - Probs. of Failure'!S$39</f>
        <v>0</v>
      </c>
      <c r="BJ142" s="175"/>
      <c r="BK142" s="6"/>
      <c r="BL142" s="51" t="s">
        <v>25</v>
      </c>
      <c r="BM142" s="194">
        <f>$BM2*'NPgN - Average Cons. of Failure'!$Q$39</f>
        <v>69351.19290826004</v>
      </c>
      <c r="BN142" s="194">
        <f>$BM2*'NPgN - Average Cons. of Failure'!$Q$39</f>
        <v>69351.19290826004</v>
      </c>
      <c r="BO142" s="194">
        <f>$BM2*'NPgN - Average Cons. of Failure'!$Q$39</f>
        <v>69351.19290826004</v>
      </c>
      <c r="BP142" s="194">
        <f>$BM2*'NPgN - Average Cons. of Failure'!$Q$39</f>
        <v>69351.19290826004</v>
      </c>
      <c r="BQ142" s="194">
        <f>$BM2*'NPgN - Average Cons. of Failure'!$Q$39</f>
        <v>69351.19290826004</v>
      </c>
      <c r="BR142" s="175"/>
      <c r="BS142" s="6"/>
      <c r="BT142" s="51" t="s">
        <v>25</v>
      </c>
      <c r="BU142" s="24">
        <f t="shared" si="737"/>
        <v>0</v>
      </c>
      <c r="BV142" s="24">
        <f t="shared" si="737"/>
        <v>0</v>
      </c>
      <c r="BW142" s="24">
        <f t="shared" si="737"/>
        <v>0</v>
      </c>
      <c r="BX142" s="24">
        <f t="shared" si="737"/>
        <v>0</v>
      </c>
      <c r="BY142" s="24">
        <f t="shared" si="737"/>
        <v>0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'[9]NAW7 - HVP - NPgN'!G140</f>
        <v>0</v>
      </c>
      <c r="H143" s="52">
        <f>'[9]NAW7 - HVP - NPgN'!H140</f>
        <v>0</v>
      </c>
      <c r="I143" s="52">
        <f>'[9]NAW7 - HVP - NPgN'!I140</f>
        <v>0</v>
      </c>
      <c r="J143" s="52">
        <f>'[9]NAW7 - HVP - NPgN'!J140</f>
        <v>0</v>
      </c>
      <c r="K143" s="52">
        <f>'[9]NAW7 - HVP - NPgN'!K140</f>
        <v>0</v>
      </c>
      <c r="L143" s="59">
        <f t="shared" ref="L143:L145" si="830">SUM(G143:K143)</f>
        <v>0</v>
      </c>
      <c r="M143" s="52">
        <f>'[9]NAW7 - HVP - NPgN'!M140</f>
        <v>0</v>
      </c>
      <c r="N143" s="52">
        <f>'[9]NAW7 - HVP - NPgN'!N140</f>
        <v>0</v>
      </c>
      <c r="O143" s="52">
        <f>'[9]NAW7 - HVP - NPgN'!O140</f>
        <v>0</v>
      </c>
      <c r="P143" s="52">
        <f>'[9]NAW7 - HVP - NPgN'!P140</f>
        <v>0</v>
      </c>
      <c r="Q143" s="52">
        <f>'[9]NAW7 - HVP - NPgN'!Q140</f>
        <v>0</v>
      </c>
      <c r="R143" s="59">
        <f t="shared" ref="R143:R145" si="831">SUM(M143:Q143)</f>
        <v>0</v>
      </c>
      <c r="S143" s="52">
        <f>'[9]NAW7 - HVP - NPgN'!S140</f>
        <v>0</v>
      </c>
      <c r="T143" s="52">
        <f>'[9]NAW7 - HVP - NPgN'!T140</f>
        <v>0</v>
      </c>
      <c r="U143" s="52">
        <f>'[9]NAW7 - HVP - NPgN'!U140</f>
        <v>0</v>
      </c>
      <c r="V143" s="52">
        <f>'[9]NAW7 - HVP - NPgN'!V140</f>
        <v>0</v>
      </c>
      <c r="W143" s="52">
        <f>'[9]NAW7 - HVP - NPgN'!W140</f>
        <v>0</v>
      </c>
      <c r="X143" s="59">
        <f t="shared" ref="X143:X145" si="832">SUM(S143:W143)</f>
        <v>0</v>
      </c>
      <c r="Y143" s="52">
        <f>'[9]NAW7 - HVP - NPgN'!Y140</f>
        <v>0</v>
      </c>
      <c r="Z143" s="52">
        <f>'[9]NAW7 - HVP - NPgN'!Z140</f>
        <v>0</v>
      </c>
      <c r="AA143" s="52">
        <f>'[9]NAW7 - HVP - NPgN'!AA140</f>
        <v>0</v>
      </c>
      <c r="AB143" s="52">
        <f>'[9]NAW7 - HVP - NPgN'!AB140</f>
        <v>0</v>
      </c>
      <c r="AC143" s="52">
        <f>'[9]NAW7 - HVP - NPgN'!AC140</f>
        <v>0</v>
      </c>
      <c r="AD143" s="59">
        <f t="shared" ref="AD143:AD145" si="833">SUM(Y143:AC143)</f>
        <v>0</v>
      </c>
      <c r="AE143" s="52">
        <f>'[9]NAW7 - HVP - NPgN'!AE140</f>
        <v>0</v>
      </c>
      <c r="AF143" s="52">
        <f>'[9]NAW7 - HVP - NPgN'!AF140</f>
        <v>0</v>
      </c>
      <c r="AG143" s="52">
        <f>'[9]NAW7 - HVP - NPgN'!AG140</f>
        <v>0</v>
      </c>
      <c r="AH143" s="52">
        <f>'[9]NAW7 - HVP - NPgN'!AH140</f>
        <v>0</v>
      </c>
      <c r="AI143" s="52">
        <f>'[9]NAW7 - HVP - NPgN'!AI140</f>
        <v>0</v>
      </c>
      <c r="AJ143" s="59">
        <f t="shared" ref="AJ143:AJ145" si="834">SUM(AE143:AI143)</f>
        <v>0</v>
      </c>
      <c r="AK143" s="52">
        <f>'[9]NAW7 - HVP - NPgN'!AK140</f>
        <v>0</v>
      </c>
      <c r="AL143" s="52">
        <f>'[9]NAW7 - HVP - NPgN'!AL140</f>
        <v>0</v>
      </c>
      <c r="AM143" s="52">
        <f>'[9]NAW7 - HVP - NPgN'!AM140</f>
        <v>0</v>
      </c>
      <c r="AN143" s="52">
        <f>'[9]NAW7 - HVP - NPgN'!AN140</f>
        <v>0</v>
      </c>
      <c r="AO143" s="52">
        <f>'[9]NAW7 - HVP - NPgN'!AO140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'NPgN - Probs. of Failure'!O$39</f>
        <v>0</v>
      </c>
      <c r="BF143" s="172">
        <f>'NPgN - Probs. of Failure'!P$39</f>
        <v>0</v>
      </c>
      <c r="BG143" s="172">
        <f>'NPgN - Probs. of Failure'!Q$39</f>
        <v>0</v>
      </c>
      <c r="BH143" s="172">
        <f>'NPgN - Probs. of Failure'!R$39</f>
        <v>0</v>
      </c>
      <c r="BI143" s="172">
        <f>'NPgN - Probs. of Failure'!S$39</f>
        <v>0</v>
      </c>
      <c r="BJ143" s="176"/>
      <c r="BK143" s="6"/>
      <c r="BL143" s="58" t="s">
        <v>27</v>
      </c>
      <c r="BM143" s="194">
        <f>$BM3*'NPgN - Average Cons. of Failure'!$Q$39</f>
        <v>99073.13272608578</v>
      </c>
      <c r="BN143" s="194">
        <f>$BM3*'NPgN - Average Cons. of Failure'!$Q$39</f>
        <v>99073.13272608578</v>
      </c>
      <c r="BO143" s="194">
        <f>$BM3*'NPgN - Average Cons. of Failure'!$Q$39</f>
        <v>99073.13272608578</v>
      </c>
      <c r="BP143" s="194">
        <f>$BM3*'NPgN - Average Cons. of Failure'!$Q$39</f>
        <v>99073.13272608578</v>
      </c>
      <c r="BQ143" s="194">
        <f>$BM3*'NPgN - Average Cons. of Failure'!$Q$39</f>
        <v>99073.13272608578</v>
      </c>
      <c r="BR143" s="176"/>
      <c r="BS143" s="6"/>
      <c r="BT143" s="58" t="s">
        <v>27</v>
      </c>
      <c r="BU143" s="24">
        <f t="shared" si="737"/>
        <v>0</v>
      </c>
      <c r="BV143" s="24">
        <f t="shared" si="737"/>
        <v>0</v>
      </c>
      <c r="BW143" s="24">
        <f t="shared" si="737"/>
        <v>0</v>
      </c>
      <c r="BX143" s="24">
        <f t="shared" si="737"/>
        <v>0</v>
      </c>
      <c r="BY143" s="24">
        <f t="shared" si="737"/>
        <v>0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6.4347860206252534</v>
      </c>
      <c r="E144" s="57">
        <f t="shared" si="829"/>
        <v>6.4347860206252534</v>
      </c>
      <c r="F144" s="58" t="s">
        <v>29</v>
      </c>
      <c r="G144" s="52">
        <f>'[9]NAW7 - HVP - NPgN'!G141</f>
        <v>0</v>
      </c>
      <c r="H144" s="52">
        <f>'[9]NAW7 - HVP - NPgN'!H141</f>
        <v>0.8379828867958814</v>
      </c>
      <c r="I144" s="52">
        <f>'[9]NAW7 - HVP - NPgN'!I141</f>
        <v>0.69575643353236027</v>
      </c>
      <c r="J144" s="52">
        <f>'[9]NAW7 - HVP - NPgN'!J141</f>
        <v>1.262740267488289</v>
      </c>
      <c r="K144" s="52">
        <f>'[9]NAW7 - HVP - NPgN'!K141</f>
        <v>3.6383064328087231</v>
      </c>
      <c r="L144" s="59">
        <f t="shared" si="830"/>
        <v>6.4347860206252534</v>
      </c>
      <c r="M144" s="52">
        <f>'[9]NAW7 - HVP - NPgN'!M141</f>
        <v>0</v>
      </c>
      <c r="N144" s="52">
        <f>'[9]NAW7 - HVP - NPgN'!N141</f>
        <v>0.29214082291966509</v>
      </c>
      <c r="O144" s="52">
        <f>'[9]NAW7 - HVP - NPgN'!O141</f>
        <v>0.69575643353236027</v>
      </c>
      <c r="P144" s="52">
        <f>'[9]NAW7 - HVP - NPgN'!P141</f>
        <v>1.262740267488289</v>
      </c>
      <c r="Q144" s="52">
        <f>'[9]NAW7 - HVP - NPgN'!Q141</f>
        <v>4.1841484966849398</v>
      </c>
      <c r="R144" s="59">
        <f t="shared" si="831"/>
        <v>6.4347860206252543</v>
      </c>
      <c r="S144" s="52">
        <f>'[9]NAW7 - HVP - NPgN'!S141</f>
        <v>0</v>
      </c>
      <c r="T144" s="52">
        <f>'[9]NAW7 - HVP - NPgN'!T141</f>
        <v>0</v>
      </c>
      <c r="U144" s="52">
        <f>'[9]NAW7 - HVP - NPgN'!U141</f>
        <v>0</v>
      </c>
      <c r="V144" s="52">
        <f>'[9]NAW7 - HVP - NPgN'!V141</f>
        <v>0</v>
      </c>
      <c r="W144" s="52">
        <f>'[9]NAW7 - HVP - NPgN'!W141</f>
        <v>0</v>
      </c>
      <c r="X144" s="59">
        <f t="shared" si="832"/>
        <v>0</v>
      </c>
      <c r="Y144" s="52">
        <f>'[9]NAW7 - HVP - NPgN'!Y141</f>
        <v>0</v>
      </c>
      <c r="Z144" s="52">
        <f>'[9]NAW7 - HVP - NPgN'!Z141</f>
        <v>0.29214082291966509</v>
      </c>
      <c r="AA144" s="52">
        <f>'[9]NAW7 - HVP - NPgN'!AA141</f>
        <v>0.91870600891842047</v>
      </c>
      <c r="AB144" s="52">
        <f>'[9]NAW7 - HVP - NPgN'!AB141</f>
        <v>0.32289248849015617</v>
      </c>
      <c r="AC144" s="52">
        <f>'[9]NAW7 - HVP - NPgN'!AC141</f>
        <v>4.9010467002970124</v>
      </c>
      <c r="AD144" s="59">
        <f t="shared" si="833"/>
        <v>6.4347860206252543</v>
      </c>
      <c r="AE144" s="52">
        <f>'[9]NAW7 - HVP - NPgN'!AE141</f>
        <v>0</v>
      </c>
      <c r="AF144" s="52">
        <f>'[9]NAW7 - HVP - NPgN'!AF141</f>
        <v>0</v>
      </c>
      <c r="AG144" s="52">
        <f>'[9]NAW7 - HVP - NPgN'!AG141</f>
        <v>0</v>
      </c>
      <c r="AH144" s="52">
        <f>'[9]NAW7 - HVP - NPgN'!AH141</f>
        <v>0</v>
      </c>
      <c r="AI144" s="52">
        <f>'[9]NAW7 - HVP - NPgN'!AI141</f>
        <v>0</v>
      </c>
      <c r="AJ144" s="59">
        <f t="shared" si="834"/>
        <v>0</v>
      </c>
      <c r="AK144" s="52">
        <f>'[9]NAW7 - HVP - NPgN'!AK141</f>
        <v>0</v>
      </c>
      <c r="AL144" s="52">
        <f>'[9]NAW7 - HVP - NPgN'!AL141</f>
        <v>0</v>
      </c>
      <c r="AM144" s="52">
        <f>'[9]NAW7 - HVP - NPgN'!AM141</f>
        <v>0.8379828867958814</v>
      </c>
      <c r="AN144" s="52">
        <f>'[9]NAW7 - HVP - NPgN'!AN141</f>
        <v>0.69575643353236027</v>
      </c>
      <c r="AO144" s="52">
        <f>'[9]NAW7 - HVP - NPgN'!AO141</f>
        <v>4.9010467002970124</v>
      </c>
      <c r="AP144" s="59">
        <f t="shared" si="835"/>
        <v>6.4347860206252543</v>
      </c>
      <c r="BB144" s="6"/>
      <c r="BC144" s="6"/>
      <c r="BD144" s="58" t="s">
        <v>29</v>
      </c>
      <c r="BE144" s="172">
        <f>'NPgN - Probs. of Failure'!O$39</f>
        <v>0</v>
      </c>
      <c r="BF144" s="172">
        <f>'NPgN - Probs. of Failure'!P$39</f>
        <v>0</v>
      </c>
      <c r="BG144" s="172">
        <f>'NPgN - Probs. of Failure'!Q$39</f>
        <v>0</v>
      </c>
      <c r="BH144" s="172">
        <f>'NPgN - Probs. of Failure'!R$39</f>
        <v>0</v>
      </c>
      <c r="BI144" s="172">
        <f>'NPgN - Probs. of Failure'!S$39</f>
        <v>0</v>
      </c>
      <c r="BJ144" s="176"/>
      <c r="BK144" s="6"/>
      <c r="BL144" s="58" t="s">
        <v>29</v>
      </c>
      <c r="BM144" s="194">
        <f>$BM4*'NPgN - Average Cons. of Failure'!$Q$39</f>
        <v>148609.69908912867</v>
      </c>
      <c r="BN144" s="194">
        <f>$BM4*'NPgN - Average Cons. of Failure'!$Q$39</f>
        <v>148609.69908912867</v>
      </c>
      <c r="BO144" s="194">
        <f>$BM4*'NPgN - Average Cons. of Failure'!$Q$39</f>
        <v>148609.69908912867</v>
      </c>
      <c r="BP144" s="194">
        <f>$BM4*'NPgN - Average Cons. of Failure'!$Q$39</f>
        <v>148609.69908912867</v>
      </c>
      <c r="BQ144" s="194">
        <f>$BM4*'NPgN - Average Cons. of Failure'!$Q$39</f>
        <v>148609.69908912867</v>
      </c>
      <c r="BR144" s="176"/>
      <c r="BS144" s="6"/>
      <c r="BT144" s="58" t="s">
        <v>29</v>
      </c>
      <c r="BU144" s="24">
        <f t="shared" si="737"/>
        <v>0</v>
      </c>
      <c r="BV144" s="24">
        <f t="shared" si="737"/>
        <v>0</v>
      </c>
      <c r="BW144" s="24">
        <f t="shared" si="737"/>
        <v>0</v>
      </c>
      <c r="BX144" s="24">
        <f t="shared" si="737"/>
        <v>0</v>
      </c>
      <c r="BY144" s="24">
        <f t="shared" si="737"/>
        <v>0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4.5627783790216112</v>
      </c>
      <c r="E145" s="57">
        <f t="shared" si="829"/>
        <v>4.5627783790216112</v>
      </c>
      <c r="F145" s="58" t="s">
        <v>30</v>
      </c>
      <c r="G145" s="52">
        <f>'[9]NAW7 - HVP - NPgN'!G142</f>
        <v>0</v>
      </c>
      <c r="H145" s="52">
        <f>'[9]NAW7 - HVP - NPgN'!H142</f>
        <v>0.73611799459362981</v>
      </c>
      <c r="I145" s="52">
        <f>'[9]NAW7 - HVP - NPgN'!I142</f>
        <v>0.59389154133010869</v>
      </c>
      <c r="J145" s="52">
        <f>'[9]NAW7 - HVP - NPgN'!J142</f>
        <v>1.8585537879165535</v>
      </c>
      <c r="K145" s="52">
        <f>'[9]NAW7 - HVP - NPgN'!K142</f>
        <v>1.3742150551813193</v>
      </c>
      <c r="L145" s="59">
        <f t="shared" si="830"/>
        <v>4.5627783790216112</v>
      </c>
      <c r="M145" s="52">
        <f>'[9]NAW7 - HVP - NPgN'!M142</f>
        <v>0</v>
      </c>
      <c r="N145" s="52">
        <f>'[9]NAW7 - HVP - NPgN'!N142</f>
        <v>0.73611799459362981</v>
      </c>
      <c r="O145" s="52">
        <f>'[9]NAW7 - HVP - NPgN'!O142</f>
        <v>0.59389154133010869</v>
      </c>
      <c r="P145" s="52">
        <f>'[9]NAW7 - HVP - NPgN'!P142</f>
        <v>1.8585537879165535</v>
      </c>
      <c r="Q145" s="52">
        <f>'[9]NAW7 - HVP - NPgN'!Q142</f>
        <v>1.3742150551813193</v>
      </c>
      <c r="R145" s="59">
        <f t="shared" si="831"/>
        <v>4.5627783790216112</v>
      </c>
      <c r="S145" s="52">
        <f>'[9]NAW7 - HVP - NPgN'!S142</f>
        <v>0</v>
      </c>
      <c r="T145" s="52">
        <f>'[9]NAW7 - HVP - NPgN'!T142</f>
        <v>0</v>
      </c>
      <c r="U145" s="52">
        <f>'[9]NAW7 - HVP - NPgN'!U142</f>
        <v>0</v>
      </c>
      <c r="V145" s="52">
        <f>'[9]NAW7 - HVP - NPgN'!V142</f>
        <v>0</v>
      </c>
      <c r="W145" s="52">
        <f>'[9]NAW7 - HVP - NPgN'!W142</f>
        <v>0</v>
      </c>
      <c r="X145" s="59">
        <f t="shared" si="832"/>
        <v>0</v>
      </c>
      <c r="Y145" s="52">
        <f>'[9]NAW7 - HVP - NPgN'!Y142</f>
        <v>0</v>
      </c>
      <c r="Z145" s="52">
        <f>'[9]NAW7 - HVP - NPgN'!Z142</f>
        <v>0.73611799459362981</v>
      </c>
      <c r="AA145" s="52">
        <f>'[9]NAW7 - HVP - NPgN'!AA142</f>
        <v>0.59389154133010869</v>
      </c>
      <c r="AB145" s="52">
        <f>'[9]NAW7 - HVP - NPgN'!AB142</f>
        <v>0.29021884382150936</v>
      </c>
      <c r="AC145" s="52">
        <f>'[9]NAW7 - HVP - NPgN'!AC142</f>
        <v>2.9425499992763635</v>
      </c>
      <c r="AD145" s="59">
        <f t="shared" si="833"/>
        <v>4.5627783790216112</v>
      </c>
      <c r="AE145" s="52">
        <f>'[9]NAW7 - HVP - NPgN'!AE142</f>
        <v>0</v>
      </c>
      <c r="AF145" s="52">
        <f>'[9]NAW7 - HVP - NPgN'!AF142</f>
        <v>0</v>
      </c>
      <c r="AG145" s="52">
        <f>'[9]NAW7 - HVP - NPgN'!AG142</f>
        <v>0</v>
      </c>
      <c r="AH145" s="52">
        <f>'[9]NAW7 - HVP - NPgN'!AH142</f>
        <v>0</v>
      </c>
      <c r="AI145" s="52">
        <f>'[9]NAW7 - HVP - NPgN'!AI142</f>
        <v>0</v>
      </c>
      <c r="AJ145" s="59">
        <f t="shared" si="834"/>
        <v>0</v>
      </c>
      <c r="AK145" s="52">
        <f>'[9]NAW7 - HVP - NPgN'!AK142</f>
        <v>0</v>
      </c>
      <c r="AL145" s="52">
        <f>'[9]NAW7 - HVP - NPgN'!AL142</f>
        <v>0.29790676021413215</v>
      </c>
      <c r="AM145" s="52">
        <f>'[9]NAW7 - HVP - NPgN'!AM142</f>
        <v>0.43821123437949761</v>
      </c>
      <c r="AN145" s="52">
        <f>'[9]NAW7 - HVP - NPgN'!AN142</f>
        <v>0.59389154133010869</v>
      </c>
      <c r="AO145" s="52">
        <f>'[9]NAW7 - HVP - NPgN'!AO142</f>
        <v>3.2327688430978734</v>
      </c>
      <c r="AP145" s="59">
        <f t="shared" si="835"/>
        <v>4.5627783790216121</v>
      </c>
      <c r="BB145" s="6"/>
      <c r="BC145" s="6"/>
      <c r="BD145" s="58" t="s">
        <v>30</v>
      </c>
      <c r="BE145" s="172">
        <f>'NPgN - Probs. of Failure'!O$39</f>
        <v>0</v>
      </c>
      <c r="BF145" s="172">
        <f>'NPgN - Probs. of Failure'!P$39</f>
        <v>0</v>
      </c>
      <c r="BG145" s="172">
        <f>'NPgN - Probs. of Failure'!Q$39</f>
        <v>0</v>
      </c>
      <c r="BH145" s="172">
        <f>'NPgN - Probs. of Failure'!R$39</f>
        <v>0</v>
      </c>
      <c r="BI145" s="172">
        <f>'NPgN - Probs. of Failure'!S$39</f>
        <v>0</v>
      </c>
      <c r="BJ145" s="176"/>
      <c r="BK145" s="6"/>
      <c r="BL145" s="58" t="s">
        <v>30</v>
      </c>
      <c r="BM145" s="194">
        <f>$BM5*'NPgN - Average Cons. of Failure'!$Q$39</f>
        <v>247682.83181521445</v>
      </c>
      <c r="BN145" s="194">
        <f>$BM5*'NPgN - Average Cons. of Failure'!$Q$39</f>
        <v>247682.83181521445</v>
      </c>
      <c r="BO145" s="194">
        <f>$BM5*'NPgN - Average Cons. of Failure'!$Q$39</f>
        <v>247682.83181521445</v>
      </c>
      <c r="BP145" s="194">
        <f>$BM5*'NPgN - Average Cons. of Failure'!$Q$39</f>
        <v>247682.83181521445</v>
      </c>
      <c r="BQ145" s="194">
        <f>$BM5*'NPgN - Average Cons. of Failure'!$Q$39</f>
        <v>247682.83181521445</v>
      </c>
      <c r="BR145" s="176"/>
      <c r="BS145" s="6"/>
      <c r="BT145" s="58" t="s">
        <v>30</v>
      </c>
      <c r="BU145" s="24">
        <f t="shared" si="737"/>
        <v>0</v>
      </c>
      <c r="BV145" s="24">
        <f t="shared" si="737"/>
        <v>0</v>
      </c>
      <c r="BW145" s="24">
        <f t="shared" si="737"/>
        <v>0</v>
      </c>
      <c r="BX145" s="24">
        <f t="shared" si="737"/>
        <v>0</v>
      </c>
      <c r="BY145" s="24">
        <f t="shared" si="737"/>
        <v>0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602.34812553971199</v>
      </c>
      <c r="E146" s="63">
        <f>SUM(E142:E145)</f>
        <v>602.34812553971199</v>
      </c>
      <c r="F146" s="64"/>
      <c r="G146" s="65">
        <f>SUM(G142:G145)</f>
        <v>2.233339712056913</v>
      </c>
      <c r="H146" s="66">
        <f t="shared" ref="H146:K146" si="841">SUM(H142:H145)</f>
        <v>174.55606367359786</v>
      </c>
      <c r="I146" s="66">
        <f t="shared" si="841"/>
        <v>98.457223261221628</v>
      </c>
      <c r="J146" s="66">
        <f t="shared" si="841"/>
        <v>161.17104906417677</v>
      </c>
      <c r="K146" s="66">
        <f t="shared" si="841"/>
        <v>165.93044982865874</v>
      </c>
      <c r="L146" s="67"/>
      <c r="M146" s="65">
        <f>SUM(M142:M145)</f>
        <v>2.233339712056913</v>
      </c>
      <c r="N146" s="66">
        <f t="shared" ref="N146:Q146" si="842">SUM(N142:N145)</f>
        <v>91.413169866480914</v>
      </c>
      <c r="O146" s="66">
        <f t="shared" si="842"/>
        <v>48.312788590339601</v>
      </c>
      <c r="P146" s="66">
        <f t="shared" si="842"/>
        <v>233.94678761584225</v>
      </c>
      <c r="Q146" s="66">
        <f t="shared" si="842"/>
        <v>226.44203975499192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1.9354329518427813</v>
      </c>
      <c r="Z146" s="66">
        <f t="shared" ref="Z146:AC146" si="844">SUM(Z142:Z145)</f>
        <v>42.969686697466798</v>
      </c>
      <c r="AA146" s="66">
        <f t="shared" si="844"/>
        <v>192.59960344708344</v>
      </c>
      <c r="AB146" s="66">
        <f t="shared" si="844"/>
        <v>42.410390779903487</v>
      </c>
      <c r="AC146" s="66">
        <f t="shared" si="844"/>
        <v>322.43301166341524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1.07054235767272</v>
      </c>
      <c r="AL146" s="66">
        <f t="shared" ref="AL146:AO146" si="846">SUM(AL142:AL145)</f>
        <v>4.4570695286230482</v>
      </c>
      <c r="AM146" s="66">
        <f t="shared" si="846"/>
        <v>182.67065942601124</v>
      </c>
      <c r="AN146" s="66">
        <f t="shared" si="846"/>
        <v>87.048355334569436</v>
      </c>
      <c r="AO146" s="66">
        <f t="shared" si="846"/>
        <v>327.10149889283531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NPgN'!G144</f>
        <v>0</v>
      </c>
      <c r="H147" s="52">
        <f>'[9]NAW7 - HVP - NPgN'!H144</f>
        <v>0</v>
      </c>
      <c r="I147" s="52">
        <f>'[9]NAW7 - HVP - NPgN'!I144</f>
        <v>0</v>
      </c>
      <c r="J147" s="52">
        <f>'[9]NAW7 - HVP - NPgN'!J144</f>
        <v>0</v>
      </c>
      <c r="K147" s="52">
        <f>'[9]NAW7 - HVP - NPgN'!K144</f>
        <v>0</v>
      </c>
      <c r="L147" s="53">
        <f>SUM(G147:K147)</f>
        <v>0</v>
      </c>
      <c r="M147" s="52">
        <f>'[9]NAW7 - HVP - NPgN'!M144</f>
        <v>0</v>
      </c>
      <c r="N147" s="52">
        <f>'[9]NAW7 - HVP - NPgN'!N144</f>
        <v>0</v>
      </c>
      <c r="O147" s="52">
        <f>'[9]NAW7 - HVP - NPgN'!O144</f>
        <v>0</v>
      </c>
      <c r="P147" s="52">
        <f>'[9]NAW7 - HVP - NPgN'!P144</f>
        <v>0</v>
      </c>
      <c r="Q147" s="52">
        <f>'[9]NAW7 - HVP - NPgN'!Q144</f>
        <v>0</v>
      </c>
      <c r="R147" s="53">
        <f>SUM(M147:Q147)</f>
        <v>0</v>
      </c>
      <c r="S147" s="52">
        <f>'[9]NAW7 - HVP - NPgN'!S144</f>
        <v>0</v>
      </c>
      <c r="T147" s="52">
        <f>'[9]NAW7 - HVP - NPgN'!T144</f>
        <v>0</v>
      </c>
      <c r="U147" s="52">
        <f>'[9]NAW7 - HVP - NPgN'!U144</f>
        <v>0</v>
      </c>
      <c r="V147" s="52">
        <f>'[9]NAW7 - HVP - NPgN'!V144</f>
        <v>0</v>
      </c>
      <c r="W147" s="52">
        <f>'[9]NAW7 - HVP - NPgN'!W144</f>
        <v>0</v>
      </c>
      <c r="X147" s="53">
        <f>SUM(S147:W147)</f>
        <v>0</v>
      </c>
      <c r="Y147" s="54">
        <f>'[9]NAW7 - HVP - NPgN'!Y144</f>
        <v>0</v>
      </c>
      <c r="Z147" s="54">
        <f>'[9]NAW7 - HVP - NPgN'!Z144</f>
        <v>0</v>
      </c>
      <c r="AA147" s="54">
        <f>'[9]NAW7 - HVP - NPgN'!AA144</f>
        <v>0</v>
      </c>
      <c r="AB147" s="54">
        <f>'[9]NAW7 - HVP - NPgN'!AB144</f>
        <v>0</v>
      </c>
      <c r="AC147" s="54">
        <f>'[9]NAW7 - HVP - NPgN'!AC144</f>
        <v>0</v>
      </c>
      <c r="AD147" s="53">
        <f>SUM(Y147:AC147)</f>
        <v>0</v>
      </c>
      <c r="AE147" s="54">
        <f>'[9]NAW7 - HVP - NPgN'!AE144</f>
        <v>0</v>
      </c>
      <c r="AF147" s="54">
        <f>'[9]NAW7 - HVP - NPgN'!AF144</f>
        <v>0</v>
      </c>
      <c r="AG147" s="54">
        <f>'[9]NAW7 - HVP - NPgN'!AG144</f>
        <v>0</v>
      </c>
      <c r="AH147" s="54">
        <f>'[9]NAW7 - HVP - NPgN'!AH144</f>
        <v>0</v>
      </c>
      <c r="AI147" s="54">
        <f>'[9]NAW7 - HVP - NPgN'!AI144</f>
        <v>0</v>
      </c>
      <c r="AJ147" s="53">
        <f>SUM(AE147:AI147)</f>
        <v>0</v>
      </c>
      <c r="AK147" s="54">
        <f>'[9]NAW7 - HVP - NPgN'!AK144</f>
        <v>0</v>
      </c>
      <c r="AL147" s="54">
        <f>'[9]NAW7 - HVP - NPgN'!AL144</f>
        <v>0</v>
      </c>
      <c r="AM147" s="54">
        <f>'[9]NAW7 - HVP - NPgN'!AM144</f>
        <v>0</v>
      </c>
      <c r="AN147" s="54">
        <f>'[9]NAW7 - HVP - NPgN'!AN144</f>
        <v>0</v>
      </c>
      <c r="AO147" s="54">
        <f>'[9]NAW7 - HVP - NPgN'!AO144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'NPgN - Probs. of Failure'!O$40</f>
        <v>0</v>
      </c>
      <c r="BF147" s="172">
        <f>'NPgN - Probs. of Failure'!P$40</f>
        <v>0</v>
      </c>
      <c r="BG147" s="172">
        <f>'NPgN - Probs. of Failure'!Q$40</f>
        <v>0</v>
      </c>
      <c r="BH147" s="172">
        <f>'NPgN - Probs. of Failure'!R$40</f>
        <v>0</v>
      </c>
      <c r="BI147" s="172">
        <f>'NPgN - Probs. of Failure'!S$40</f>
        <v>0</v>
      </c>
      <c r="BJ147" s="175"/>
      <c r="BK147" s="6"/>
      <c r="BL147" s="51" t="s">
        <v>25</v>
      </c>
      <c r="BM147" s="242">
        <f>IFERROR($BM2*'NPgN - Average Cons. of Failure'!$Q$40,0)</f>
        <v>0</v>
      </c>
      <c r="BN147" s="242">
        <f>IFERROR($BM2*'NPgN - Average Cons. of Failure'!$Q$40,0)</f>
        <v>0</v>
      </c>
      <c r="BO147" s="242">
        <f>IFERROR($BM2*'NPgN - Average Cons. of Failure'!$Q$40,0)</f>
        <v>0</v>
      </c>
      <c r="BP147" s="242">
        <f>IFERROR($BM2*'NPgN - Average Cons. of Failure'!$Q$40,0)</f>
        <v>0</v>
      </c>
      <c r="BQ147" s="242">
        <f>IFERROR($BM2*'NPgN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'[9]NAW7 - HVP - NPgN'!G145</f>
        <v>0</v>
      </c>
      <c r="H148" s="52">
        <f>'[9]NAW7 - HVP - NPgN'!H145</f>
        <v>0</v>
      </c>
      <c r="I148" s="52">
        <f>'[9]NAW7 - HVP - NPgN'!I145</f>
        <v>0</v>
      </c>
      <c r="J148" s="52">
        <f>'[9]NAW7 - HVP - NPgN'!J145</f>
        <v>0</v>
      </c>
      <c r="K148" s="52">
        <f>'[9]NAW7 - HVP - NPgN'!K145</f>
        <v>0</v>
      </c>
      <c r="L148" s="59">
        <f t="shared" ref="L148:L150" si="861">SUM(G148:K148)</f>
        <v>0</v>
      </c>
      <c r="M148" s="52">
        <f>'[9]NAW7 - HVP - NPgN'!M145</f>
        <v>0</v>
      </c>
      <c r="N148" s="52">
        <f>'[9]NAW7 - HVP - NPgN'!N145</f>
        <v>0</v>
      </c>
      <c r="O148" s="52">
        <f>'[9]NAW7 - HVP - NPgN'!O145</f>
        <v>0</v>
      </c>
      <c r="P148" s="52">
        <f>'[9]NAW7 - HVP - NPgN'!P145</f>
        <v>0</v>
      </c>
      <c r="Q148" s="52">
        <f>'[9]NAW7 - HVP - NPgN'!Q145</f>
        <v>0</v>
      </c>
      <c r="R148" s="59">
        <f t="shared" ref="R148:R150" si="862">SUM(M148:Q148)</f>
        <v>0</v>
      </c>
      <c r="S148" s="52">
        <f>'[9]NAW7 - HVP - NPgN'!S145</f>
        <v>0</v>
      </c>
      <c r="T148" s="52">
        <f>'[9]NAW7 - HVP - NPgN'!T145</f>
        <v>0</v>
      </c>
      <c r="U148" s="52">
        <f>'[9]NAW7 - HVP - NPgN'!U145</f>
        <v>0</v>
      </c>
      <c r="V148" s="52">
        <f>'[9]NAW7 - HVP - NPgN'!V145</f>
        <v>0</v>
      </c>
      <c r="W148" s="52">
        <f>'[9]NAW7 - HVP - NPgN'!W145</f>
        <v>0</v>
      </c>
      <c r="X148" s="59">
        <f t="shared" ref="X148:X150" si="863">SUM(S148:W148)</f>
        <v>0</v>
      </c>
      <c r="Y148" s="52">
        <f>'[9]NAW7 - HVP - NPgN'!Y145</f>
        <v>0</v>
      </c>
      <c r="Z148" s="52">
        <f>'[9]NAW7 - HVP - NPgN'!Z145</f>
        <v>0</v>
      </c>
      <c r="AA148" s="52">
        <f>'[9]NAW7 - HVP - NPgN'!AA145</f>
        <v>0</v>
      </c>
      <c r="AB148" s="52">
        <f>'[9]NAW7 - HVP - NPgN'!AB145</f>
        <v>0</v>
      </c>
      <c r="AC148" s="52">
        <f>'[9]NAW7 - HVP - NPgN'!AC145</f>
        <v>0</v>
      </c>
      <c r="AD148" s="59">
        <f t="shared" ref="AD148:AD150" si="864">SUM(Y148:AC148)</f>
        <v>0</v>
      </c>
      <c r="AE148" s="52">
        <f>'[9]NAW7 - HVP - NPgN'!AE145</f>
        <v>0</v>
      </c>
      <c r="AF148" s="52">
        <f>'[9]NAW7 - HVP - NPgN'!AF145</f>
        <v>0</v>
      </c>
      <c r="AG148" s="52">
        <f>'[9]NAW7 - HVP - NPgN'!AG145</f>
        <v>0</v>
      </c>
      <c r="AH148" s="52">
        <f>'[9]NAW7 - HVP - NPgN'!AH145</f>
        <v>0</v>
      </c>
      <c r="AI148" s="52">
        <f>'[9]NAW7 - HVP - NPgN'!AI145</f>
        <v>0</v>
      </c>
      <c r="AJ148" s="59">
        <f t="shared" ref="AJ148:AJ150" si="865">SUM(AE148:AI148)</f>
        <v>0</v>
      </c>
      <c r="AK148" s="52">
        <f>'[9]NAW7 - HVP - NPgN'!AK145</f>
        <v>0</v>
      </c>
      <c r="AL148" s="52">
        <f>'[9]NAW7 - HVP - NPgN'!AL145</f>
        <v>0</v>
      </c>
      <c r="AM148" s="52">
        <f>'[9]NAW7 - HVP - NPgN'!AM145</f>
        <v>0</v>
      </c>
      <c r="AN148" s="52">
        <f>'[9]NAW7 - HVP - NPgN'!AN145</f>
        <v>0</v>
      </c>
      <c r="AO148" s="52">
        <f>'[9]NAW7 - HVP - NPgN'!AO145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'NPgN - Probs. of Failure'!O$40</f>
        <v>0</v>
      </c>
      <c r="BF148" s="172">
        <f>'NPgN - Probs. of Failure'!P$40</f>
        <v>0</v>
      </c>
      <c r="BG148" s="172">
        <f>'NPgN - Probs. of Failure'!Q$40</f>
        <v>0</v>
      </c>
      <c r="BH148" s="172">
        <f>'NPgN - Probs. of Failure'!R$40</f>
        <v>0</v>
      </c>
      <c r="BI148" s="172">
        <f>'NPgN - Probs. of Failure'!S$40</f>
        <v>0</v>
      </c>
      <c r="BJ148" s="176"/>
      <c r="BK148" s="6"/>
      <c r="BL148" s="58" t="s">
        <v>27</v>
      </c>
      <c r="BM148" s="242">
        <f>IFERROR($BM3*'NPgN - Average Cons. of Failure'!$Q$40,0)</f>
        <v>0</v>
      </c>
      <c r="BN148" s="242">
        <f>IFERROR($BM3*'NPgN - Average Cons. of Failure'!$Q$40,0)</f>
        <v>0</v>
      </c>
      <c r="BO148" s="242">
        <f>IFERROR($BM3*'NPgN - Average Cons. of Failure'!$Q$40,0)</f>
        <v>0</v>
      </c>
      <c r="BP148" s="242">
        <f>IFERROR($BM3*'NPgN - Average Cons. of Failure'!$Q$40,0)</f>
        <v>0</v>
      </c>
      <c r="BQ148" s="242">
        <f>IFERROR($BM3*'NPgN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NPgN'!G146</f>
        <v>0</v>
      </c>
      <c r="H149" s="52">
        <f>'[9]NAW7 - HVP - NPgN'!H146</f>
        <v>0</v>
      </c>
      <c r="I149" s="52">
        <f>'[9]NAW7 - HVP - NPgN'!I146</f>
        <v>0</v>
      </c>
      <c r="J149" s="52">
        <f>'[9]NAW7 - HVP - NPgN'!J146</f>
        <v>0</v>
      </c>
      <c r="K149" s="52">
        <f>'[9]NAW7 - HVP - NPgN'!K146</f>
        <v>0</v>
      </c>
      <c r="L149" s="59">
        <f t="shared" si="861"/>
        <v>0</v>
      </c>
      <c r="M149" s="52">
        <f>'[9]NAW7 - HVP - NPgN'!M146</f>
        <v>0</v>
      </c>
      <c r="N149" s="52">
        <f>'[9]NAW7 - HVP - NPgN'!N146</f>
        <v>0</v>
      </c>
      <c r="O149" s="52">
        <f>'[9]NAW7 - HVP - NPgN'!O146</f>
        <v>0</v>
      </c>
      <c r="P149" s="52">
        <f>'[9]NAW7 - HVP - NPgN'!P146</f>
        <v>0</v>
      </c>
      <c r="Q149" s="52">
        <f>'[9]NAW7 - HVP - NPgN'!Q146</f>
        <v>0</v>
      </c>
      <c r="R149" s="59">
        <f t="shared" si="862"/>
        <v>0</v>
      </c>
      <c r="S149" s="52">
        <f>'[9]NAW7 - HVP - NPgN'!S146</f>
        <v>0</v>
      </c>
      <c r="T149" s="52">
        <f>'[9]NAW7 - HVP - NPgN'!T146</f>
        <v>0</v>
      </c>
      <c r="U149" s="52">
        <f>'[9]NAW7 - HVP - NPgN'!U146</f>
        <v>0</v>
      </c>
      <c r="V149" s="52">
        <f>'[9]NAW7 - HVP - NPgN'!V146</f>
        <v>0</v>
      </c>
      <c r="W149" s="52">
        <f>'[9]NAW7 - HVP - NPgN'!W146</f>
        <v>0</v>
      </c>
      <c r="X149" s="59">
        <f t="shared" si="863"/>
        <v>0</v>
      </c>
      <c r="Y149" s="52">
        <f>'[9]NAW7 - HVP - NPgN'!Y146</f>
        <v>0</v>
      </c>
      <c r="Z149" s="52">
        <f>'[9]NAW7 - HVP - NPgN'!Z146</f>
        <v>0</v>
      </c>
      <c r="AA149" s="52">
        <f>'[9]NAW7 - HVP - NPgN'!AA146</f>
        <v>0</v>
      </c>
      <c r="AB149" s="52">
        <f>'[9]NAW7 - HVP - NPgN'!AB146</f>
        <v>0</v>
      </c>
      <c r="AC149" s="52">
        <f>'[9]NAW7 - HVP - NPgN'!AC146</f>
        <v>0</v>
      </c>
      <c r="AD149" s="59">
        <f t="shared" si="864"/>
        <v>0</v>
      </c>
      <c r="AE149" s="52">
        <f>'[9]NAW7 - HVP - NPgN'!AE146</f>
        <v>0</v>
      </c>
      <c r="AF149" s="52">
        <f>'[9]NAW7 - HVP - NPgN'!AF146</f>
        <v>0</v>
      </c>
      <c r="AG149" s="52">
        <f>'[9]NAW7 - HVP - NPgN'!AG146</f>
        <v>0</v>
      </c>
      <c r="AH149" s="52">
        <f>'[9]NAW7 - HVP - NPgN'!AH146</f>
        <v>0</v>
      </c>
      <c r="AI149" s="52">
        <f>'[9]NAW7 - HVP - NPgN'!AI146</f>
        <v>0</v>
      </c>
      <c r="AJ149" s="59">
        <f t="shared" si="865"/>
        <v>0</v>
      </c>
      <c r="AK149" s="52">
        <f>'[9]NAW7 - HVP - NPgN'!AK146</f>
        <v>0</v>
      </c>
      <c r="AL149" s="52">
        <f>'[9]NAW7 - HVP - NPgN'!AL146</f>
        <v>0</v>
      </c>
      <c r="AM149" s="52">
        <f>'[9]NAW7 - HVP - NPgN'!AM146</f>
        <v>0</v>
      </c>
      <c r="AN149" s="52">
        <f>'[9]NAW7 - HVP - NPgN'!AN146</f>
        <v>0</v>
      </c>
      <c r="AO149" s="52">
        <f>'[9]NAW7 - HVP - NPgN'!AO146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'NPgN - Probs. of Failure'!O$40</f>
        <v>0</v>
      </c>
      <c r="BF149" s="172">
        <f>'NPgN - Probs. of Failure'!P$40</f>
        <v>0</v>
      </c>
      <c r="BG149" s="172">
        <f>'NPgN - Probs. of Failure'!Q$40</f>
        <v>0</v>
      </c>
      <c r="BH149" s="172">
        <f>'NPgN - Probs. of Failure'!R$40</f>
        <v>0</v>
      </c>
      <c r="BI149" s="172">
        <f>'NPgN - Probs. of Failure'!S$40</f>
        <v>0</v>
      </c>
      <c r="BJ149" s="176"/>
      <c r="BK149" s="6"/>
      <c r="BL149" s="58" t="s">
        <v>29</v>
      </c>
      <c r="BM149" s="242">
        <f>IFERROR($BM4*'NPgN - Average Cons. of Failure'!$Q$40,0)</f>
        <v>0</v>
      </c>
      <c r="BN149" s="242">
        <f>IFERROR($BM4*'NPgN - Average Cons. of Failure'!$Q$40,0)</f>
        <v>0</v>
      </c>
      <c r="BO149" s="242">
        <f>IFERROR($BM4*'NPgN - Average Cons. of Failure'!$Q$40,0)</f>
        <v>0</v>
      </c>
      <c r="BP149" s="242">
        <f>IFERROR($BM4*'NPgN - Average Cons. of Failure'!$Q$40,0)</f>
        <v>0</v>
      </c>
      <c r="BQ149" s="242">
        <f>IFERROR($BM4*'NPgN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NPgN'!G147</f>
        <v>0</v>
      </c>
      <c r="H150" s="52">
        <f>'[9]NAW7 - HVP - NPgN'!H147</f>
        <v>0</v>
      </c>
      <c r="I150" s="52">
        <f>'[9]NAW7 - HVP - NPgN'!I147</f>
        <v>0</v>
      </c>
      <c r="J150" s="52">
        <f>'[9]NAW7 - HVP - NPgN'!J147</f>
        <v>0</v>
      </c>
      <c r="K150" s="52">
        <f>'[9]NAW7 - HVP - NPgN'!K147</f>
        <v>0</v>
      </c>
      <c r="L150" s="59">
        <f t="shared" si="861"/>
        <v>0</v>
      </c>
      <c r="M150" s="52">
        <f>'[9]NAW7 - HVP - NPgN'!M147</f>
        <v>0</v>
      </c>
      <c r="N150" s="52">
        <f>'[9]NAW7 - HVP - NPgN'!N147</f>
        <v>0</v>
      </c>
      <c r="O150" s="52">
        <f>'[9]NAW7 - HVP - NPgN'!O147</f>
        <v>0</v>
      </c>
      <c r="P150" s="52">
        <f>'[9]NAW7 - HVP - NPgN'!P147</f>
        <v>0</v>
      </c>
      <c r="Q150" s="52">
        <f>'[9]NAW7 - HVP - NPgN'!Q147</f>
        <v>0</v>
      </c>
      <c r="R150" s="59">
        <f t="shared" si="862"/>
        <v>0</v>
      </c>
      <c r="S150" s="52">
        <f>'[9]NAW7 - HVP - NPgN'!S147</f>
        <v>0</v>
      </c>
      <c r="T150" s="52">
        <f>'[9]NAW7 - HVP - NPgN'!T147</f>
        <v>0</v>
      </c>
      <c r="U150" s="52">
        <f>'[9]NAW7 - HVP - NPgN'!U147</f>
        <v>0</v>
      </c>
      <c r="V150" s="52">
        <f>'[9]NAW7 - HVP - NPgN'!V147</f>
        <v>0</v>
      </c>
      <c r="W150" s="52">
        <f>'[9]NAW7 - HVP - NPgN'!W147</f>
        <v>0</v>
      </c>
      <c r="X150" s="59">
        <f t="shared" si="863"/>
        <v>0</v>
      </c>
      <c r="Y150" s="52">
        <f>'[9]NAW7 - HVP - NPgN'!Y147</f>
        <v>0</v>
      </c>
      <c r="Z150" s="52">
        <f>'[9]NAW7 - HVP - NPgN'!Z147</f>
        <v>0</v>
      </c>
      <c r="AA150" s="52">
        <f>'[9]NAW7 - HVP - NPgN'!AA147</f>
        <v>0</v>
      </c>
      <c r="AB150" s="52">
        <f>'[9]NAW7 - HVP - NPgN'!AB147</f>
        <v>0</v>
      </c>
      <c r="AC150" s="52">
        <f>'[9]NAW7 - HVP - NPgN'!AC147</f>
        <v>0</v>
      </c>
      <c r="AD150" s="59">
        <f t="shared" si="864"/>
        <v>0</v>
      </c>
      <c r="AE150" s="52">
        <f>'[9]NAW7 - HVP - NPgN'!AE147</f>
        <v>0</v>
      </c>
      <c r="AF150" s="52">
        <f>'[9]NAW7 - HVP - NPgN'!AF147</f>
        <v>0</v>
      </c>
      <c r="AG150" s="52">
        <f>'[9]NAW7 - HVP - NPgN'!AG147</f>
        <v>0</v>
      </c>
      <c r="AH150" s="52">
        <f>'[9]NAW7 - HVP - NPgN'!AH147</f>
        <v>0</v>
      </c>
      <c r="AI150" s="52">
        <f>'[9]NAW7 - HVP - NPgN'!AI147</f>
        <v>0</v>
      </c>
      <c r="AJ150" s="59">
        <f t="shared" si="865"/>
        <v>0</v>
      </c>
      <c r="AK150" s="52">
        <f>'[9]NAW7 - HVP - NPgN'!AK147</f>
        <v>0</v>
      </c>
      <c r="AL150" s="52">
        <f>'[9]NAW7 - HVP - NPgN'!AL147</f>
        <v>0</v>
      </c>
      <c r="AM150" s="52">
        <f>'[9]NAW7 - HVP - NPgN'!AM147</f>
        <v>0</v>
      </c>
      <c r="AN150" s="52">
        <f>'[9]NAW7 - HVP - NPgN'!AN147</f>
        <v>0</v>
      </c>
      <c r="AO150" s="52">
        <f>'[9]NAW7 - HVP - NPgN'!AO147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'NPgN - Probs. of Failure'!O$40</f>
        <v>0</v>
      </c>
      <c r="BF150" s="172">
        <f>'NPgN - Probs. of Failure'!P$40</f>
        <v>0</v>
      </c>
      <c r="BG150" s="172">
        <f>'NPgN - Probs. of Failure'!Q$40</f>
        <v>0</v>
      </c>
      <c r="BH150" s="172">
        <f>'NPgN - Probs. of Failure'!R$40</f>
        <v>0</v>
      </c>
      <c r="BI150" s="172">
        <f>'NPgN - Probs. of Failure'!S$40</f>
        <v>0</v>
      </c>
      <c r="BJ150" s="176"/>
      <c r="BK150" s="6"/>
      <c r="BL150" s="58" t="s">
        <v>30</v>
      </c>
      <c r="BM150" s="242">
        <f>IFERROR($BM5*'NPgN - Average Cons. of Failure'!$Q$40,0)</f>
        <v>0</v>
      </c>
      <c r="BN150" s="242">
        <f>IFERROR($BM5*'NPgN - Average Cons. of Failure'!$Q$40,0)</f>
        <v>0</v>
      </c>
      <c r="BO150" s="242">
        <f>IFERROR($BM5*'NPgN - Average Cons. of Failure'!$Q$40,0)</f>
        <v>0</v>
      </c>
      <c r="BP150" s="242">
        <f>IFERROR($BM5*'NPgN - Average Cons. of Failure'!$Q$40,0)</f>
        <v>0</v>
      </c>
      <c r="BQ150" s="242">
        <f>IFERROR($BM5*'NPgN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NPgN'!G149</f>
        <v>0</v>
      </c>
      <c r="H152" s="52">
        <f>'[9]NAW7 - HVP - NPgN'!H149</f>
        <v>0</v>
      </c>
      <c r="I152" s="52">
        <f>'[9]NAW7 - HVP - NPgN'!I149</f>
        <v>0</v>
      </c>
      <c r="J152" s="52">
        <f>'[9]NAW7 - HVP - NPgN'!J149</f>
        <v>0</v>
      </c>
      <c r="K152" s="52">
        <f>'[9]NAW7 - HVP - NPgN'!K149</f>
        <v>0</v>
      </c>
      <c r="L152" s="53">
        <f>SUM(G152:K152)</f>
        <v>0</v>
      </c>
      <c r="M152" s="52">
        <f>'[9]NAW7 - HVP - NPgN'!M149</f>
        <v>0</v>
      </c>
      <c r="N152" s="52">
        <f>'[9]NAW7 - HVP - NPgN'!N149</f>
        <v>0</v>
      </c>
      <c r="O152" s="52">
        <f>'[9]NAW7 - HVP - NPgN'!O149</f>
        <v>0</v>
      </c>
      <c r="P152" s="52">
        <f>'[9]NAW7 - HVP - NPgN'!P149</f>
        <v>0</v>
      </c>
      <c r="Q152" s="52">
        <f>'[9]NAW7 - HVP - NPgN'!Q149</f>
        <v>0</v>
      </c>
      <c r="R152" s="53">
        <f>SUM(M152:Q152)</f>
        <v>0</v>
      </c>
      <c r="S152" s="52">
        <f>'[9]NAW7 - HVP - NPgN'!S149</f>
        <v>0</v>
      </c>
      <c r="T152" s="52">
        <f>'[9]NAW7 - HVP - NPgN'!T149</f>
        <v>0</v>
      </c>
      <c r="U152" s="52">
        <f>'[9]NAW7 - HVP - NPgN'!U149</f>
        <v>0</v>
      </c>
      <c r="V152" s="52">
        <f>'[9]NAW7 - HVP - NPgN'!V149</f>
        <v>0</v>
      </c>
      <c r="W152" s="52">
        <f>'[9]NAW7 - HVP - NPgN'!W149</f>
        <v>0</v>
      </c>
      <c r="X152" s="53">
        <f>SUM(S152:W152)</f>
        <v>0</v>
      </c>
      <c r="Y152" s="54">
        <f>'[9]NAW7 - HVP - NPgN'!Y149</f>
        <v>0</v>
      </c>
      <c r="Z152" s="54">
        <f>'[9]NAW7 - HVP - NPgN'!Z149</f>
        <v>0</v>
      </c>
      <c r="AA152" s="54">
        <f>'[9]NAW7 - HVP - NPgN'!AA149</f>
        <v>0</v>
      </c>
      <c r="AB152" s="54">
        <f>'[9]NAW7 - HVP - NPgN'!AB149</f>
        <v>0</v>
      </c>
      <c r="AC152" s="54">
        <f>'[9]NAW7 - HVP - NPgN'!AC149</f>
        <v>0</v>
      </c>
      <c r="AD152" s="53">
        <f>SUM(Y152:AC152)</f>
        <v>0</v>
      </c>
      <c r="AE152" s="54">
        <f>'[9]NAW7 - HVP - NPgN'!AE149</f>
        <v>0</v>
      </c>
      <c r="AF152" s="54">
        <f>'[9]NAW7 - HVP - NPgN'!AF149</f>
        <v>0</v>
      </c>
      <c r="AG152" s="54">
        <f>'[9]NAW7 - HVP - NPgN'!AG149</f>
        <v>0</v>
      </c>
      <c r="AH152" s="54">
        <f>'[9]NAW7 - HVP - NPgN'!AH149</f>
        <v>0</v>
      </c>
      <c r="AI152" s="54">
        <f>'[9]NAW7 - HVP - NPgN'!AI149</f>
        <v>0</v>
      </c>
      <c r="AJ152" s="53">
        <f>SUM(AE152:AI152)</f>
        <v>0</v>
      </c>
      <c r="AK152" s="54">
        <f>'[9]NAW7 - HVP - NPgN'!AK149</f>
        <v>0</v>
      </c>
      <c r="AL152" s="54">
        <f>'[9]NAW7 - HVP - NPgN'!AL149</f>
        <v>0</v>
      </c>
      <c r="AM152" s="54">
        <f>'[9]NAW7 - HVP - NPgN'!AM149</f>
        <v>0</v>
      </c>
      <c r="AN152" s="54">
        <f>'[9]NAW7 - HVP - NPgN'!AN149</f>
        <v>0</v>
      </c>
      <c r="AO152" s="54">
        <f>'[9]NAW7 - HVP - NPgN'!AO149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'NPgN - Probs. of Failure'!O$41</f>
        <v>0</v>
      </c>
      <c r="BF152" s="172">
        <f>'NPgN - Probs. of Failure'!P$41</f>
        <v>0</v>
      </c>
      <c r="BG152" s="172">
        <f>'NPgN - Probs. of Failure'!Q$41</f>
        <v>0</v>
      </c>
      <c r="BH152" s="172">
        <f>'NPgN - Probs. of Failure'!R$41</f>
        <v>0</v>
      </c>
      <c r="BI152" s="172">
        <f>'NPgN - Probs. of Failure'!S$41</f>
        <v>0</v>
      </c>
      <c r="BJ152" s="175"/>
      <c r="BK152" s="6"/>
      <c r="BL152" s="51" t="s">
        <v>25</v>
      </c>
      <c r="BM152" s="242">
        <f>IFERROR($BM2*'NPgN - Average Cons. of Failure'!$Q$41,0)</f>
        <v>0</v>
      </c>
      <c r="BN152" s="242">
        <f>IFERROR($BM2*'NPgN - Average Cons. of Failure'!$Q$41,0)</f>
        <v>0</v>
      </c>
      <c r="BO152" s="242">
        <f>IFERROR($BM2*'NPgN - Average Cons. of Failure'!$Q$41,0)</f>
        <v>0</v>
      </c>
      <c r="BP152" s="242">
        <f>IFERROR($BM2*'NPgN - Average Cons. of Failure'!$Q$41,0)</f>
        <v>0</v>
      </c>
      <c r="BQ152" s="242">
        <f>IFERROR($BM2*'NPgN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'[9]NAW7 - HVP - NPgN'!G150</f>
        <v>0</v>
      </c>
      <c r="H153" s="52">
        <f>'[9]NAW7 - HVP - NPgN'!H150</f>
        <v>0</v>
      </c>
      <c r="I153" s="52">
        <f>'[9]NAW7 - HVP - NPgN'!I150</f>
        <v>0</v>
      </c>
      <c r="J153" s="52">
        <f>'[9]NAW7 - HVP - NPgN'!J150</f>
        <v>0</v>
      </c>
      <c r="K153" s="52">
        <f>'[9]NAW7 - HVP - NPgN'!K150</f>
        <v>0</v>
      </c>
      <c r="L153" s="59">
        <f t="shared" ref="L153:L155" si="893">SUM(G153:K153)</f>
        <v>0</v>
      </c>
      <c r="M153" s="52">
        <f>'[9]NAW7 - HVP - NPgN'!M150</f>
        <v>0</v>
      </c>
      <c r="N153" s="52">
        <f>'[9]NAW7 - HVP - NPgN'!N150</f>
        <v>0</v>
      </c>
      <c r="O153" s="52">
        <f>'[9]NAW7 - HVP - NPgN'!O150</f>
        <v>0</v>
      </c>
      <c r="P153" s="52">
        <f>'[9]NAW7 - HVP - NPgN'!P150</f>
        <v>0</v>
      </c>
      <c r="Q153" s="52">
        <f>'[9]NAW7 - HVP - NPgN'!Q150</f>
        <v>0</v>
      </c>
      <c r="R153" s="59">
        <f t="shared" ref="R153:R155" si="894">SUM(M153:Q153)</f>
        <v>0</v>
      </c>
      <c r="S153" s="52">
        <f>'[9]NAW7 - HVP - NPgN'!S150</f>
        <v>0</v>
      </c>
      <c r="T153" s="52">
        <f>'[9]NAW7 - HVP - NPgN'!T150</f>
        <v>0</v>
      </c>
      <c r="U153" s="52">
        <f>'[9]NAW7 - HVP - NPgN'!U150</f>
        <v>0</v>
      </c>
      <c r="V153" s="52">
        <f>'[9]NAW7 - HVP - NPgN'!V150</f>
        <v>0</v>
      </c>
      <c r="W153" s="52">
        <f>'[9]NAW7 - HVP - NPgN'!W150</f>
        <v>0</v>
      </c>
      <c r="X153" s="59">
        <f t="shared" ref="X153:X155" si="895">SUM(S153:W153)</f>
        <v>0</v>
      </c>
      <c r="Y153" s="52">
        <f>'[9]NAW7 - HVP - NPgN'!Y150</f>
        <v>0</v>
      </c>
      <c r="Z153" s="52">
        <f>'[9]NAW7 - HVP - NPgN'!Z150</f>
        <v>0</v>
      </c>
      <c r="AA153" s="52">
        <f>'[9]NAW7 - HVP - NPgN'!AA150</f>
        <v>0</v>
      </c>
      <c r="AB153" s="52">
        <f>'[9]NAW7 - HVP - NPgN'!AB150</f>
        <v>0</v>
      </c>
      <c r="AC153" s="52">
        <f>'[9]NAW7 - HVP - NPgN'!AC150</f>
        <v>0</v>
      </c>
      <c r="AD153" s="59">
        <f t="shared" ref="AD153:AD155" si="896">SUM(Y153:AC153)</f>
        <v>0</v>
      </c>
      <c r="AE153" s="52">
        <f>'[9]NAW7 - HVP - NPgN'!AE150</f>
        <v>0</v>
      </c>
      <c r="AF153" s="52">
        <f>'[9]NAW7 - HVP - NPgN'!AF150</f>
        <v>0</v>
      </c>
      <c r="AG153" s="52">
        <f>'[9]NAW7 - HVP - NPgN'!AG150</f>
        <v>0</v>
      </c>
      <c r="AH153" s="52">
        <f>'[9]NAW7 - HVP - NPgN'!AH150</f>
        <v>0</v>
      </c>
      <c r="AI153" s="52">
        <f>'[9]NAW7 - HVP - NPgN'!AI150</f>
        <v>0</v>
      </c>
      <c r="AJ153" s="59">
        <f t="shared" ref="AJ153:AJ155" si="897">SUM(AE153:AI153)</f>
        <v>0</v>
      </c>
      <c r="AK153" s="52">
        <f>'[9]NAW7 - HVP - NPgN'!AK150</f>
        <v>0</v>
      </c>
      <c r="AL153" s="52">
        <f>'[9]NAW7 - HVP - NPgN'!AL150</f>
        <v>0</v>
      </c>
      <c r="AM153" s="52">
        <f>'[9]NAW7 - HVP - NPgN'!AM150</f>
        <v>0</v>
      </c>
      <c r="AN153" s="52">
        <f>'[9]NAW7 - HVP - NPgN'!AN150</f>
        <v>0</v>
      </c>
      <c r="AO153" s="52">
        <f>'[9]NAW7 - HVP - NPgN'!AO150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'NPgN - Probs. of Failure'!O$41</f>
        <v>0</v>
      </c>
      <c r="BF153" s="172">
        <f>'NPgN - Probs. of Failure'!P$41</f>
        <v>0</v>
      </c>
      <c r="BG153" s="172">
        <f>'NPgN - Probs. of Failure'!Q$41</f>
        <v>0</v>
      </c>
      <c r="BH153" s="172">
        <f>'NPgN - Probs. of Failure'!R$41</f>
        <v>0</v>
      </c>
      <c r="BI153" s="172">
        <f>'NPgN - Probs. of Failure'!S$41</f>
        <v>0</v>
      </c>
      <c r="BJ153" s="176"/>
      <c r="BK153" s="6"/>
      <c r="BL153" s="58" t="s">
        <v>27</v>
      </c>
      <c r="BM153" s="242">
        <f>IFERROR($BM3*'NPgN - Average Cons. of Failure'!$Q$41,0)</f>
        <v>0</v>
      </c>
      <c r="BN153" s="242">
        <f>IFERROR($BM3*'NPgN - Average Cons. of Failure'!$Q$41,0)</f>
        <v>0</v>
      </c>
      <c r="BO153" s="242">
        <f>IFERROR($BM3*'NPgN - Average Cons. of Failure'!$Q$41,0)</f>
        <v>0</v>
      </c>
      <c r="BP153" s="242">
        <f>IFERROR($BM3*'NPgN - Average Cons. of Failure'!$Q$41,0)</f>
        <v>0</v>
      </c>
      <c r="BQ153" s="242">
        <f>IFERROR($BM3*'NPgN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NPgN'!G151</f>
        <v>0</v>
      </c>
      <c r="H154" s="52">
        <f>'[9]NAW7 - HVP - NPgN'!H151</f>
        <v>0</v>
      </c>
      <c r="I154" s="52">
        <f>'[9]NAW7 - HVP - NPgN'!I151</f>
        <v>0</v>
      </c>
      <c r="J154" s="52">
        <f>'[9]NAW7 - HVP - NPgN'!J151</f>
        <v>0</v>
      </c>
      <c r="K154" s="52">
        <f>'[9]NAW7 - HVP - NPgN'!K151</f>
        <v>0</v>
      </c>
      <c r="L154" s="59">
        <f t="shared" si="893"/>
        <v>0</v>
      </c>
      <c r="M154" s="52">
        <f>'[9]NAW7 - HVP - NPgN'!M151</f>
        <v>0</v>
      </c>
      <c r="N154" s="52">
        <f>'[9]NAW7 - HVP - NPgN'!N151</f>
        <v>0</v>
      </c>
      <c r="O154" s="52">
        <f>'[9]NAW7 - HVP - NPgN'!O151</f>
        <v>0</v>
      </c>
      <c r="P154" s="52">
        <f>'[9]NAW7 - HVP - NPgN'!P151</f>
        <v>0</v>
      </c>
      <c r="Q154" s="52">
        <f>'[9]NAW7 - HVP - NPgN'!Q151</f>
        <v>0</v>
      </c>
      <c r="R154" s="59">
        <f t="shared" si="894"/>
        <v>0</v>
      </c>
      <c r="S154" s="52">
        <f>'[9]NAW7 - HVP - NPgN'!S151</f>
        <v>0</v>
      </c>
      <c r="T154" s="52">
        <f>'[9]NAW7 - HVP - NPgN'!T151</f>
        <v>0</v>
      </c>
      <c r="U154" s="52">
        <f>'[9]NAW7 - HVP - NPgN'!U151</f>
        <v>0</v>
      </c>
      <c r="V154" s="52">
        <f>'[9]NAW7 - HVP - NPgN'!V151</f>
        <v>0</v>
      </c>
      <c r="W154" s="52">
        <f>'[9]NAW7 - HVP - NPgN'!W151</f>
        <v>0</v>
      </c>
      <c r="X154" s="59">
        <f t="shared" si="895"/>
        <v>0</v>
      </c>
      <c r="Y154" s="52">
        <f>'[9]NAW7 - HVP - NPgN'!Y151</f>
        <v>0</v>
      </c>
      <c r="Z154" s="52">
        <f>'[9]NAW7 - HVP - NPgN'!Z151</f>
        <v>0</v>
      </c>
      <c r="AA154" s="52">
        <f>'[9]NAW7 - HVP - NPgN'!AA151</f>
        <v>0</v>
      </c>
      <c r="AB154" s="52">
        <f>'[9]NAW7 - HVP - NPgN'!AB151</f>
        <v>0</v>
      </c>
      <c r="AC154" s="52">
        <f>'[9]NAW7 - HVP - NPgN'!AC151</f>
        <v>0</v>
      </c>
      <c r="AD154" s="59">
        <f t="shared" si="896"/>
        <v>0</v>
      </c>
      <c r="AE154" s="52">
        <f>'[9]NAW7 - HVP - NPgN'!AE151</f>
        <v>0</v>
      </c>
      <c r="AF154" s="52">
        <f>'[9]NAW7 - HVP - NPgN'!AF151</f>
        <v>0</v>
      </c>
      <c r="AG154" s="52">
        <f>'[9]NAW7 - HVP - NPgN'!AG151</f>
        <v>0</v>
      </c>
      <c r="AH154" s="52">
        <f>'[9]NAW7 - HVP - NPgN'!AH151</f>
        <v>0</v>
      </c>
      <c r="AI154" s="52">
        <f>'[9]NAW7 - HVP - NPgN'!AI151</f>
        <v>0</v>
      </c>
      <c r="AJ154" s="59">
        <f t="shared" si="897"/>
        <v>0</v>
      </c>
      <c r="AK154" s="52">
        <f>'[9]NAW7 - HVP - NPgN'!AK151</f>
        <v>0</v>
      </c>
      <c r="AL154" s="52">
        <f>'[9]NAW7 - HVP - NPgN'!AL151</f>
        <v>0</v>
      </c>
      <c r="AM154" s="52">
        <f>'[9]NAW7 - HVP - NPgN'!AM151</f>
        <v>0</v>
      </c>
      <c r="AN154" s="52">
        <f>'[9]NAW7 - HVP - NPgN'!AN151</f>
        <v>0</v>
      </c>
      <c r="AO154" s="52">
        <f>'[9]NAW7 - HVP - NPgN'!AO151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'NPgN - Probs. of Failure'!O$41</f>
        <v>0</v>
      </c>
      <c r="BF154" s="172">
        <f>'NPgN - Probs. of Failure'!P$41</f>
        <v>0</v>
      </c>
      <c r="BG154" s="172">
        <f>'NPgN - Probs. of Failure'!Q$41</f>
        <v>0</v>
      </c>
      <c r="BH154" s="172">
        <f>'NPgN - Probs. of Failure'!R$41</f>
        <v>0</v>
      </c>
      <c r="BI154" s="172">
        <f>'NPgN - Probs. of Failure'!S$41</f>
        <v>0</v>
      </c>
      <c r="BJ154" s="176"/>
      <c r="BK154" s="6"/>
      <c r="BL154" s="58" t="s">
        <v>29</v>
      </c>
      <c r="BM154" s="242">
        <f>IFERROR($BM4*'NPgN - Average Cons. of Failure'!$Q$41,0)</f>
        <v>0</v>
      </c>
      <c r="BN154" s="242">
        <f>IFERROR($BM4*'NPgN - Average Cons. of Failure'!$Q$41,0)</f>
        <v>0</v>
      </c>
      <c r="BO154" s="242">
        <f>IFERROR($BM4*'NPgN - Average Cons. of Failure'!$Q$41,0)</f>
        <v>0</v>
      </c>
      <c r="BP154" s="242">
        <f>IFERROR($BM4*'NPgN - Average Cons. of Failure'!$Q$41,0)</f>
        <v>0</v>
      </c>
      <c r="BQ154" s="242">
        <f>IFERROR($BM4*'NPgN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NPgN'!G152</f>
        <v>0</v>
      </c>
      <c r="H155" s="52">
        <f>'[9]NAW7 - HVP - NPgN'!H152</f>
        <v>0</v>
      </c>
      <c r="I155" s="52">
        <f>'[9]NAW7 - HVP - NPgN'!I152</f>
        <v>0</v>
      </c>
      <c r="J155" s="52">
        <f>'[9]NAW7 - HVP - NPgN'!J152</f>
        <v>0</v>
      </c>
      <c r="K155" s="52">
        <f>'[9]NAW7 - HVP - NPgN'!K152</f>
        <v>0</v>
      </c>
      <c r="L155" s="59">
        <f t="shared" si="893"/>
        <v>0</v>
      </c>
      <c r="M155" s="52">
        <f>'[9]NAW7 - HVP - NPgN'!M152</f>
        <v>0</v>
      </c>
      <c r="N155" s="52">
        <f>'[9]NAW7 - HVP - NPgN'!N152</f>
        <v>0</v>
      </c>
      <c r="O155" s="52">
        <f>'[9]NAW7 - HVP - NPgN'!O152</f>
        <v>0</v>
      </c>
      <c r="P155" s="52">
        <f>'[9]NAW7 - HVP - NPgN'!P152</f>
        <v>0</v>
      </c>
      <c r="Q155" s="52">
        <f>'[9]NAW7 - HVP - NPgN'!Q152</f>
        <v>0</v>
      </c>
      <c r="R155" s="59">
        <f t="shared" si="894"/>
        <v>0</v>
      </c>
      <c r="S155" s="52">
        <f>'[9]NAW7 - HVP - NPgN'!S152</f>
        <v>0</v>
      </c>
      <c r="T155" s="52">
        <f>'[9]NAW7 - HVP - NPgN'!T152</f>
        <v>0</v>
      </c>
      <c r="U155" s="52">
        <f>'[9]NAW7 - HVP - NPgN'!U152</f>
        <v>0</v>
      </c>
      <c r="V155" s="52">
        <f>'[9]NAW7 - HVP - NPgN'!V152</f>
        <v>0</v>
      </c>
      <c r="W155" s="52">
        <f>'[9]NAW7 - HVP - NPgN'!W152</f>
        <v>0</v>
      </c>
      <c r="X155" s="59">
        <f t="shared" si="895"/>
        <v>0</v>
      </c>
      <c r="Y155" s="52">
        <f>'[9]NAW7 - HVP - NPgN'!Y152</f>
        <v>0</v>
      </c>
      <c r="Z155" s="52">
        <f>'[9]NAW7 - HVP - NPgN'!Z152</f>
        <v>0</v>
      </c>
      <c r="AA155" s="52">
        <f>'[9]NAW7 - HVP - NPgN'!AA152</f>
        <v>0</v>
      </c>
      <c r="AB155" s="52">
        <f>'[9]NAW7 - HVP - NPgN'!AB152</f>
        <v>0</v>
      </c>
      <c r="AC155" s="52">
        <f>'[9]NAW7 - HVP - NPgN'!AC152</f>
        <v>0</v>
      </c>
      <c r="AD155" s="59">
        <f t="shared" si="896"/>
        <v>0</v>
      </c>
      <c r="AE155" s="52">
        <f>'[9]NAW7 - HVP - NPgN'!AE152</f>
        <v>0</v>
      </c>
      <c r="AF155" s="52">
        <f>'[9]NAW7 - HVP - NPgN'!AF152</f>
        <v>0</v>
      </c>
      <c r="AG155" s="52">
        <f>'[9]NAW7 - HVP - NPgN'!AG152</f>
        <v>0</v>
      </c>
      <c r="AH155" s="52">
        <f>'[9]NAW7 - HVP - NPgN'!AH152</f>
        <v>0</v>
      </c>
      <c r="AI155" s="52">
        <f>'[9]NAW7 - HVP - NPgN'!AI152</f>
        <v>0</v>
      </c>
      <c r="AJ155" s="59">
        <f t="shared" si="897"/>
        <v>0</v>
      </c>
      <c r="AK155" s="52">
        <f>'[9]NAW7 - HVP - NPgN'!AK152</f>
        <v>0</v>
      </c>
      <c r="AL155" s="52">
        <f>'[9]NAW7 - HVP - NPgN'!AL152</f>
        <v>0</v>
      </c>
      <c r="AM155" s="52">
        <f>'[9]NAW7 - HVP - NPgN'!AM152</f>
        <v>0</v>
      </c>
      <c r="AN155" s="52">
        <f>'[9]NAW7 - HVP - NPgN'!AN152</f>
        <v>0</v>
      </c>
      <c r="AO155" s="52">
        <f>'[9]NAW7 - HVP - NPgN'!AO152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'NPgN - Probs. of Failure'!O$41</f>
        <v>0</v>
      </c>
      <c r="BF155" s="172">
        <f>'NPgN - Probs. of Failure'!P$41</f>
        <v>0</v>
      </c>
      <c r="BG155" s="172">
        <f>'NPgN - Probs. of Failure'!Q$41</f>
        <v>0</v>
      </c>
      <c r="BH155" s="172">
        <f>'NPgN - Probs. of Failure'!R$41</f>
        <v>0</v>
      </c>
      <c r="BI155" s="172">
        <f>'NPgN - Probs. of Failure'!S$41</f>
        <v>0</v>
      </c>
      <c r="BJ155" s="176"/>
      <c r="BK155" s="6"/>
      <c r="BL155" s="58" t="s">
        <v>30</v>
      </c>
      <c r="BM155" s="242">
        <f>IFERROR($BM5*'NPgN - Average Cons. of Failure'!$Q$41,0)</f>
        <v>0</v>
      </c>
      <c r="BN155" s="242">
        <f>IFERROR($BM5*'NPgN - Average Cons. of Failure'!$Q$41,0)</f>
        <v>0</v>
      </c>
      <c r="BO155" s="242">
        <f>IFERROR($BM5*'NPgN - Average Cons. of Failure'!$Q$41,0)</f>
        <v>0</v>
      </c>
      <c r="BP155" s="242">
        <f>IFERROR($BM5*'NPgN - Average Cons. of Failure'!$Q$41,0)</f>
        <v>0</v>
      </c>
      <c r="BQ155" s="242">
        <f>IFERROR($BM5*'NPgN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NPgN'!G154</f>
        <v>0</v>
      </c>
      <c r="H157" s="52">
        <f>'[9]NAW7 - HVP - NPgN'!H154</f>
        <v>0</v>
      </c>
      <c r="I157" s="52">
        <f>'[9]NAW7 - HVP - NPgN'!I154</f>
        <v>0</v>
      </c>
      <c r="J157" s="52">
        <f>'[9]NAW7 - HVP - NPgN'!J154</f>
        <v>0</v>
      </c>
      <c r="K157" s="52">
        <f>'[9]NAW7 - HVP - NPgN'!K154</f>
        <v>0</v>
      </c>
      <c r="L157" s="53">
        <f>SUM(G157:K157)</f>
        <v>0</v>
      </c>
      <c r="M157" s="52">
        <f>'[9]NAW7 - HVP - NPgN'!M154</f>
        <v>0</v>
      </c>
      <c r="N157" s="52">
        <f>'[9]NAW7 - HVP - NPgN'!N154</f>
        <v>0</v>
      </c>
      <c r="O157" s="52">
        <f>'[9]NAW7 - HVP - NPgN'!O154</f>
        <v>0</v>
      </c>
      <c r="P157" s="52">
        <f>'[9]NAW7 - HVP - NPgN'!P154</f>
        <v>0</v>
      </c>
      <c r="Q157" s="52">
        <f>'[9]NAW7 - HVP - NPgN'!Q154</f>
        <v>0</v>
      </c>
      <c r="R157" s="53">
        <f>SUM(M157:Q157)</f>
        <v>0</v>
      </c>
      <c r="S157" s="52">
        <f>'[9]NAW7 - HVP - NPgN'!S154</f>
        <v>0</v>
      </c>
      <c r="T157" s="52">
        <f>'[9]NAW7 - HVP - NPgN'!T154</f>
        <v>0</v>
      </c>
      <c r="U157" s="52">
        <f>'[9]NAW7 - HVP - NPgN'!U154</f>
        <v>0</v>
      </c>
      <c r="V157" s="52">
        <f>'[9]NAW7 - HVP - NPgN'!V154</f>
        <v>0</v>
      </c>
      <c r="W157" s="52">
        <f>'[9]NAW7 - HVP - NPgN'!W154</f>
        <v>0</v>
      </c>
      <c r="X157" s="53">
        <f>SUM(S157:W157)</f>
        <v>0</v>
      </c>
      <c r="Y157" s="54">
        <f>'[9]NAW7 - HVP - NPgN'!Y154</f>
        <v>0</v>
      </c>
      <c r="Z157" s="54">
        <f>'[9]NAW7 - HVP - NPgN'!Z154</f>
        <v>0</v>
      </c>
      <c r="AA157" s="54">
        <f>'[9]NAW7 - HVP - NPgN'!AA154</f>
        <v>0</v>
      </c>
      <c r="AB157" s="54">
        <f>'[9]NAW7 - HVP - NPgN'!AB154</f>
        <v>0</v>
      </c>
      <c r="AC157" s="54">
        <f>'[9]NAW7 - HVP - NPgN'!AC154</f>
        <v>0</v>
      </c>
      <c r="AD157" s="53">
        <f>SUM(Y157:AC157)</f>
        <v>0</v>
      </c>
      <c r="AE157" s="54">
        <f>'[9]NAW7 - HVP - NPgN'!AE154</f>
        <v>0</v>
      </c>
      <c r="AF157" s="54">
        <f>'[9]NAW7 - HVP - NPgN'!AF154</f>
        <v>0</v>
      </c>
      <c r="AG157" s="54">
        <f>'[9]NAW7 - HVP - NPgN'!AG154</f>
        <v>0</v>
      </c>
      <c r="AH157" s="54">
        <f>'[9]NAW7 - HVP - NPgN'!AH154</f>
        <v>0</v>
      </c>
      <c r="AI157" s="54">
        <f>'[9]NAW7 - HVP - NPgN'!AI154</f>
        <v>0</v>
      </c>
      <c r="AJ157" s="53">
        <f>SUM(AE157:AI157)</f>
        <v>0</v>
      </c>
      <c r="AK157" s="54">
        <f>'[9]NAW7 - HVP - NPgN'!AK154</f>
        <v>0</v>
      </c>
      <c r="AL157" s="54">
        <f>'[9]NAW7 - HVP - NPgN'!AL154</f>
        <v>0</v>
      </c>
      <c r="AM157" s="54">
        <f>'[9]NAW7 - HVP - NPgN'!AM154</f>
        <v>0</v>
      </c>
      <c r="AN157" s="54">
        <f>'[9]NAW7 - HVP - NPgN'!AN154</f>
        <v>0</v>
      </c>
      <c r="AO157" s="54">
        <f>'[9]NAW7 - HVP - NPgN'!AO154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'NPgN - Probs. of Failure'!O$42</f>
        <v>0</v>
      </c>
      <c r="BF157" s="172">
        <f>'NPgN - Probs. of Failure'!P$42</f>
        <v>0</v>
      </c>
      <c r="BG157" s="172">
        <f>'NPgN - Probs. of Failure'!Q$42</f>
        <v>0</v>
      </c>
      <c r="BH157" s="172">
        <f>'NPgN - Probs. of Failure'!R$42</f>
        <v>0</v>
      </c>
      <c r="BI157" s="172">
        <f>'NPgN - Probs. of Failure'!S$42</f>
        <v>0</v>
      </c>
      <c r="BJ157" s="175"/>
      <c r="BK157" s="6"/>
      <c r="BL157" s="51" t="s">
        <v>25</v>
      </c>
      <c r="BM157" s="242">
        <f>IFERROR($BM2*'NPgN - Average Cons. of Failure'!$Q$42,0)</f>
        <v>0</v>
      </c>
      <c r="BN157" s="242">
        <f>IFERROR($BM2*'NPgN - Average Cons. of Failure'!$Q$42,0)</f>
        <v>0</v>
      </c>
      <c r="BO157" s="242">
        <f>IFERROR($BM2*'NPgN - Average Cons. of Failure'!$Q$42,0)</f>
        <v>0</v>
      </c>
      <c r="BP157" s="242">
        <f>IFERROR($BM2*'NPgN - Average Cons. of Failure'!$Q$42,0)</f>
        <v>0</v>
      </c>
      <c r="BQ157" s="242">
        <f>IFERROR($BM2*'NPgN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NPgN'!G155</f>
        <v>0</v>
      </c>
      <c r="H158" s="52">
        <f>'[9]NAW7 - HVP - NPgN'!H155</f>
        <v>0</v>
      </c>
      <c r="I158" s="52">
        <f>'[9]NAW7 - HVP - NPgN'!I155</f>
        <v>0</v>
      </c>
      <c r="J158" s="52">
        <f>'[9]NAW7 - HVP - NPgN'!J155</f>
        <v>0</v>
      </c>
      <c r="K158" s="52">
        <f>'[9]NAW7 - HVP - NPgN'!K155</f>
        <v>0</v>
      </c>
      <c r="L158" s="59">
        <f t="shared" ref="L158:L160" si="924">SUM(G158:K158)</f>
        <v>0</v>
      </c>
      <c r="M158" s="52">
        <f>'[9]NAW7 - HVP - NPgN'!M155</f>
        <v>0</v>
      </c>
      <c r="N158" s="52">
        <f>'[9]NAW7 - HVP - NPgN'!N155</f>
        <v>0</v>
      </c>
      <c r="O158" s="52">
        <f>'[9]NAW7 - HVP - NPgN'!O155</f>
        <v>0</v>
      </c>
      <c r="P158" s="52">
        <f>'[9]NAW7 - HVP - NPgN'!P155</f>
        <v>0</v>
      </c>
      <c r="Q158" s="52">
        <f>'[9]NAW7 - HVP - NPgN'!Q155</f>
        <v>0</v>
      </c>
      <c r="R158" s="59">
        <f t="shared" ref="R158:R160" si="925">SUM(M158:Q158)</f>
        <v>0</v>
      </c>
      <c r="S158" s="52">
        <f>'[9]NAW7 - HVP - NPgN'!S155</f>
        <v>0</v>
      </c>
      <c r="T158" s="52">
        <f>'[9]NAW7 - HVP - NPgN'!T155</f>
        <v>0</v>
      </c>
      <c r="U158" s="52">
        <f>'[9]NAW7 - HVP - NPgN'!U155</f>
        <v>0</v>
      </c>
      <c r="V158" s="52">
        <f>'[9]NAW7 - HVP - NPgN'!V155</f>
        <v>0</v>
      </c>
      <c r="W158" s="52">
        <f>'[9]NAW7 - HVP - NPgN'!W155</f>
        <v>0</v>
      </c>
      <c r="X158" s="59">
        <f t="shared" ref="X158:X160" si="926">SUM(S158:W158)</f>
        <v>0</v>
      </c>
      <c r="Y158" s="52">
        <f>'[9]NAW7 - HVP - NPgN'!Y155</f>
        <v>0</v>
      </c>
      <c r="Z158" s="52">
        <f>'[9]NAW7 - HVP - NPgN'!Z155</f>
        <v>0</v>
      </c>
      <c r="AA158" s="52">
        <f>'[9]NAW7 - HVP - NPgN'!AA155</f>
        <v>0</v>
      </c>
      <c r="AB158" s="52">
        <f>'[9]NAW7 - HVP - NPgN'!AB155</f>
        <v>0</v>
      </c>
      <c r="AC158" s="52">
        <f>'[9]NAW7 - HVP - NPgN'!AC155</f>
        <v>0</v>
      </c>
      <c r="AD158" s="59">
        <f t="shared" ref="AD158:AD160" si="927">SUM(Y158:AC158)</f>
        <v>0</v>
      </c>
      <c r="AE158" s="52">
        <f>'[9]NAW7 - HVP - NPgN'!AE155</f>
        <v>0</v>
      </c>
      <c r="AF158" s="52">
        <f>'[9]NAW7 - HVP - NPgN'!AF155</f>
        <v>0</v>
      </c>
      <c r="AG158" s="52">
        <f>'[9]NAW7 - HVP - NPgN'!AG155</f>
        <v>0</v>
      </c>
      <c r="AH158" s="52">
        <f>'[9]NAW7 - HVP - NPgN'!AH155</f>
        <v>0</v>
      </c>
      <c r="AI158" s="52">
        <f>'[9]NAW7 - HVP - NPgN'!AI155</f>
        <v>0</v>
      </c>
      <c r="AJ158" s="59">
        <f t="shared" ref="AJ158:AJ160" si="928">SUM(AE158:AI158)</f>
        <v>0</v>
      </c>
      <c r="AK158" s="52">
        <f>'[9]NAW7 - HVP - NPgN'!AK155</f>
        <v>0</v>
      </c>
      <c r="AL158" s="52">
        <f>'[9]NAW7 - HVP - NPgN'!AL155</f>
        <v>0</v>
      </c>
      <c r="AM158" s="52">
        <f>'[9]NAW7 - HVP - NPgN'!AM155</f>
        <v>0</v>
      </c>
      <c r="AN158" s="52">
        <f>'[9]NAW7 - HVP - NPgN'!AN155</f>
        <v>0</v>
      </c>
      <c r="AO158" s="52">
        <f>'[9]NAW7 - HVP - NPgN'!AO155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'NPgN - Probs. of Failure'!O$42</f>
        <v>0</v>
      </c>
      <c r="BF158" s="172">
        <f>'NPgN - Probs. of Failure'!P$42</f>
        <v>0</v>
      </c>
      <c r="BG158" s="172">
        <f>'NPgN - Probs. of Failure'!Q$42</f>
        <v>0</v>
      </c>
      <c r="BH158" s="172">
        <f>'NPgN - Probs. of Failure'!R$42</f>
        <v>0</v>
      </c>
      <c r="BI158" s="172">
        <f>'NPgN - Probs. of Failure'!S$42</f>
        <v>0</v>
      </c>
      <c r="BJ158" s="176"/>
      <c r="BK158" s="6"/>
      <c r="BL158" s="58" t="s">
        <v>27</v>
      </c>
      <c r="BM158" s="242">
        <f>IFERROR($BM3*'NPgN - Average Cons. of Failure'!$Q$42,0)</f>
        <v>0</v>
      </c>
      <c r="BN158" s="242">
        <f>IFERROR($BM3*'NPgN - Average Cons. of Failure'!$Q$42,0)</f>
        <v>0</v>
      </c>
      <c r="BO158" s="242">
        <f>IFERROR($BM3*'NPgN - Average Cons. of Failure'!$Q$42,0)</f>
        <v>0</v>
      </c>
      <c r="BP158" s="242">
        <f>IFERROR($BM3*'NPgN - Average Cons. of Failure'!$Q$42,0)</f>
        <v>0</v>
      </c>
      <c r="BQ158" s="242">
        <f>IFERROR($BM3*'NPgN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NPgN'!G156</f>
        <v>0</v>
      </c>
      <c r="H159" s="52">
        <f>'[9]NAW7 - HVP - NPgN'!H156</f>
        <v>0</v>
      </c>
      <c r="I159" s="52">
        <f>'[9]NAW7 - HVP - NPgN'!I156</f>
        <v>0</v>
      </c>
      <c r="J159" s="52">
        <f>'[9]NAW7 - HVP - NPgN'!J156</f>
        <v>0</v>
      </c>
      <c r="K159" s="52">
        <f>'[9]NAW7 - HVP - NPgN'!K156</f>
        <v>0</v>
      </c>
      <c r="L159" s="59">
        <f t="shared" si="924"/>
        <v>0</v>
      </c>
      <c r="M159" s="52">
        <f>'[9]NAW7 - HVP - NPgN'!M156</f>
        <v>0</v>
      </c>
      <c r="N159" s="52">
        <f>'[9]NAW7 - HVP - NPgN'!N156</f>
        <v>0</v>
      </c>
      <c r="O159" s="52">
        <f>'[9]NAW7 - HVP - NPgN'!O156</f>
        <v>0</v>
      </c>
      <c r="P159" s="52">
        <f>'[9]NAW7 - HVP - NPgN'!P156</f>
        <v>0</v>
      </c>
      <c r="Q159" s="52">
        <f>'[9]NAW7 - HVP - NPgN'!Q156</f>
        <v>0</v>
      </c>
      <c r="R159" s="59">
        <f t="shared" si="925"/>
        <v>0</v>
      </c>
      <c r="S159" s="52">
        <f>'[9]NAW7 - HVP - NPgN'!S156</f>
        <v>0</v>
      </c>
      <c r="T159" s="52">
        <f>'[9]NAW7 - HVP - NPgN'!T156</f>
        <v>0</v>
      </c>
      <c r="U159" s="52">
        <f>'[9]NAW7 - HVP - NPgN'!U156</f>
        <v>0</v>
      </c>
      <c r="V159" s="52">
        <f>'[9]NAW7 - HVP - NPgN'!V156</f>
        <v>0</v>
      </c>
      <c r="W159" s="52">
        <f>'[9]NAW7 - HVP - NPgN'!W156</f>
        <v>0</v>
      </c>
      <c r="X159" s="59">
        <f t="shared" si="926"/>
        <v>0</v>
      </c>
      <c r="Y159" s="52">
        <f>'[9]NAW7 - HVP - NPgN'!Y156</f>
        <v>0</v>
      </c>
      <c r="Z159" s="52">
        <f>'[9]NAW7 - HVP - NPgN'!Z156</f>
        <v>0</v>
      </c>
      <c r="AA159" s="52">
        <f>'[9]NAW7 - HVP - NPgN'!AA156</f>
        <v>0</v>
      </c>
      <c r="AB159" s="52">
        <f>'[9]NAW7 - HVP - NPgN'!AB156</f>
        <v>0</v>
      </c>
      <c r="AC159" s="52">
        <f>'[9]NAW7 - HVP - NPgN'!AC156</f>
        <v>0</v>
      </c>
      <c r="AD159" s="59">
        <f t="shared" si="927"/>
        <v>0</v>
      </c>
      <c r="AE159" s="52">
        <f>'[9]NAW7 - HVP - NPgN'!AE156</f>
        <v>0</v>
      </c>
      <c r="AF159" s="52">
        <f>'[9]NAW7 - HVP - NPgN'!AF156</f>
        <v>0</v>
      </c>
      <c r="AG159" s="52">
        <f>'[9]NAW7 - HVP - NPgN'!AG156</f>
        <v>0</v>
      </c>
      <c r="AH159" s="52">
        <f>'[9]NAW7 - HVP - NPgN'!AH156</f>
        <v>0</v>
      </c>
      <c r="AI159" s="52">
        <f>'[9]NAW7 - HVP - NPgN'!AI156</f>
        <v>0</v>
      </c>
      <c r="AJ159" s="59">
        <f t="shared" si="928"/>
        <v>0</v>
      </c>
      <c r="AK159" s="52">
        <f>'[9]NAW7 - HVP - NPgN'!AK156</f>
        <v>0</v>
      </c>
      <c r="AL159" s="52">
        <f>'[9]NAW7 - HVP - NPgN'!AL156</f>
        <v>0</v>
      </c>
      <c r="AM159" s="52">
        <f>'[9]NAW7 - HVP - NPgN'!AM156</f>
        <v>0</v>
      </c>
      <c r="AN159" s="52">
        <f>'[9]NAW7 - HVP - NPgN'!AN156</f>
        <v>0</v>
      </c>
      <c r="AO159" s="52">
        <f>'[9]NAW7 - HVP - NPgN'!AO156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'NPgN - Probs. of Failure'!O$42</f>
        <v>0</v>
      </c>
      <c r="BF159" s="172">
        <f>'NPgN - Probs. of Failure'!P$42</f>
        <v>0</v>
      </c>
      <c r="BG159" s="172">
        <f>'NPgN - Probs. of Failure'!Q$42</f>
        <v>0</v>
      </c>
      <c r="BH159" s="172">
        <f>'NPgN - Probs. of Failure'!R$42</f>
        <v>0</v>
      </c>
      <c r="BI159" s="172">
        <f>'NPgN - Probs. of Failure'!S$42</f>
        <v>0</v>
      </c>
      <c r="BJ159" s="176"/>
      <c r="BK159" s="6"/>
      <c r="BL159" s="58" t="s">
        <v>29</v>
      </c>
      <c r="BM159" s="242">
        <f>IFERROR($BM4*'NPgN - Average Cons. of Failure'!$Q$42,0)</f>
        <v>0</v>
      </c>
      <c r="BN159" s="242">
        <f>IFERROR($BM4*'NPgN - Average Cons. of Failure'!$Q$42,0)</f>
        <v>0</v>
      </c>
      <c r="BO159" s="242">
        <f>IFERROR($BM4*'NPgN - Average Cons. of Failure'!$Q$42,0)</f>
        <v>0</v>
      </c>
      <c r="BP159" s="242">
        <f>IFERROR($BM4*'NPgN - Average Cons. of Failure'!$Q$42,0)</f>
        <v>0</v>
      </c>
      <c r="BQ159" s="242">
        <f>IFERROR($BM4*'NPgN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NPgN'!G157</f>
        <v>0</v>
      </c>
      <c r="H160" s="52">
        <f>'[9]NAW7 - HVP - NPgN'!H157</f>
        <v>0</v>
      </c>
      <c r="I160" s="52">
        <f>'[9]NAW7 - HVP - NPgN'!I157</f>
        <v>0</v>
      </c>
      <c r="J160" s="52">
        <f>'[9]NAW7 - HVP - NPgN'!J157</f>
        <v>0</v>
      </c>
      <c r="K160" s="52">
        <f>'[9]NAW7 - HVP - NPgN'!K157</f>
        <v>0</v>
      </c>
      <c r="L160" s="59">
        <f t="shared" si="924"/>
        <v>0</v>
      </c>
      <c r="M160" s="52">
        <f>'[9]NAW7 - HVP - NPgN'!M157</f>
        <v>0</v>
      </c>
      <c r="N160" s="52">
        <f>'[9]NAW7 - HVP - NPgN'!N157</f>
        <v>0</v>
      </c>
      <c r="O160" s="52">
        <f>'[9]NAW7 - HVP - NPgN'!O157</f>
        <v>0</v>
      </c>
      <c r="P160" s="52">
        <f>'[9]NAW7 - HVP - NPgN'!P157</f>
        <v>0</v>
      </c>
      <c r="Q160" s="52">
        <f>'[9]NAW7 - HVP - NPgN'!Q157</f>
        <v>0</v>
      </c>
      <c r="R160" s="59">
        <f t="shared" si="925"/>
        <v>0</v>
      </c>
      <c r="S160" s="52">
        <f>'[9]NAW7 - HVP - NPgN'!S157</f>
        <v>0</v>
      </c>
      <c r="T160" s="52">
        <f>'[9]NAW7 - HVP - NPgN'!T157</f>
        <v>0</v>
      </c>
      <c r="U160" s="52">
        <f>'[9]NAW7 - HVP - NPgN'!U157</f>
        <v>0</v>
      </c>
      <c r="V160" s="52">
        <f>'[9]NAW7 - HVP - NPgN'!V157</f>
        <v>0</v>
      </c>
      <c r="W160" s="52">
        <f>'[9]NAW7 - HVP - NPgN'!W157</f>
        <v>0</v>
      </c>
      <c r="X160" s="59">
        <f t="shared" si="926"/>
        <v>0</v>
      </c>
      <c r="Y160" s="52">
        <f>'[9]NAW7 - HVP - NPgN'!Y157</f>
        <v>0</v>
      </c>
      <c r="Z160" s="52">
        <f>'[9]NAW7 - HVP - NPgN'!Z157</f>
        <v>0</v>
      </c>
      <c r="AA160" s="52">
        <f>'[9]NAW7 - HVP - NPgN'!AA157</f>
        <v>0</v>
      </c>
      <c r="AB160" s="52">
        <f>'[9]NAW7 - HVP - NPgN'!AB157</f>
        <v>0</v>
      </c>
      <c r="AC160" s="52">
        <f>'[9]NAW7 - HVP - NPgN'!AC157</f>
        <v>0</v>
      </c>
      <c r="AD160" s="59">
        <f t="shared" si="927"/>
        <v>0</v>
      </c>
      <c r="AE160" s="52">
        <f>'[9]NAW7 - HVP - NPgN'!AE157</f>
        <v>0</v>
      </c>
      <c r="AF160" s="52">
        <f>'[9]NAW7 - HVP - NPgN'!AF157</f>
        <v>0</v>
      </c>
      <c r="AG160" s="52">
        <f>'[9]NAW7 - HVP - NPgN'!AG157</f>
        <v>0</v>
      </c>
      <c r="AH160" s="52">
        <f>'[9]NAW7 - HVP - NPgN'!AH157</f>
        <v>0</v>
      </c>
      <c r="AI160" s="52">
        <f>'[9]NAW7 - HVP - NPgN'!AI157</f>
        <v>0</v>
      </c>
      <c r="AJ160" s="59">
        <f t="shared" si="928"/>
        <v>0</v>
      </c>
      <c r="AK160" s="52">
        <f>'[9]NAW7 - HVP - NPgN'!AK157</f>
        <v>0</v>
      </c>
      <c r="AL160" s="52">
        <f>'[9]NAW7 - HVP - NPgN'!AL157</f>
        <v>0</v>
      </c>
      <c r="AM160" s="52">
        <f>'[9]NAW7 - HVP - NPgN'!AM157</f>
        <v>0</v>
      </c>
      <c r="AN160" s="52">
        <f>'[9]NAW7 - HVP - NPgN'!AN157</f>
        <v>0</v>
      </c>
      <c r="AO160" s="52">
        <f>'[9]NAW7 - HVP - NPgN'!AO157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'NPgN - Probs. of Failure'!O$42</f>
        <v>0</v>
      </c>
      <c r="BF160" s="172">
        <f>'NPgN - Probs. of Failure'!P$42</f>
        <v>0</v>
      </c>
      <c r="BG160" s="172">
        <f>'NPgN - Probs. of Failure'!Q$42</f>
        <v>0</v>
      </c>
      <c r="BH160" s="172">
        <f>'NPgN - Probs. of Failure'!R$42</f>
        <v>0</v>
      </c>
      <c r="BI160" s="172">
        <f>'NPgN - Probs. of Failure'!S$42</f>
        <v>0</v>
      </c>
      <c r="BJ160" s="176"/>
      <c r="BK160" s="6"/>
      <c r="BL160" s="58" t="s">
        <v>30</v>
      </c>
      <c r="BM160" s="242">
        <f>IFERROR($BM5*'NPgN - Average Cons. of Failure'!$Q$42,0)</f>
        <v>0</v>
      </c>
      <c r="BN160" s="242">
        <f>IFERROR($BM5*'NPgN - Average Cons. of Failure'!$Q$42,0)</f>
        <v>0</v>
      </c>
      <c r="BO160" s="242">
        <f>IFERROR($BM5*'NPgN - Average Cons. of Failure'!$Q$42,0)</f>
        <v>0</v>
      </c>
      <c r="BP160" s="242">
        <f>IFERROR($BM5*'NPgN - Average Cons. of Failure'!$Q$42,0)</f>
        <v>0</v>
      </c>
      <c r="BQ160" s="242">
        <f>IFERROR($BM5*'NPgN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NPgN'!G159</f>
        <v>0</v>
      </c>
      <c r="H162" s="52">
        <f>'[9]NAW7 - HVP - NPgN'!H159</f>
        <v>0</v>
      </c>
      <c r="I162" s="52">
        <f>'[9]NAW7 - HVP - NPgN'!I159</f>
        <v>0</v>
      </c>
      <c r="J162" s="52">
        <f>'[9]NAW7 - HVP - NPgN'!J159</f>
        <v>0</v>
      </c>
      <c r="K162" s="52">
        <f>'[9]NAW7 - HVP - NPgN'!K159</f>
        <v>0</v>
      </c>
      <c r="L162" s="53">
        <f>SUM(G162:K162)</f>
        <v>0</v>
      </c>
      <c r="M162" s="52">
        <f>'[9]NAW7 - HVP - NPgN'!M159</f>
        <v>0</v>
      </c>
      <c r="N162" s="52">
        <f>'[9]NAW7 - HVP - NPgN'!N159</f>
        <v>0</v>
      </c>
      <c r="O162" s="52">
        <f>'[9]NAW7 - HVP - NPgN'!O159</f>
        <v>0</v>
      </c>
      <c r="P162" s="52">
        <f>'[9]NAW7 - HVP - NPgN'!P159</f>
        <v>0</v>
      </c>
      <c r="Q162" s="52">
        <f>'[9]NAW7 - HVP - NPgN'!Q159</f>
        <v>0</v>
      </c>
      <c r="R162" s="53">
        <f>SUM(M162:Q162)</f>
        <v>0</v>
      </c>
      <c r="S162" s="52">
        <f>'[9]NAW7 - HVP - NPgN'!S159</f>
        <v>0</v>
      </c>
      <c r="T162" s="52">
        <f>'[9]NAW7 - HVP - NPgN'!T159</f>
        <v>0</v>
      </c>
      <c r="U162" s="52">
        <f>'[9]NAW7 - HVP - NPgN'!U159</f>
        <v>0</v>
      </c>
      <c r="V162" s="52">
        <f>'[9]NAW7 - HVP - NPgN'!V159</f>
        <v>0</v>
      </c>
      <c r="W162" s="52">
        <f>'[9]NAW7 - HVP - NPgN'!W159</f>
        <v>0</v>
      </c>
      <c r="X162" s="53">
        <f>SUM(S162:W162)</f>
        <v>0</v>
      </c>
      <c r="Y162" s="54">
        <f>'[9]NAW7 - HVP - NPgN'!Y159</f>
        <v>0</v>
      </c>
      <c r="Z162" s="54">
        <f>'[9]NAW7 - HVP - NPgN'!Z159</f>
        <v>0</v>
      </c>
      <c r="AA162" s="54">
        <f>'[9]NAW7 - HVP - NPgN'!AA159</f>
        <v>0</v>
      </c>
      <c r="AB162" s="54">
        <f>'[9]NAW7 - HVP - NPgN'!AB159</f>
        <v>0</v>
      </c>
      <c r="AC162" s="54">
        <f>'[9]NAW7 - HVP - NPgN'!AC159</f>
        <v>0</v>
      </c>
      <c r="AD162" s="53">
        <f>SUM(Y162:AC162)</f>
        <v>0</v>
      </c>
      <c r="AE162" s="54">
        <f>'[9]NAW7 - HVP - NPgN'!AE159</f>
        <v>0</v>
      </c>
      <c r="AF162" s="54">
        <f>'[9]NAW7 - HVP - NPgN'!AF159</f>
        <v>0</v>
      </c>
      <c r="AG162" s="54">
        <f>'[9]NAW7 - HVP - NPgN'!AG159</f>
        <v>0</v>
      </c>
      <c r="AH162" s="54">
        <f>'[9]NAW7 - HVP - NPgN'!AH159</f>
        <v>0</v>
      </c>
      <c r="AI162" s="54">
        <f>'[9]NAW7 - HVP - NPgN'!AI159</f>
        <v>0</v>
      </c>
      <c r="AJ162" s="53">
        <f>SUM(AE162:AI162)</f>
        <v>0</v>
      </c>
      <c r="AK162" s="54">
        <f>'[9]NAW7 - HVP - NPgN'!AK159</f>
        <v>0</v>
      </c>
      <c r="AL162" s="54">
        <f>'[9]NAW7 - HVP - NPgN'!AL159</f>
        <v>0</v>
      </c>
      <c r="AM162" s="54">
        <f>'[9]NAW7 - HVP - NPgN'!AM159</f>
        <v>0</v>
      </c>
      <c r="AN162" s="54">
        <f>'[9]NAW7 - HVP - NPgN'!AN159</f>
        <v>0</v>
      </c>
      <c r="AO162" s="54">
        <f>'[9]NAW7 - HVP - NPgN'!AO159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'NPgN - Probs. of Failure'!O$43</f>
        <v>0</v>
      </c>
      <c r="BF162" s="172">
        <f>'NPgN - Probs. of Failure'!P$43</f>
        <v>0</v>
      </c>
      <c r="BG162" s="172">
        <f>'NPgN - Probs. of Failure'!Q$43</f>
        <v>0</v>
      </c>
      <c r="BH162" s="172">
        <f>'NPgN - Probs. of Failure'!R$43</f>
        <v>0</v>
      </c>
      <c r="BI162" s="172">
        <f>'NPgN - Probs. of Failure'!S$43</f>
        <v>0</v>
      </c>
      <c r="BJ162" s="175"/>
      <c r="BK162" s="6"/>
      <c r="BL162" s="51" t="s">
        <v>25</v>
      </c>
      <c r="BM162" s="242">
        <f>IFERROR($BM2*'NPgN - Average Cons. of Failure'!$Q$43,0)</f>
        <v>0</v>
      </c>
      <c r="BN162" s="242">
        <f>IFERROR($BM2*'NPgN - Average Cons. of Failure'!$Q$43,0)</f>
        <v>0</v>
      </c>
      <c r="BO162" s="242">
        <f>IFERROR($BM2*'NPgN - Average Cons. of Failure'!$Q$43,0)</f>
        <v>0</v>
      </c>
      <c r="BP162" s="242">
        <f>IFERROR($BM2*'NPgN - Average Cons. of Failure'!$Q$43,0)</f>
        <v>0</v>
      </c>
      <c r="BQ162" s="242">
        <f>IFERROR($BM2*'NPgN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NPgN'!G160</f>
        <v>0</v>
      </c>
      <c r="H163" s="52">
        <f>'[9]NAW7 - HVP - NPgN'!H160</f>
        <v>0</v>
      </c>
      <c r="I163" s="52">
        <f>'[9]NAW7 - HVP - NPgN'!I160</f>
        <v>0</v>
      </c>
      <c r="J163" s="52">
        <f>'[9]NAW7 - HVP - NPgN'!J160</f>
        <v>0</v>
      </c>
      <c r="K163" s="52">
        <f>'[9]NAW7 - HVP - NPgN'!K160</f>
        <v>0</v>
      </c>
      <c r="L163" s="59">
        <f t="shared" ref="L163:L165" si="955">SUM(G163:K163)</f>
        <v>0</v>
      </c>
      <c r="M163" s="52">
        <f>'[9]NAW7 - HVP - NPgN'!M160</f>
        <v>0</v>
      </c>
      <c r="N163" s="52">
        <f>'[9]NAW7 - HVP - NPgN'!N160</f>
        <v>0</v>
      </c>
      <c r="O163" s="52">
        <f>'[9]NAW7 - HVP - NPgN'!O160</f>
        <v>0</v>
      </c>
      <c r="P163" s="52">
        <f>'[9]NAW7 - HVP - NPgN'!P160</f>
        <v>0</v>
      </c>
      <c r="Q163" s="52">
        <f>'[9]NAW7 - HVP - NPgN'!Q160</f>
        <v>0</v>
      </c>
      <c r="R163" s="59">
        <f t="shared" ref="R163:R165" si="956">SUM(M163:Q163)</f>
        <v>0</v>
      </c>
      <c r="S163" s="52">
        <f>'[9]NAW7 - HVP - NPgN'!S160</f>
        <v>0</v>
      </c>
      <c r="T163" s="52">
        <f>'[9]NAW7 - HVP - NPgN'!T160</f>
        <v>0</v>
      </c>
      <c r="U163" s="52">
        <f>'[9]NAW7 - HVP - NPgN'!U160</f>
        <v>0</v>
      </c>
      <c r="V163" s="52">
        <f>'[9]NAW7 - HVP - NPgN'!V160</f>
        <v>0</v>
      </c>
      <c r="W163" s="52">
        <f>'[9]NAW7 - HVP - NPgN'!W160</f>
        <v>0</v>
      </c>
      <c r="X163" s="59">
        <f t="shared" ref="X163:X165" si="957">SUM(S163:W163)</f>
        <v>0</v>
      </c>
      <c r="Y163" s="52">
        <f>'[9]NAW7 - HVP - NPgN'!Y160</f>
        <v>0</v>
      </c>
      <c r="Z163" s="52">
        <f>'[9]NAW7 - HVP - NPgN'!Z160</f>
        <v>0</v>
      </c>
      <c r="AA163" s="52">
        <f>'[9]NAW7 - HVP - NPgN'!AA160</f>
        <v>0</v>
      </c>
      <c r="AB163" s="52">
        <f>'[9]NAW7 - HVP - NPgN'!AB160</f>
        <v>0</v>
      </c>
      <c r="AC163" s="52">
        <f>'[9]NAW7 - HVP - NPgN'!AC160</f>
        <v>0</v>
      </c>
      <c r="AD163" s="59">
        <f t="shared" ref="AD163:AD165" si="958">SUM(Y163:AC163)</f>
        <v>0</v>
      </c>
      <c r="AE163" s="52">
        <f>'[9]NAW7 - HVP - NPgN'!AE160</f>
        <v>0</v>
      </c>
      <c r="AF163" s="52">
        <f>'[9]NAW7 - HVP - NPgN'!AF160</f>
        <v>0</v>
      </c>
      <c r="AG163" s="52">
        <f>'[9]NAW7 - HVP - NPgN'!AG160</f>
        <v>0</v>
      </c>
      <c r="AH163" s="52">
        <f>'[9]NAW7 - HVP - NPgN'!AH160</f>
        <v>0</v>
      </c>
      <c r="AI163" s="52">
        <f>'[9]NAW7 - HVP - NPgN'!AI160</f>
        <v>0</v>
      </c>
      <c r="AJ163" s="59">
        <f t="shared" ref="AJ163:AJ165" si="959">SUM(AE163:AI163)</f>
        <v>0</v>
      </c>
      <c r="AK163" s="52">
        <f>'[9]NAW7 - HVP - NPgN'!AK160</f>
        <v>0</v>
      </c>
      <c r="AL163" s="52">
        <f>'[9]NAW7 - HVP - NPgN'!AL160</f>
        <v>0</v>
      </c>
      <c r="AM163" s="52">
        <f>'[9]NAW7 - HVP - NPgN'!AM160</f>
        <v>0</v>
      </c>
      <c r="AN163" s="52">
        <f>'[9]NAW7 - HVP - NPgN'!AN160</f>
        <v>0</v>
      </c>
      <c r="AO163" s="52">
        <f>'[9]NAW7 - HVP - NPgN'!AO160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'NPgN - Probs. of Failure'!O$43</f>
        <v>0</v>
      </c>
      <c r="BF163" s="172">
        <f>'NPgN - Probs. of Failure'!P$43</f>
        <v>0</v>
      </c>
      <c r="BG163" s="172">
        <f>'NPgN - Probs. of Failure'!Q$43</f>
        <v>0</v>
      </c>
      <c r="BH163" s="172">
        <f>'NPgN - Probs. of Failure'!R$43</f>
        <v>0</v>
      </c>
      <c r="BI163" s="172">
        <f>'NPgN - Probs. of Failure'!S$43</f>
        <v>0</v>
      </c>
      <c r="BJ163" s="176"/>
      <c r="BK163" s="6"/>
      <c r="BL163" s="58" t="s">
        <v>27</v>
      </c>
      <c r="BM163" s="242">
        <f>IFERROR($BM3*'NPgN - Average Cons. of Failure'!$Q$43,0)</f>
        <v>0</v>
      </c>
      <c r="BN163" s="242">
        <f>IFERROR($BM3*'NPgN - Average Cons. of Failure'!$Q$43,0)</f>
        <v>0</v>
      </c>
      <c r="BO163" s="242">
        <f>IFERROR($BM3*'NPgN - Average Cons. of Failure'!$Q$43,0)</f>
        <v>0</v>
      </c>
      <c r="BP163" s="242">
        <f>IFERROR($BM3*'NPgN - Average Cons. of Failure'!$Q$43,0)</f>
        <v>0</v>
      </c>
      <c r="BQ163" s="242">
        <f>IFERROR($BM3*'NPgN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NPgN'!G161</f>
        <v>0</v>
      </c>
      <c r="H164" s="52">
        <f>'[9]NAW7 - HVP - NPgN'!H161</f>
        <v>0</v>
      </c>
      <c r="I164" s="52">
        <f>'[9]NAW7 - HVP - NPgN'!I161</f>
        <v>0</v>
      </c>
      <c r="J164" s="52">
        <f>'[9]NAW7 - HVP - NPgN'!J161</f>
        <v>0</v>
      </c>
      <c r="K164" s="52">
        <f>'[9]NAW7 - HVP - NPgN'!K161</f>
        <v>0</v>
      </c>
      <c r="L164" s="59">
        <f t="shared" si="955"/>
        <v>0</v>
      </c>
      <c r="M164" s="52">
        <f>'[9]NAW7 - HVP - NPgN'!M161</f>
        <v>0</v>
      </c>
      <c r="N164" s="52">
        <f>'[9]NAW7 - HVP - NPgN'!N161</f>
        <v>0</v>
      </c>
      <c r="O164" s="52">
        <f>'[9]NAW7 - HVP - NPgN'!O161</f>
        <v>0</v>
      </c>
      <c r="P164" s="52">
        <f>'[9]NAW7 - HVP - NPgN'!P161</f>
        <v>0</v>
      </c>
      <c r="Q164" s="52">
        <f>'[9]NAW7 - HVP - NPgN'!Q161</f>
        <v>0</v>
      </c>
      <c r="R164" s="59">
        <f t="shared" si="956"/>
        <v>0</v>
      </c>
      <c r="S164" s="52">
        <f>'[9]NAW7 - HVP - NPgN'!S161</f>
        <v>0</v>
      </c>
      <c r="T164" s="52">
        <f>'[9]NAW7 - HVP - NPgN'!T161</f>
        <v>0</v>
      </c>
      <c r="U164" s="52">
        <f>'[9]NAW7 - HVP - NPgN'!U161</f>
        <v>0</v>
      </c>
      <c r="V164" s="52">
        <f>'[9]NAW7 - HVP - NPgN'!V161</f>
        <v>0</v>
      </c>
      <c r="W164" s="52">
        <f>'[9]NAW7 - HVP - NPgN'!W161</f>
        <v>0</v>
      </c>
      <c r="X164" s="59">
        <f t="shared" si="957"/>
        <v>0</v>
      </c>
      <c r="Y164" s="52">
        <f>'[9]NAW7 - HVP - NPgN'!Y161</f>
        <v>0</v>
      </c>
      <c r="Z164" s="52">
        <f>'[9]NAW7 - HVP - NPgN'!Z161</f>
        <v>0</v>
      </c>
      <c r="AA164" s="52">
        <f>'[9]NAW7 - HVP - NPgN'!AA161</f>
        <v>0</v>
      </c>
      <c r="AB164" s="52">
        <f>'[9]NAW7 - HVP - NPgN'!AB161</f>
        <v>0</v>
      </c>
      <c r="AC164" s="52">
        <f>'[9]NAW7 - HVP - NPgN'!AC161</f>
        <v>0</v>
      </c>
      <c r="AD164" s="59">
        <f t="shared" si="958"/>
        <v>0</v>
      </c>
      <c r="AE164" s="52">
        <f>'[9]NAW7 - HVP - NPgN'!AE161</f>
        <v>0</v>
      </c>
      <c r="AF164" s="52">
        <f>'[9]NAW7 - HVP - NPgN'!AF161</f>
        <v>0</v>
      </c>
      <c r="AG164" s="52">
        <f>'[9]NAW7 - HVP - NPgN'!AG161</f>
        <v>0</v>
      </c>
      <c r="AH164" s="52">
        <f>'[9]NAW7 - HVP - NPgN'!AH161</f>
        <v>0</v>
      </c>
      <c r="AI164" s="52">
        <f>'[9]NAW7 - HVP - NPgN'!AI161</f>
        <v>0</v>
      </c>
      <c r="AJ164" s="59">
        <f t="shared" si="959"/>
        <v>0</v>
      </c>
      <c r="AK164" s="52">
        <f>'[9]NAW7 - HVP - NPgN'!AK161</f>
        <v>0</v>
      </c>
      <c r="AL164" s="52">
        <f>'[9]NAW7 - HVP - NPgN'!AL161</f>
        <v>0</v>
      </c>
      <c r="AM164" s="52">
        <f>'[9]NAW7 - HVP - NPgN'!AM161</f>
        <v>0</v>
      </c>
      <c r="AN164" s="52">
        <f>'[9]NAW7 - HVP - NPgN'!AN161</f>
        <v>0</v>
      </c>
      <c r="AO164" s="52">
        <f>'[9]NAW7 - HVP - NPgN'!AO161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'NPgN - Probs. of Failure'!O$43</f>
        <v>0</v>
      </c>
      <c r="BF164" s="172">
        <f>'NPgN - Probs. of Failure'!P$43</f>
        <v>0</v>
      </c>
      <c r="BG164" s="172">
        <f>'NPgN - Probs. of Failure'!Q$43</f>
        <v>0</v>
      </c>
      <c r="BH164" s="172">
        <f>'NPgN - Probs. of Failure'!R$43</f>
        <v>0</v>
      </c>
      <c r="BI164" s="172">
        <f>'NPgN - Probs. of Failure'!S$43</f>
        <v>0</v>
      </c>
      <c r="BJ164" s="176"/>
      <c r="BK164" s="6"/>
      <c r="BL164" s="58" t="s">
        <v>29</v>
      </c>
      <c r="BM164" s="242">
        <f>IFERROR($BM4*'NPgN - Average Cons. of Failure'!$Q$43,0)</f>
        <v>0</v>
      </c>
      <c r="BN164" s="242">
        <f>IFERROR($BM4*'NPgN - Average Cons. of Failure'!$Q$43,0)</f>
        <v>0</v>
      </c>
      <c r="BO164" s="242">
        <f>IFERROR($BM4*'NPgN - Average Cons. of Failure'!$Q$43,0)</f>
        <v>0</v>
      </c>
      <c r="BP164" s="242">
        <f>IFERROR($BM4*'NPgN - Average Cons. of Failure'!$Q$43,0)</f>
        <v>0</v>
      </c>
      <c r="BQ164" s="242">
        <f>IFERROR($BM4*'NPgN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NPgN'!G162</f>
        <v>0</v>
      </c>
      <c r="H165" s="52">
        <f>'[9]NAW7 - HVP - NPgN'!H162</f>
        <v>0</v>
      </c>
      <c r="I165" s="52">
        <f>'[9]NAW7 - HVP - NPgN'!I162</f>
        <v>0</v>
      </c>
      <c r="J165" s="52">
        <f>'[9]NAW7 - HVP - NPgN'!J162</f>
        <v>0</v>
      </c>
      <c r="K165" s="52">
        <f>'[9]NAW7 - HVP - NPgN'!K162</f>
        <v>0</v>
      </c>
      <c r="L165" s="59">
        <f t="shared" si="955"/>
        <v>0</v>
      </c>
      <c r="M165" s="52">
        <f>'[9]NAW7 - HVP - NPgN'!M162</f>
        <v>0</v>
      </c>
      <c r="N165" s="52">
        <f>'[9]NAW7 - HVP - NPgN'!N162</f>
        <v>0</v>
      </c>
      <c r="O165" s="52">
        <f>'[9]NAW7 - HVP - NPgN'!O162</f>
        <v>0</v>
      </c>
      <c r="P165" s="52">
        <f>'[9]NAW7 - HVP - NPgN'!P162</f>
        <v>0</v>
      </c>
      <c r="Q165" s="52">
        <f>'[9]NAW7 - HVP - NPgN'!Q162</f>
        <v>0</v>
      </c>
      <c r="R165" s="59">
        <f t="shared" si="956"/>
        <v>0</v>
      </c>
      <c r="S165" s="52">
        <f>'[9]NAW7 - HVP - NPgN'!S162</f>
        <v>0</v>
      </c>
      <c r="T165" s="52">
        <f>'[9]NAW7 - HVP - NPgN'!T162</f>
        <v>0</v>
      </c>
      <c r="U165" s="52">
        <f>'[9]NAW7 - HVP - NPgN'!U162</f>
        <v>0</v>
      </c>
      <c r="V165" s="52">
        <f>'[9]NAW7 - HVP - NPgN'!V162</f>
        <v>0</v>
      </c>
      <c r="W165" s="52">
        <f>'[9]NAW7 - HVP - NPgN'!W162</f>
        <v>0</v>
      </c>
      <c r="X165" s="59">
        <f t="shared" si="957"/>
        <v>0</v>
      </c>
      <c r="Y165" s="52">
        <f>'[9]NAW7 - HVP - NPgN'!Y162</f>
        <v>0</v>
      </c>
      <c r="Z165" s="52">
        <f>'[9]NAW7 - HVP - NPgN'!Z162</f>
        <v>0</v>
      </c>
      <c r="AA165" s="52">
        <f>'[9]NAW7 - HVP - NPgN'!AA162</f>
        <v>0</v>
      </c>
      <c r="AB165" s="52">
        <f>'[9]NAW7 - HVP - NPgN'!AB162</f>
        <v>0</v>
      </c>
      <c r="AC165" s="52">
        <f>'[9]NAW7 - HVP - NPgN'!AC162</f>
        <v>0</v>
      </c>
      <c r="AD165" s="59">
        <f t="shared" si="958"/>
        <v>0</v>
      </c>
      <c r="AE165" s="52">
        <f>'[9]NAW7 - HVP - NPgN'!AE162</f>
        <v>0</v>
      </c>
      <c r="AF165" s="52">
        <f>'[9]NAW7 - HVP - NPgN'!AF162</f>
        <v>0</v>
      </c>
      <c r="AG165" s="52">
        <f>'[9]NAW7 - HVP - NPgN'!AG162</f>
        <v>0</v>
      </c>
      <c r="AH165" s="52">
        <f>'[9]NAW7 - HVP - NPgN'!AH162</f>
        <v>0</v>
      </c>
      <c r="AI165" s="52">
        <f>'[9]NAW7 - HVP - NPgN'!AI162</f>
        <v>0</v>
      </c>
      <c r="AJ165" s="59">
        <f t="shared" si="959"/>
        <v>0</v>
      </c>
      <c r="AK165" s="52">
        <f>'[9]NAW7 - HVP - NPgN'!AK162</f>
        <v>0</v>
      </c>
      <c r="AL165" s="52">
        <f>'[9]NAW7 - HVP - NPgN'!AL162</f>
        <v>0</v>
      </c>
      <c r="AM165" s="52">
        <f>'[9]NAW7 - HVP - NPgN'!AM162</f>
        <v>0</v>
      </c>
      <c r="AN165" s="52">
        <f>'[9]NAW7 - HVP - NPgN'!AN162</f>
        <v>0</v>
      </c>
      <c r="AO165" s="52">
        <f>'[9]NAW7 - HVP - NPgN'!AO162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'NPgN - Probs. of Failure'!O$43</f>
        <v>0</v>
      </c>
      <c r="BF165" s="172">
        <f>'NPgN - Probs. of Failure'!P$43</f>
        <v>0</v>
      </c>
      <c r="BG165" s="172">
        <f>'NPgN - Probs. of Failure'!Q$43</f>
        <v>0</v>
      </c>
      <c r="BH165" s="172">
        <f>'NPgN - Probs. of Failure'!R$43</f>
        <v>0</v>
      </c>
      <c r="BI165" s="172">
        <f>'NPgN - Probs. of Failure'!S$43</f>
        <v>0</v>
      </c>
      <c r="BJ165" s="176"/>
      <c r="BK165" s="6"/>
      <c r="BL165" s="58" t="s">
        <v>30</v>
      </c>
      <c r="BM165" s="242">
        <f>IFERROR($BM5*'NPgN - Average Cons. of Failure'!$Q$43,0)</f>
        <v>0</v>
      </c>
      <c r="BN165" s="242">
        <f>IFERROR($BM5*'NPgN - Average Cons. of Failure'!$Q$43,0)</f>
        <v>0</v>
      </c>
      <c r="BO165" s="242">
        <f>IFERROR($BM5*'NPgN - Average Cons. of Failure'!$Q$43,0)</f>
        <v>0</v>
      </c>
      <c r="BP165" s="242">
        <f>IFERROR($BM5*'NPgN - Average Cons. of Failure'!$Q$43,0)</f>
        <v>0</v>
      </c>
      <c r="BQ165" s="242">
        <f>IFERROR($BM5*'NPgN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NPgN'!G164</f>
        <v>0</v>
      </c>
      <c r="H167" s="52">
        <f>'[9]NAW7 - HVP - NPgN'!H164</f>
        <v>0</v>
      </c>
      <c r="I167" s="52">
        <f>'[9]NAW7 - HVP - NPgN'!I164</f>
        <v>0</v>
      </c>
      <c r="J167" s="52">
        <f>'[9]NAW7 - HVP - NPgN'!J164</f>
        <v>0</v>
      </c>
      <c r="K167" s="52">
        <f>'[9]NAW7 - HVP - NPgN'!K164</f>
        <v>0</v>
      </c>
      <c r="L167" s="53">
        <f>SUM(G167:K167)</f>
        <v>0</v>
      </c>
      <c r="M167" s="69">
        <f>'[9]NAW7 - HVP - NPgN'!M164</f>
        <v>0</v>
      </c>
      <c r="N167" s="69">
        <f>'[9]NAW7 - HVP - NPgN'!N164</f>
        <v>0</v>
      </c>
      <c r="O167" s="69">
        <f>'[9]NAW7 - HVP - NPgN'!O164</f>
        <v>0</v>
      </c>
      <c r="P167" s="69">
        <f>'[9]NAW7 - HVP - NPgN'!P164</f>
        <v>0</v>
      </c>
      <c r="Q167" s="69">
        <f>'[9]NAW7 - HVP - NPgN'!Q164</f>
        <v>0</v>
      </c>
      <c r="R167" s="53">
        <f>SUM(M167:Q167)</f>
        <v>0</v>
      </c>
      <c r="S167" s="52">
        <f>'[9]NAW7 - HVP - NPgN'!S164</f>
        <v>0</v>
      </c>
      <c r="T167" s="52">
        <f>'[9]NAW7 - HVP - NPgN'!T164</f>
        <v>0</v>
      </c>
      <c r="U167" s="52">
        <f>'[9]NAW7 - HVP - NPgN'!U164</f>
        <v>0</v>
      </c>
      <c r="V167" s="52">
        <f>'[9]NAW7 - HVP - NPgN'!V164</f>
        <v>0</v>
      </c>
      <c r="W167" s="52">
        <f>'[9]NAW7 - HVP - NPgN'!W164</f>
        <v>0</v>
      </c>
      <c r="X167" s="53">
        <f>SUM(S167:W167)</f>
        <v>0</v>
      </c>
      <c r="Y167" s="69">
        <f>'[9]NAW7 - HVP - NPgN'!Y164</f>
        <v>0</v>
      </c>
      <c r="Z167" s="69">
        <f>'[9]NAW7 - HVP - NPgN'!Z164</f>
        <v>0</v>
      </c>
      <c r="AA167" s="69">
        <f>'[9]NAW7 - HVP - NPgN'!AA164</f>
        <v>0</v>
      </c>
      <c r="AB167" s="69">
        <f>'[9]NAW7 - HVP - NPgN'!AB164</f>
        <v>0</v>
      </c>
      <c r="AC167" s="69">
        <f>'[9]NAW7 - HVP - NPgN'!AC164</f>
        <v>0</v>
      </c>
      <c r="AD167" s="53">
        <f>SUM(Y167:AC167)</f>
        <v>0</v>
      </c>
      <c r="AE167" s="54">
        <f>'[9]NAW7 - HVP - NPgN'!AE164</f>
        <v>0</v>
      </c>
      <c r="AF167" s="54">
        <f>'[9]NAW7 - HVP - NPgN'!AF164</f>
        <v>0</v>
      </c>
      <c r="AG167" s="54">
        <f>'[9]NAW7 - HVP - NPgN'!AG164</f>
        <v>0</v>
      </c>
      <c r="AH167" s="54">
        <f>'[9]NAW7 - HVP - NPgN'!AH164</f>
        <v>0</v>
      </c>
      <c r="AI167" s="54">
        <f>'[9]NAW7 - HVP - NPgN'!AI164</f>
        <v>0</v>
      </c>
      <c r="AJ167" s="53">
        <f>SUM(AE167:AI167)</f>
        <v>0</v>
      </c>
      <c r="AK167" s="69">
        <f>'[9]NAW7 - HVP - NPgN'!AK164</f>
        <v>0</v>
      </c>
      <c r="AL167" s="69">
        <f>'[9]NAW7 - HVP - NPgN'!AL164</f>
        <v>0</v>
      </c>
      <c r="AM167" s="69">
        <f>'[9]NAW7 - HVP - NPgN'!AM164</f>
        <v>0</v>
      </c>
      <c r="AN167" s="69">
        <f>'[9]NAW7 - HVP - NPgN'!AN164</f>
        <v>0</v>
      </c>
      <c r="AO167" s="69">
        <f>'[9]NAW7 - HVP - NPgN'!AO164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'NPgN - Probs. of Failure'!O$44</f>
        <v>0</v>
      </c>
      <c r="BF167" s="172">
        <f>'NPgN - Probs. of Failure'!P$44</f>
        <v>0</v>
      </c>
      <c r="BG167" s="172">
        <f>'NPgN - Probs. of Failure'!Q$44</f>
        <v>0</v>
      </c>
      <c r="BH167" s="172">
        <f>'NPgN - Probs. of Failure'!R$44</f>
        <v>0</v>
      </c>
      <c r="BI167" s="172">
        <f>'NPgN - Probs. of Failure'!S$44</f>
        <v>0</v>
      </c>
      <c r="BJ167" s="175"/>
      <c r="BK167" s="6"/>
      <c r="BL167" s="51" t="s">
        <v>25</v>
      </c>
      <c r="BM167" s="242">
        <f>IFERROR($BM2*'NPgN - Average Cons. of Failure'!$Q$44,0)</f>
        <v>0</v>
      </c>
      <c r="BN167" s="242">
        <f>IFERROR($BM2*'NPgN - Average Cons. of Failure'!$Q$44,0)</f>
        <v>0</v>
      </c>
      <c r="BO167" s="242">
        <f>IFERROR($BM2*'NPgN - Average Cons. of Failure'!$Q$44,0)</f>
        <v>0</v>
      </c>
      <c r="BP167" s="242">
        <f>IFERROR($BM2*'NPgN - Average Cons. of Failure'!$Q$44,0)</f>
        <v>0</v>
      </c>
      <c r="BQ167" s="242">
        <f>IFERROR($BM2*'NPgN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NPgN'!G165</f>
        <v>0</v>
      </c>
      <c r="H168" s="52">
        <f>'[9]NAW7 - HVP - NPgN'!H165</f>
        <v>0</v>
      </c>
      <c r="I168" s="52">
        <f>'[9]NAW7 - HVP - NPgN'!I165</f>
        <v>0</v>
      </c>
      <c r="J168" s="52">
        <f>'[9]NAW7 - HVP - NPgN'!J165</f>
        <v>0</v>
      </c>
      <c r="K168" s="52">
        <f>'[9]NAW7 - HVP - NPgN'!K165</f>
        <v>0</v>
      </c>
      <c r="L168" s="59">
        <f t="shared" ref="L168:L170" si="986">SUM(G168:K168)</f>
        <v>0</v>
      </c>
      <c r="M168" s="52">
        <f>'[9]NAW7 - HVP - NPgN'!M165</f>
        <v>0</v>
      </c>
      <c r="N168" s="52">
        <f>'[9]NAW7 - HVP - NPgN'!N165</f>
        <v>0</v>
      </c>
      <c r="O168" s="52">
        <f>'[9]NAW7 - HVP - NPgN'!O165</f>
        <v>0</v>
      </c>
      <c r="P168" s="52">
        <f>'[9]NAW7 - HVP - NPgN'!P165</f>
        <v>0</v>
      </c>
      <c r="Q168" s="52">
        <f>'[9]NAW7 - HVP - NPgN'!Q165</f>
        <v>0</v>
      </c>
      <c r="R168" s="59">
        <f t="shared" ref="R168:R170" si="987">SUM(M168:Q168)</f>
        <v>0</v>
      </c>
      <c r="S168" s="52">
        <f>'[9]NAW7 - HVP - NPgN'!S165</f>
        <v>0</v>
      </c>
      <c r="T168" s="52">
        <f>'[9]NAW7 - HVP - NPgN'!T165</f>
        <v>0</v>
      </c>
      <c r="U168" s="52">
        <f>'[9]NAW7 - HVP - NPgN'!U165</f>
        <v>0</v>
      </c>
      <c r="V168" s="52">
        <f>'[9]NAW7 - HVP - NPgN'!V165</f>
        <v>0</v>
      </c>
      <c r="W168" s="52">
        <f>'[9]NAW7 - HVP - NPgN'!W165</f>
        <v>0</v>
      </c>
      <c r="X168" s="59">
        <f t="shared" ref="X168:X170" si="988">SUM(S168:W168)</f>
        <v>0</v>
      </c>
      <c r="Y168" s="52">
        <f>'[9]NAW7 - HVP - NPgN'!Y165</f>
        <v>0</v>
      </c>
      <c r="Z168" s="52">
        <f>'[9]NAW7 - HVP - NPgN'!Z165</f>
        <v>0</v>
      </c>
      <c r="AA168" s="52">
        <f>'[9]NAW7 - HVP - NPgN'!AA165</f>
        <v>0</v>
      </c>
      <c r="AB168" s="52">
        <f>'[9]NAW7 - HVP - NPgN'!AB165</f>
        <v>0</v>
      </c>
      <c r="AC168" s="52">
        <f>'[9]NAW7 - HVP - NPgN'!AC165</f>
        <v>0</v>
      </c>
      <c r="AD168" s="59">
        <f t="shared" ref="AD168:AD170" si="989">SUM(Y168:AC168)</f>
        <v>0</v>
      </c>
      <c r="AE168" s="52">
        <f>'[9]NAW7 - HVP - NPgN'!AE165</f>
        <v>0</v>
      </c>
      <c r="AF168" s="52">
        <f>'[9]NAW7 - HVP - NPgN'!AF165</f>
        <v>0</v>
      </c>
      <c r="AG168" s="52">
        <f>'[9]NAW7 - HVP - NPgN'!AG165</f>
        <v>0</v>
      </c>
      <c r="AH168" s="52">
        <f>'[9]NAW7 - HVP - NPgN'!AH165</f>
        <v>0</v>
      </c>
      <c r="AI168" s="52">
        <f>'[9]NAW7 - HVP - NPgN'!AI165</f>
        <v>0</v>
      </c>
      <c r="AJ168" s="59">
        <f t="shared" ref="AJ168:AJ170" si="990">SUM(AE168:AI168)</f>
        <v>0</v>
      </c>
      <c r="AK168" s="52">
        <f>'[9]NAW7 - HVP - NPgN'!AK165</f>
        <v>0</v>
      </c>
      <c r="AL168" s="52">
        <f>'[9]NAW7 - HVP - NPgN'!AL165</f>
        <v>0</v>
      </c>
      <c r="AM168" s="52">
        <f>'[9]NAW7 - HVP - NPgN'!AM165</f>
        <v>0</v>
      </c>
      <c r="AN168" s="52">
        <f>'[9]NAW7 - HVP - NPgN'!AN165</f>
        <v>0</v>
      </c>
      <c r="AO168" s="52">
        <f>'[9]NAW7 - HVP - NPgN'!AO165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'NPgN - Probs. of Failure'!O$44</f>
        <v>0</v>
      </c>
      <c r="BF168" s="172">
        <f>'NPgN - Probs. of Failure'!P$44</f>
        <v>0</v>
      </c>
      <c r="BG168" s="172">
        <f>'NPgN - Probs. of Failure'!Q$44</f>
        <v>0</v>
      </c>
      <c r="BH168" s="172">
        <f>'NPgN - Probs. of Failure'!R$44</f>
        <v>0</v>
      </c>
      <c r="BI168" s="172">
        <f>'NPgN - Probs. of Failure'!S$44</f>
        <v>0</v>
      </c>
      <c r="BJ168" s="176"/>
      <c r="BK168" s="6"/>
      <c r="BL168" s="58" t="s">
        <v>27</v>
      </c>
      <c r="BM168" s="242">
        <f>IFERROR($BM3*'NPgN - Average Cons. of Failure'!$Q$44,0)</f>
        <v>0</v>
      </c>
      <c r="BN168" s="242">
        <f>IFERROR($BM3*'NPgN - Average Cons. of Failure'!$Q$44,0)</f>
        <v>0</v>
      </c>
      <c r="BO168" s="242">
        <f>IFERROR($BM3*'NPgN - Average Cons. of Failure'!$Q$44,0)</f>
        <v>0</v>
      </c>
      <c r="BP168" s="242">
        <f>IFERROR($BM3*'NPgN - Average Cons. of Failure'!$Q$44,0)</f>
        <v>0</v>
      </c>
      <c r="BQ168" s="242">
        <f>IFERROR($BM3*'NPgN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NPgN'!G166</f>
        <v>0</v>
      </c>
      <c r="H169" s="52">
        <f>'[9]NAW7 - HVP - NPgN'!H166</f>
        <v>0</v>
      </c>
      <c r="I169" s="52">
        <f>'[9]NAW7 - HVP - NPgN'!I166</f>
        <v>0</v>
      </c>
      <c r="J169" s="52">
        <f>'[9]NAW7 - HVP - NPgN'!J166</f>
        <v>0</v>
      </c>
      <c r="K169" s="52">
        <f>'[9]NAW7 - HVP - NPgN'!K166</f>
        <v>0</v>
      </c>
      <c r="L169" s="59">
        <f t="shared" si="986"/>
        <v>0</v>
      </c>
      <c r="M169" s="52">
        <f>'[9]NAW7 - HVP - NPgN'!M166</f>
        <v>0</v>
      </c>
      <c r="N169" s="52">
        <f>'[9]NAW7 - HVP - NPgN'!N166</f>
        <v>0</v>
      </c>
      <c r="O169" s="52">
        <f>'[9]NAW7 - HVP - NPgN'!O166</f>
        <v>0</v>
      </c>
      <c r="P169" s="52">
        <f>'[9]NAW7 - HVP - NPgN'!P166</f>
        <v>0</v>
      </c>
      <c r="Q169" s="52">
        <f>'[9]NAW7 - HVP - NPgN'!Q166</f>
        <v>0</v>
      </c>
      <c r="R169" s="59">
        <f t="shared" si="987"/>
        <v>0</v>
      </c>
      <c r="S169" s="52">
        <f>'[9]NAW7 - HVP - NPgN'!S166</f>
        <v>0</v>
      </c>
      <c r="T169" s="52">
        <f>'[9]NAW7 - HVP - NPgN'!T166</f>
        <v>0</v>
      </c>
      <c r="U169" s="52">
        <f>'[9]NAW7 - HVP - NPgN'!U166</f>
        <v>0</v>
      </c>
      <c r="V169" s="52">
        <f>'[9]NAW7 - HVP - NPgN'!V166</f>
        <v>0</v>
      </c>
      <c r="W169" s="52">
        <f>'[9]NAW7 - HVP - NPgN'!W166</f>
        <v>0</v>
      </c>
      <c r="X169" s="59">
        <f t="shared" si="988"/>
        <v>0</v>
      </c>
      <c r="Y169" s="52">
        <f>'[9]NAW7 - HVP - NPgN'!Y166</f>
        <v>0</v>
      </c>
      <c r="Z169" s="52">
        <f>'[9]NAW7 - HVP - NPgN'!Z166</f>
        <v>0</v>
      </c>
      <c r="AA169" s="52">
        <f>'[9]NAW7 - HVP - NPgN'!AA166</f>
        <v>0</v>
      </c>
      <c r="AB169" s="52">
        <f>'[9]NAW7 - HVP - NPgN'!AB166</f>
        <v>0</v>
      </c>
      <c r="AC169" s="52">
        <f>'[9]NAW7 - HVP - NPgN'!AC166</f>
        <v>0</v>
      </c>
      <c r="AD169" s="59">
        <f t="shared" si="989"/>
        <v>0</v>
      </c>
      <c r="AE169" s="52">
        <f>'[9]NAW7 - HVP - NPgN'!AE166</f>
        <v>0</v>
      </c>
      <c r="AF169" s="52">
        <f>'[9]NAW7 - HVP - NPgN'!AF166</f>
        <v>0</v>
      </c>
      <c r="AG169" s="52">
        <f>'[9]NAW7 - HVP - NPgN'!AG166</f>
        <v>0</v>
      </c>
      <c r="AH169" s="52">
        <f>'[9]NAW7 - HVP - NPgN'!AH166</f>
        <v>0</v>
      </c>
      <c r="AI169" s="52">
        <f>'[9]NAW7 - HVP - NPgN'!AI166</f>
        <v>0</v>
      </c>
      <c r="AJ169" s="59">
        <f t="shared" si="990"/>
        <v>0</v>
      </c>
      <c r="AK169" s="52">
        <f>'[9]NAW7 - HVP - NPgN'!AK166</f>
        <v>0</v>
      </c>
      <c r="AL169" s="52">
        <f>'[9]NAW7 - HVP - NPgN'!AL166</f>
        <v>0</v>
      </c>
      <c r="AM169" s="52">
        <f>'[9]NAW7 - HVP - NPgN'!AM166</f>
        <v>0</v>
      </c>
      <c r="AN169" s="52">
        <f>'[9]NAW7 - HVP - NPgN'!AN166</f>
        <v>0</v>
      </c>
      <c r="AO169" s="52">
        <f>'[9]NAW7 - HVP - NPgN'!AO166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'NPgN - Probs. of Failure'!O$44</f>
        <v>0</v>
      </c>
      <c r="BF169" s="172">
        <f>'NPgN - Probs. of Failure'!P$44</f>
        <v>0</v>
      </c>
      <c r="BG169" s="172">
        <f>'NPgN - Probs. of Failure'!Q$44</f>
        <v>0</v>
      </c>
      <c r="BH169" s="172">
        <f>'NPgN - Probs. of Failure'!R$44</f>
        <v>0</v>
      </c>
      <c r="BI169" s="172">
        <f>'NPgN - Probs. of Failure'!S$44</f>
        <v>0</v>
      </c>
      <c r="BJ169" s="176"/>
      <c r="BK169" s="6"/>
      <c r="BL169" s="58" t="s">
        <v>29</v>
      </c>
      <c r="BM169" s="242">
        <f>IFERROR($BM4*'NPgN - Average Cons. of Failure'!$Q$44,0)</f>
        <v>0</v>
      </c>
      <c r="BN169" s="242">
        <f>IFERROR($BM4*'NPgN - Average Cons. of Failure'!$Q$44,0)</f>
        <v>0</v>
      </c>
      <c r="BO169" s="242">
        <f>IFERROR($BM4*'NPgN - Average Cons. of Failure'!$Q$44,0)</f>
        <v>0</v>
      </c>
      <c r="BP169" s="242">
        <f>IFERROR($BM4*'NPgN - Average Cons. of Failure'!$Q$44,0)</f>
        <v>0</v>
      </c>
      <c r="BQ169" s="242">
        <f>IFERROR($BM4*'NPgN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NPgN'!G167</f>
        <v>0</v>
      </c>
      <c r="H170" s="52">
        <f>'[9]NAW7 - HVP - NPgN'!H167</f>
        <v>0</v>
      </c>
      <c r="I170" s="52">
        <f>'[9]NAW7 - HVP - NPgN'!I167</f>
        <v>0</v>
      </c>
      <c r="J170" s="52">
        <f>'[9]NAW7 - HVP - NPgN'!J167</f>
        <v>0</v>
      </c>
      <c r="K170" s="52">
        <f>'[9]NAW7 - HVP - NPgN'!K167</f>
        <v>0</v>
      </c>
      <c r="L170" s="59">
        <f t="shared" si="986"/>
        <v>0</v>
      </c>
      <c r="M170" s="52">
        <f>'[9]NAW7 - HVP - NPgN'!M167</f>
        <v>0</v>
      </c>
      <c r="N170" s="52">
        <f>'[9]NAW7 - HVP - NPgN'!N167</f>
        <v>0</v>
      </c>
      <c r="O170" s="52">
        <f>'[9]NAW7 - HVP - NPgN'!O167</f>
        <v>0</v>
      </c>
      <c r="P170" s="52">
        <f>'[9]NAW7 - HVP - NPgN'!P167</f>
        <v>0</v>
      </c>
      <c r="Q170" s="52">
        <f>'[9]NAW7 - HVP - NPgN'!Q167</f>
        <v>0</v>
      </c>
      <c r="R170" s="59">
        <f t="shared" si="987"/>
        <v>0</v>
      </c>
      <c r="S170" s="52">
        <f>'[9]NAW7 - HVP - NPgN'!S167</f>
        <v>0</v>
      </c>
      <c r="T170" s="52">
        <f>'[9]NAW7 - HVP - NPgN'!T167</f>
        <v>0</v>
      </c>
      <c r="U170" s="52">
        <f>'[9]NAW7 - HVP - NPgN'!U167</f>
        <v>0</v>
      </c>
      <c r="V170" s="52">
        <f>'[9]NAW7 - HVP - NPgN'!V167</f>
        <v>0</v>
      </c>
      <c r="W170" s="52">
        <f>'[9]NAW7 - HVP - NPgN'!W167</f>
        <v>0</v>
      </c>
      <c r="X170" s="59">
        <f t="shared" si="988"/>
        <v>0</v>
      </c>
      <c r="Y170" s="52">
        <f>'[9]NAW7 - HVP - NPgN'!Y167</f>
        <v>0</v>
      </c>
      <c r="Z170" s="52">
        <f>'[9]NAW7 - HVP - NPgN'!Z167</f>
        <v>0</v>
      </c>
      <c r="AA170" s="52">
        <f>'[9]NAW7 - HVP - NPgN'!AA167</f>
        <v>0</v>
      </c>
      <c r="AB170" s="52">
        <f>'[9]NAW7 - HVP - NPgN'!AB167</f>
        <v>0</v>
      </c>
      <c r="AC170" s="52">
        <f>'[9]NAW7 - HVP - NPgN'!AC167</f>
        <v>0</v>
      </c>
      <c r="AD170" s="59">
        <f t="shared" si="989"/>
        <v>0</v>
      </c>
      <c r="AE170" s="52">
        <f>'[9]NAW7 - HVP - NPgN'!AE167</f>
        <v>0</v>
      </c>
      <c r="AF170" s="52">
        <f>'[9]NAW7 - HVP - NPgN'!AF167</f>
        <v>0</v>
      </c>
      <c r="AG170" s="52">
        <f>'[9]NAW7 - HVP - NPgN'!AG167</f>
        <v>0</v>
      </c>
      <c r="AH170" s="52">
        <f>'[9]NAW7 - HVP - NPgN'!AH167</f>
        <v>0</v>
      </c>
      <c r="AI170" s="52">
        <f>'[9]NAW7 - HVP - NPgN'!AI167</f>
        <v>0</v>
      </c>
      <c r="AJ170" s="59">
        <f t="shared" si="990"/>
        <v>0</v>
      </c>
      <c r="AK170" s="52">
        <f>'[9]NAW7 - HVP - NPgN'!AK167</f>
        <v>0</v>
      </c>
      <c r="AL170" s="52">
        <f>'[9]NAW7 - HVP - NPgN'!AL167</f>
        <v>0</v>
      </c>
      <c r="AM170" s="52">
        <f>'[9]NAW7 - HVP - NPgN'!AM167</f>
        <v>0</v>
      </c>
      <c r="AN170" s="52">
        <f>'[9]NAW7 - HVP - NPgN'!AN167</f>
        <v>0</v>
      </c>
      <c r="AO170" s="52">
        <f>'[9]NAW7 - HVP - NPgN'!AO167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'NPgN - Probs. of Failure'!O$44</f>
        <v>0</v>
      </c>
      <c r="BF170" s="172">
        <f>'NPgN - Probs. of Failure'!P$44</f>
        <v>0</v>
      </c>
      <c r="BG170" s="172">
        <f>'NPgN - Probs. of Failure'!Q$44</f>
        <v>0</v>
      </c>
      <c r="BH170" s="172">
        <f>'NPgN - Probs. of Failure'!R$44</f>
        <v>0</v>
      </c>
      <c r="BI170" s="172">
        <f>'NPgN - Probs. of Failure'!S$44</f>
        <v>0</v>
      </c>
      <c r="BJ170" s="176"/>
      <c r="BK170" s="6"/>
      <c r="BL170" s="58" t="s">
        <v>30</v>
      </c>
      <c r="BM170" s="242">
        <f>IFERROR($BM5*'NPgN - Average Cons. of Failure'!$Q$44,0)</f>
        <v>0</v>
      </c>
      <c r="BN170" s="242">
        <f>IFERROR($BM5*'NPgN - Average Cons. of Failure'!$Q$44,0)</f>
        <v>0</v>
      </c>
      <c r="BO170" s="242">
        <f>IFERROR($BM5*'NPgN - Average Cons. of Failure'!$Q$44,0)</f>
        <v>0</v>
      </c>
      <c r="BP170" s="242">
        <f>IFERROR($BM5*'NPgN - Average Cons. of Failure'!$Q$44,0)</f>
        <v>0</v>
      </c>
      <c r="BQ170" s="242">
        <f>IFERROR($BM5*'NPgN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44041.948023925397</v>
      </c>
      <c r="CD172" s="198">
        <f t="shared" ref="CD172:CG172" si="1009">SUM(CD171,CD166,CD161,CD156,CD151,CD146,CD141,CD136,CD131,CD126,CD121,CD116,CD111)</f>
        <v>184376.58465767774</v>
      </c>
      <c r="CE172" s="198">
        <f t="shared" si="1009"/>
        <v>335409.92640110903</v>
      </c>
      <c r="CF172" s="198">
        <f t="shared" si="1009"/>
        <v>371604.8451006792</v>
      </c>
      <c r="CG172" s="198">
        <f t="shared" si="1009"/>
        <v>285154.49550383381</v>
      </c>
      <c r="CH172" s="198">
        <f t="shared" si="872"/>
        <v>1220587.7996872251</v>
      </c>
      <c r="CI172" s="68"/>
      <c r="CJ172" s="68"/>
      <c r="CK172" s="198">
        <f>SUM(CK171,CK166,CK161,CK156,CK151,CK146,CK141,CK136,CK131,CK126,CK121,CK116,CK111)</f>
        <v>54231.470816543471</v>
      </c>
      <c r="CL172" s="198">
        <f t="shared" ref="CL172:CO172" si="1010">SUM(CL171,CL166,CL161,CL156,CL151,CL146,CL141,CL136,CL131,CL126,CL121,CL116,CL111)</f>
        <v>184284.79757376033</v>
      </c>
      <c r="CM172" s="198">
        <f t="shared" si="1010"/>
        <v>306079.65798377397</v>
      </c>
      <c r="CN172" s="198">
        <f t="shared" si="1010"/>
        <v>318684.38608796592</v>
      </c>
      <c r="CO172" s="198">
        <f t="shared" si="1010"/>
        <v>196300.70331277093</v>
      </c>
      <c r="CP172" s="198">
        <f t="shared" si="813"/>
        <v>1059581.0157748146</v>
      </c>
      <c r="CS172" s="198">
        <f>SUM(CS171,CS166,CS161,CS156,CS151,CS146,CS141,CS136,CS131,CS126,CS121,CS116,CS111)</f>
        <v>46593.143538959775</v>
      </c>
      <c r="CT172" s="198">
        <f t="shared" ref="CT172:CW172" si="1011">SUM(CT171,CT166,CT161,CT156,CT151,CT146,CT141,CT136,CT131,CT126,CT121,CT116,CT111)</f>
        <v>154526.30429820262</v>
      </c>
      <c r="CU172" s="198">
        <f t="shared" si="1011"/>
        <v>345320.71987882094</v>
      </c>
      <c r="CV172" s="198">
        <f t="shared" si="1011"/>
        <v>542764.28397150617</v>
      </c>
      <c r="CW172" s="198">
        <f t="shared" si="1011"/>
        <v>347393.4833329597</v>
      </c>
      <c r="CX172" s="198">
        <f t="shared" si="815"/>
        <v>1436597.9350204493</v>
      </c>
      <c r="CY172" s="6"/>
      <c r="CZ172" s="6"/>
      <c r="DA172" s="198">
        <f>SUM(DA171,DA166,DA161,DA156,DA151,DA146,DA141,DA136,DA131,DA126,DA121,DA116,DA111)</f>
        <v>46593.143538959775</v>
      </c>
      <c r="DB172" s="198">
        <f t="shared" ref="DB172:DE172" si="1012">SUM(DB171,DB166,DB161,DB156,DB151,DB146,DB141,DB136,DB131,DB126,DB121,DB116,DB111)</f>
        <v>154526.30429820262</v>
      </c>
      <c r="DC172" s="198">
        <f t="shared" si="1012"/>
        <v>345320.71987882094</v>
      </c>
      <c r="DD172" s="198">
        <f t="shared" si="1012"/>
        <v>542764.28397150617</v>
      </c>
      <c r="DE172" s="198">
        <f t="shared" si="1012"/>
        <v>347393.4833329597</v>
      </c>
      <c r="DF172" s="198">
        <f t="shared" si="817"/>
        <v>1436597.9350204493</v>
      </c>
      <c r="DG172" s="6"/>
      <c r="DH172" s="6"/>
      <c r="DI172" s="198">
        <f>SUM(DI171,DI166,DI161,DI156,DI151,DI146,DI141,DI136,DI131,DI126,DI121,DI116,DI111)</f>
        <v>45227.284345069769</v>
      </c>
      <c r="DJ172" s="198">
        <f t="shared" ref="DJ172:DM172" si="1013">SUM(DJ171,DJ166,DJ161,DJ156,DJ151,DJ146,DJ141,DJ136,DJ131,DJ126,DJ121,DJ116,DJ111)</f>
        <v>108374.10961554659</v>
      </c>
      <c r="DK172" s="198">
        <f t="shared" si="1013"/>
        <v>368816.70229762589</v>
      </c>
      <c r="DL172" s="198">
        <f t="shared" si="1013"/>
        <v>570699.44246881502</v>
      </c>
      <c r="DM172" s="198">
        <f t="shared" si="1013"/>
        <v>854724.74551787879</v>
      </c>
      <c r="DN172" s="198">
        <f t="shared" si="826"/>
        <v>1947842.284244936</v>
      </c>
      <c r="DO172" s="6"/>
      <c r="DP172" s="6"/>
      <c r="DQ172" s="198">
        <f>SUM(DQ171,DQ166,DQ161,DQ156,DQ151,DQ146,DQ141,DQ136,DQ131,DQ126,DQ121,DQ116,DQ111)</f>
        <v>45227.284345069769</v>
      </c>
      <c r="DR172" s="198">
        <f t="shared" ref="DR172:DU172" si="1014">SUM(DR171,DR166,DR161,DR156,DR151,DR146,DR141,DR136,DR131,DR126,DR121,DR116,DR111)</f>
        <v>108374.10961554659</v>
      </c>
      <c r="DS172" s="198">
        <f t="shared" si="1014"/>
        <v>368816.70229762589</v>
      </c>
      <c r="DT172" s="198">
        <f t="shared" si="1014"/>
        <v>570699.44246881502</v>
      </c>
      <c r="DU172" s="198">
        <f t="shared" si="1014"/>
        <v>854724.74551787879</v>
      </c>
      <c r="DV172" s="198">
        <f t="shared" si="820"/>
        <v>1947842.284244936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32</v>
      </c>
      <c r="E174" s="50">
        <f>D174+SUM(AE174:AI174)</f>
        <v>32</v>
      </c>
      <c r="F174" s="51" t="s">
        <v>25</v>
      </c>
      <c r="G174" s="52">
        <f>'[9]NAW7 - HVP - NPgN'!G171</f>
        <v>30</v>
      </c>
      <c r="H174" s="52">
        <f>'[9]NAW7 - HVP - NPgN'!H171</f>
        <v>0</v>
      </c>
      <c r="I174" s="52">
        <f>'[9]NAW7 - HVP - NPgN'!I171</f>
        <v>2</v>
      </c>
      <c r="J174" s="52">
        <f>'[9]NAW7 - HVP - NPgN'!J171</f>
        <v>0</v>
      </c>
      <c r="K174" s="52">
        <f>'[9]NAW7 - HVP - NPgN'!K171</f>
        <v>0</v>
      </c>
      <c r="L174" s="80">
        <f>SUM(G174:K174)</f>
        <v>32</v>
      </c>
      <c r="M174" s="52">
        <f>'[9]NAW7 - HVP - NPgN'!M171</f>
        <v>30</v>
      </c>
      <c r="N174" s="52">
        <f>'[9]NAW7 - HVP - NPgN'!N171</f>
        <v>0</v>
      </c>
      <c r="O174" s="52">
        <f>'[9]NAW7 - HVP - NPgN'!O171</f>
        <v>2</v>
      </c>
      <c r="P174" s="52">
        <f>'[9]NAW7 - HVP - NPgN'!P171</f>
        <v>0</v>
      </c>
      <c r="Q174" s="52">
        <f>'[9]NAW7 - HVP - NPgN'!Q171</f>
        <v>0</v>
      </c>
      <c r="R174" s="53">
        <f>SUM(M174:Q174)</f>
        <v>32</v>
      </c>
      <c r="S174" s="52">
        <f>'[9]NAW7 - HVP - NPgN'!S171</f>
        <v>0</v>
      </c>
      <c r="T174" s="52">
        <f>'[9]NAW7 - HVP - NPgN'!T171</f>
        <v>0</v>
      </c>
      <c r="U174" s="52">
        <f>'[9]NAW7 - HVP - NPgN'!U171</f>
        <v>0</v>
      </c>
      <c r="V174" s="52">
        <f>'[9]NAW7 - HVP - NPgN'!V171</f>
        <v>0</v>
      </c>
      <c r="W174" s="52">
        <f>'[9]NAW7 - HVP - NPgN'!W171</f>
        <v>0</v>
      </c>
      <c r="X174" s="53">
        <f>SUM(S174:W174)</f>
        <v>0</v>
      </c>
      <c r="Y174" s="54">
        <f>'[9]NAW7 - HVP - NPgN'!Y171</f>
        <v>28</v>
      </c>
      <c r="Z174" s="54">
        <f>'[9]NAW7 - HVP - NPgN'!Z171</f>
        <v>2</v>
      </c>
      <c r="AA174" s="54">
        <f>'[9]NAW7 - HVP - NPgN'!AA171</f>
        <v>0</v>
      </c>
      <c r="AB174" s="54">
        <f>'[9]NAW7 - HVP - NPgN'!AB171</f>
        <v>2</v>
      </c>
      <c r="AC174" s="54">
        <f>'[9]NAW7 - HVP - NPgN'!AC171</f>
        <v>0</v>
      </c>
      <c r="AD174" s="53">
        <f>SUM(Y174:AC174)</f>
        <v>32</v>
      </c>
      <c r="AE174" s="54">
        <f>'[9]NAW7 - HVP - NPgN'!AE171</f>
        <v>0</v>
      </c>
      <c r="AF174" s="54">
        <f>'[9]NAW7 - HVP - NPgN'!AF171</f>
        <v>0</v>
      </c>
      <c r="AG174" s="54">
        <f>'[9]NAW7 - HVP - NPgN'!AG171</f>
        <v>0</v>
      </c>
      <c r="AH174" s="54">
        <f>'[9]NAW7 - HVP - NPgN'!AH171</f>
        <v>0</v>
      </c>
      <c r="AI174" s="54">
        <f>'[9]NAW7 - HVP - NPgN'!AI171</f>
        <v>0</v>
      </c>
      <c r="AJ174" s="53">
        <f>SUM(AE174:AI174)</f>
        <v>0</v>
      </c>
      <c r="AK174" s="54">
        <f>'[9]NAW7 - HVP - NPgN'!AK171</f>
        <v>27</v>
      </c>
      <c r="AL174" s="54">
        <f>'[9]NAW7 - HVP - NPgN'!AL171</f>
        <v>3</v>
      </c>
      <c r="AM174" s="54">
        <f>'[9]NAW7 - HVP - NPgN'!AM171</f>
        <v>0</v>
      </c>
      <c r="AN174" s="54">
        <f>'[9]NAW7 - HVP - NPgN'!AN171</f>
        <v>2</v>
      </c>
      <c r="AO174" s="54">
        <f>'[9]NAW7 - HVP - NPgN'!AO171</f>
        <v>0</v>
      </c>
      <c r="AP174" s="53">
        <f>SUM(AK174:AO174)</f>
        <v>32</v>
      </c>
      <c r="BB174" s="6"/>
      <c r="BC174" s="6"/>
      <c r="BD174" s="51" t="s">
        <v>25</v>
      </c>
      <c r="BE174" s="172">
        <f>'NPgN - Probs. of Failure'!O$47</f>
        <v>0</v>
      </c>
      <c r="BF174" s="172">
        <f>'NPgN - Probs. of Failure'!P$47</f>
        <v>0</v>
      </c>
      <c r="BG174" s="172">
        <f>'NPgN - Probs. of Failure'!Q$47</f>
        <v>0</v>
      </c>
      <c r="BH174" s="172">
        <f>'NPgN - Probs. of Failure'!R$47</f>
        <v>0</v>
      </c>
      <c r="BI174" s="172">
        <f>'NPgN - Probs. of Failure'!S$47</f>
        <v>0</v>
      </c>
      <c r="BJ174" s="175"/>
      <c r="BK174" s="6"/>
      <c r="BL174" s="51" t="s">
        <v>25</v>
      </c>
      <c r="BM174" s="194">
        <f>$BM2*'NPgN - Average Cons. of Failure'!$Q$47</f>
        <v>127042.04606229422</v>
      </c>
      <c r="BN174" s="194">
        <f>$BM2*'NPgN - Average Cons. of Failure'!$Q$47</f>
        <v>127042.04606229422</v>
      </c>
      <c r="BO174" s="194">
        <f>$BM2*'NPgN - Average Cons. of Failure'!$Q$47</f>
        <v>127042.04606229422</v>
      </c>
      <c r="BP174" s="194">
        <f>$BM2*'NPgN - Average Cons. of Failure'!$Q$47</f>
        <v>127042.04606229422</v>
      </c>
      <c r="BQ174" s="194">
        <f>$BM2*'NPgN - Average Cons. of Failure'!$Q$47</f>
        <v>127042.04606229422</v>
      </c>
      <c r="BR174" s="175"/>
      <c r="BS174" s="6"/>
      <c r="BT174" s="51" t="s">
        <v>25</v>
      </c>
      <c r="BU174" s="24">
        <f t="shared" si="737"/>
        <v>0</v>
      </c>
      <c r="BV174" s="24">
        <f t="shared" si="737"/>
        <v>0</v>
      </c>
      <c r="BW174" s="24">
        <f t="shared" si="737"/>
        <v>0</v>
      </c>
      <c r="BX174" s="24">
        <f t="shared" si="737"/>
        <v>0</v>
      </c>
      <c r="BY174" s="24">
        <f t="shared" si="737"/>
        <v>0</v>
      </c>
      <c r="BZ174" s="6"/>
      <c r="CA174" s="6"/>
      <c r="CB174" s="51" t="s">
        <v>25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0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0</v>
      </c>
      <c r="CP174" s="198">
        <f t="shared" si="813"/>
        <v>0</v>
      </c>
      <c r="CS174" s="195">
        <f>IF(BU174="","",Y174*BU174)</f>
        <v>0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0</v>
      </c>
      <c r="CX174" s="198">
        <f t="shared" si="815"/>
        <v>0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0</v>
      </c>
      <c r="DF174" s="198">
        <f t="shared" si="817"/>
        <v>0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0</v>
      </c>
      <c r="DN174" s="198">
        <f t="shared" si="826"/>
        <v>0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23</v>
      </c>
      <c r="E175" s="57">
        <f t="shared" ref="E175:E177" si="1022">D175+SUM(AE175:AI175)</f>
        <v>23</v>
      </c>
      <c r="F175" s="58" t="s">
        <v>27</v>
      </c>
      <c r="G175" s="52">
        <f>'[9]NAW7 - HVP - NPgN'!G172</f>
        <v>23</v>
      </c>
      <c r="H175" s="52">
        <f>'[9]NAW7 - HVP - NPgN'!H172</f>
        <v>0</v>
      </c>
      <c r="I175" s="52">
        <f>'[9]NAW7 - HVP - NPgN'!I172</f>
        <v>0</v>
      </c>
      <c r="J175" s="52">
        <f>'[9]NAW7 - HVP - NPgN'!J172</f>
        <v>0</v>
      </c>
      <c r="K175" s="52">
        <f>'[9]NAW7 - HVP - NPgN'!K172</f>
        <v>0</v>
      </c>
      <c r="L175" s="59">
        <f t="shared" ref="L175:L177" si="1023">SUM(G175:K175)</f>
        <v>23</v>
      </c>
      <c r="M175" s="52">
        <f>'[9]NAW7 - HVP - NPgN'!M172</f>
        <v>15</v>
      </c>
      <c r="N175" s="52">
        <f>'[9]NAW7 - HVP - NPgN'!N172</f>
        <v>0</v>
      </c>
      <c r="O175" s="52">
        <f>'[9]NAW7 - HVP - NPgN'!O172</f>
        <v>0</v>
      </c>
      <c r="P175" s="52">
        <f>'[9]NAW7 - HVP - NPgN'!P172</f>
        <v>0</v>
      </c>
      <c r="Q175" s="52">
        <f>'[9]NAW7 - HVP - NPgN'!Q172</f>
        <v>8</v>
      </c>
      <c r="R175" s="59">
        <f t="shared" ref="R175:R177" si="1024">SUM(M175:Q175)</f>
        <v>23</v>
      </c>
      <c r="S175" s="52">
        <f>'[9]NAW7 - HVP - NPgN'!S172</f>
        <v>0</v>
      </c>
      <c r="T175" s="52">
        <f>'[9]NAW7 - HVP - NPgN'!T172</f>
        <v>0</v>
      </c>
      <c r="U175" s="52">
        <f>'[9]NAW7 - HVP - NPgN'!U172</f>
        <v>0</v>
      </c>
      <c r="V175" s="52">
        <f>'[9]NAW7 - HVP - NPgN'!V172</f>
        <v>0</v>
      </c>
      <c r="W175" s="52">
        <f>'[9]NAW7 - HVP - NPgN'!W172</f>
        <v>0</v>
      </c>
      <c r="X175" s="59">
        <f t="shared" ref="X175:X177" si="1025">SUM(S175:W175)</f>
        <v>0</v>
      </c>
      <c r="Y175" s="52">
        <f>'[9]NAW7 - HVP - NPgN'!Y172</f>
        <v>15</v>
      </c>
      <c r="Z175" s="52">
        <f>'[9]NAW7 - HVP - NPgN'!Z172</f>
        <v>0</v>
      </c>
      <c r="AA175" s="52">
        <f>'[9]NAW7 - HVP - NPgN'!AA172</f>
        <v>0</v>
      </c>
      <c r="AB175" s="52">
        <f>'[9]NAW7 - HVP - NPgN'!AB172</f>
        <v>0</v>
      </c>
      <c r="AC175" s="52">
        <f>'[9]NAW7 - HVP - NPgN'!AC172</f>
        <v>8</v>
      </c>
      <c r="AD175" s="59">
        <f t="shared" ref="AD175:AD177" si="1026">SUM(Y175:AC175)</f>
        <v>23</v>
      </c>
      <c r="AE175" s="52">
        <f>'[9]NAW7 - HVP - NPgN'!AE172</f>
        <v>0</v>
      </c>
      <c r="AF175" s="52">
        <f>'[9]NAW7 - HVP - NPgN'!AF172</f>
        <v>0</v>
      </c>
      <c r="AG175" s="52">
        <f>'[9]NAW7 - HVP - NPgN'!AG172</f>
        <v>0</v>
      </c>
      <c r="AH175" s="52">
        <f>'[9]NAW7 - HVP - NPgN'!AH172</f>
        <v>0</v>
      </c>
      <c r="AI175" s="52">
        <f>'[9]NAW7 - HVP - NPgN'!AI172</f>
        <v>0</v>
      </c>
      <c r="AJ175" s="59">
        <f t="shared" ref="AJ175:AJ177" si="1027">SUM(AE175:AI175)</f>
        <v>0</v>
      </c>
      <c r="AK175" s="52">
        <f>'[9]NAW7 - HVP - NPgN'!AK172</f>
        <v>10</v>
      </c>
      <c r="AL175" s="52">
        <f>'[9]NAW7 - HVP - NPgN'!AL172</f>
        <v>5</v>
      </c>
      <c r="AM175" s="52">
        <f>'[9]NAW7 - HVP - NPgN'!AM172</f>
        <v>0</v>
      </c>
      <c r="AN175" s="52">
        <f>'[9]NAW7 - HVP - NPgN'!AN172</f>
        <v>0</v>
      </c>
      <c r="AO175" s="52">
        <f>'[9]NAW7 - HVP - NPgN'!AO172</f>
        <v>8</v>
      </c>
      <c r="AP175" s="59">
        <f t="shared" ref="AP175:AP177" si="1028">SUM(AK175:AO175)</f>
        <v>23</v>
      </c>
      <c r="BB175" s="6"/>
      <c r="BC175" s="6"/>
      <c r="BD175" s="58" t="s">
        <v>27</v>
      </c>
      <c r="BE175" s="172">
        <f>'NPgN - Probs. of Failure'!O$47</f>
        <v>0</v>
      </c>
      <c r="BF175" s="172">
        <f>'NPgN - Probs. of Failure'!P$47</f>
        <v>0</v>
      </c>
      <c r="BG175" s="172">
        <f>'NPgN - Probs. of Failure'!Q$47</f>
        <v>0</v>
      </c>
      <c r="BH175" s="172">
        <f>'NPgN - Probs. of Failure'!R$47</f>
        <v>0</v>
      </c>
      <c r="BI175" s="172">
        <f>'NPgN - Probs. of Failure'!S$47</f>
        <v>0</v>
      </c>
      <c r="BJ175" s="176"/>
      <c r="BK175" s="6"/>
      <c r="BL175" s="58" t="s">
        <v>27</v>
      </c>
      <c r="BM175" s="194">
        <f>$BM3*'NPgN - Average Cons. of Failure'!$Q$47</f>
        <v>181488.6372318489</v>
      </c>
      <c r="BN175" s="194">
        <f>$BM3*'NPgN - Average Cons. of Failure'!$Q$47</f>
        <v>181488.6372318489</v>
      </c>
      <c r="BO175" s="194">
        <f>$BM3*'NPgN - Average Cons. of Failure'!$Q$47</f>
        <v>181488.6372318489</v>
      </c>
      <c r="BP175" s="194">
        <f>$BM3*'NPgN - Average Cons. of Failure'!$Q$47</f>
        <v>181488.6372318489</v>
      </c>
      <c r="BQ175" s="194">
        <f>$BM3*'NPgN - Average Cons. of Failure'!$Q$47</f>
        <v>181488.6372318489</v>
      </c>
      <c r="BR175" s="176"/>
      <c r="BS175" s="6"/>
      <c r="BT175" s="58" t="s">
        <v>27</v>
      </c>
      <c r="BU175" s="24">
        <f t="shared" si="737"/>
        <v>0</v>
      </c>
      <c r="BV175" s="24">
        <f t="shared" si="737"/>
        <v>0</v>
      </c>
      <c r="BW175" s="24">
        <f t="shared" si="737"/>
        <v>0</v>
      </c>
      <c r="BX175" s="24">
        <f t="shared" si="737"/>
        <v>0</v>
      </c>
      <c r="BY175" s="24">
        <f t="shared" si="737"/>
        <v>0</v>
      </c>
      <c r="BZ175" s="6"/>
      <c r="CA175" s="6"/>
      <c r="CB175" s="58" t="s">
        <v>27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0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0</v>
      </c>
      <c r="CS175" s="195">
        <f t="shared" ref="CS175:CS177" si="1030">IF(BU175="","",Y175*BU175)</f>
        <v>0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0</v>
      </c>
      <c r="CY175" s="6"/>
      <c r="CZ175" s="6"/>
      <c r="DA175" s="195">
        <f t="shared" ref="DA175:DA177" si="1031">IF(BU175="","",(S175+Y175)*BU175)</f>
        <v>0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0</v>
      </c>
      <c r="DG175" s="6"/>
      <c r="DH175" s="6"/>
      <c r="DI175" s="195">
        <f t="shared" ref="DI175:DI177" si="1032">IF(BU175="","",AK175*BU175)</f>
        <v>0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0</v>
      </c>
      <c r="DO175" s="6"/>
      <c r="DP175" s="6"/>
      <c r="DQ175" s="195">
        <f t="shared" ref="DQ175:DQ177" si="1033">IF(BU175="","",(AE175+AK175)*BU175)</f>
        <v>0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26</v>
      </c>
      <c r="E176" s="57">
        <f t="shared" si="1022"/>
        <v>26</v>
      </c>
      <c r="F176" s="58" t="s">
        <v>29</v>
      </c>
      <c r="G176" s="52">
        <f>'[9]NAW7 - HVP - NPgN'!G173</f>
        <v>18</v>
      </c>
      <c r="H176" s="52">
        <f>'[9]NAW7 - HVP - NPgN'!H173</f>
        <v>0</v>
      </c>
      <c r="I176" s="52">
        <f>'[9]NAW7 - HVP - NPgN'!I173</f>
        <v>0</v>
      </c>
      <c r="J176" s="52">
        <f>'[9]NAW7 - HVP - NPgN'!J173</f>
        <v>8</v>
      </c>
      <c r="K176" s="52">
        <f>'[9]NAW7 - HVP - NPgN'!K173</f>
        <v>0</v>
      </c>
      <c r="L176" s="59">
        <f t="shared" si="1023"/>
        <v>26</v>
      </c>
      <c r="M176" s="52">
        <f>'[9]NAW7 - HVP - NPgN'!M173</f>
        <v>18</v>
      </c>
      <c r="N176" s="52">
        <f>'[9]NAW7 - HVP - NPgN'!N173</f>
        <v>0</v>
      </c>
      <c r="O176" s="52">
        <f>'[9]NAW7 - HVP - NPgN'!O173</f>
        <v>0</v>
      </c>
      <c r="P176" s="52">
        <f>'[9]NAW7 - HVP - NPgN'!P173</f>
        <v>8</v>
      </c>
      <c r="Q176" s="52">
        <f>'[9]NAW7 - HVP - NPgN'!Q173</f>
        <v>0</v>
      </c>
      <c r="R176" s="59">
        <f t="shared" si="1024"/>
        <v>26</v>
      </c>
      <c r="S176" s="52">
        <f>'[9]NAW7 - HVP - NPgN'!S173</f>
        <v>0</v>
      </c>
      <c r="T176" s="52">
        <f>'[9]NAW7 - HVP - NPgN'!T173</f>
        <v>0</v>
      </c>
      <c r="U176" s="52">
        <f>'[9]NAW7 - HVP - NPgN'!U173</f>
        <v>0</v>
      </c>
      <c r="V176" s="52">
        <f>'[9]NAW7 - HVP - NPgN'!V173</f>
        <v>0</v>
      </c>
      <c r="W176" s="52">
        <f>'[9]NAW7 - HVP - NPgN'!W173</f>
        <v>0</v>
      </c>
      <c r="X176" s="59">
        <f t="shared" si="1025"/>
        <v>0</v>
      </c>
      <c r="Y176" s="52">
        <f>'[9]NAW7 - HVP - NPgN'!Y173</f>
        <v>18</v>
      </c>
      <c r="Z176" s="52">
        <f>'[9]NAW7 - HVP - NPgN'!Z173</f>
        <v>0</v>
      </c>
      <c r="AA176" s="52">
        <f>'[9]NAW7 - HVP - NPgN'!AA173</f>
        <v>0</v>
      </c>
      <c r="AB176" s="52">
        <f>'[9]NAW7 - HVP - NPgN'!AB173</f>
        <v>8</v>
      </c>
      <c r="AC176" s="52">
        <f>'[9]NAW7 - HVP - NPgN'!AC173</f>
        <v>0</v>
      </c>
      <c r="AD176" s="59">
        <f t="shared" si="1026"/>
        <v>26</v>
      </c>
      <c r="AE176" s="52">
        <f>'[9]NAW7 - HVP - NPgN'!AE173</f>
        <v>0</v>
      </c>
      <c r="AF176" s="52">
        <f>'[9]NAW7 - HVP - NPgN'!AF173</f>
        <v>0</v>
      </c>
      <c r="AG176" s="52">
        <f>'[9]NAW7 - HVP - NPgN'!AG173</f>
        <v>0</v>
      </c>
      <c r="AH176" s="52">
        <f>'[9]NAW7 - HVP - NPgN'!AH173</f>
        <v>0</v>
      </c>
      <c r="AI176" s="52">
        <f>'[9]NAW7 - HVP - NPgN'!AI173</f>
        <v>0</v>
      </c>
      <c r="AJ176" s="59">
        <f t="shared" si="1027"/>
        <v>0</v>
      </c>
      <c r="AK176" s="52">
        <f>'[9]NAW7 - HVP - NPgN'!AK173</f>
        <v>18</v>
      </c>
      <c r="AL176" s="52">
        <f>'[9]NAW7 - HVP - NPgN'!AL173</f>
        <v>0</v>
      </c>
      <c r="AM176" s="52">
        <f>'[9]NAW7 - HVP - NPgN'!AM173</f>
        <v>0</v>
      </c>
      <c r="AN176" s="52">
        <f>'[9]NAW7 - HVP - NPgN'!AN173</f>
        <v>0</v>
      </c>
      <c r="AO176" s="52">
        <f>'[9]NAW7 - HVP - NPgN'!AO173</f>
        <v>8</v>
      </c>
      <c r="AP176" s="59">
        <f t="shared" si="1028"/>
        <v>26</v>
      </c>
      <c r="BB176" s="6"/>
      <c r="BC176" s="6"/>
      <c r="BD176" s="58" t="s">
        <v>29</v>
      </c>
      <c r="BE176" s="172">
        <f>'NPgN - Probs. of Failure'!O$47</f>
        <v>0</v>
      </c>
      <c r="BF176" s="172">
        <f>'NPgN - Probs. of Failure'!P$47</f>
        <v>0</v>
      </c>
      <c r="BG176" s="172">
        <f>'NPgN - Probs. of Failure'!Q$47</f>
        <v>0</v>
      </c>
      <c r="BH176" s="172">
        <f>'NPgN - Probs. of Failure'!R$47</f>
        <v>0</v>
      </c>
      <c r="BI176" s="172">
        <f>'NPgN - Probs. of Failure'!S$47</f>
        <v>0</v>
      </c>
      <c r="BJ176" s="176"/>
      <c r="BK176" s="6"/>
      <c r="BL176" s="58" t="s">
        <v>29</v>
      </c>
      <c r="BM176" s="194">
        <f>$BM4*'NPgN - Average Cons. of Failure'!$Q$47</f>
        <v>272232.95584777335</v>
      </c>
      <c r="BN176" s="194">
        <f>$BM4*'NPgN - Average Cons. of Failure'!$Q$47</f>
        <v>272232.95584777335</v>
      </c>
      <c r="BO176" s="194">
        <f>$BM4*'NPgN - Average Cons. of Failure'!$Q$47</f>
        <v>272232.95584777335</v>
      </c>
      <c r="BP176" s="194">
        <f>$BM4*'NPgN - Average Cons. of Failure'!$Q$47</f>
        <v>272232.95584777335</v>
      </c>
      <c r="BQ176" s="194">
        <f>$BM4*'NPgN - Average Cons. of Failure'!$Q$47</f>
        <v>272232.95584777335</v>
      </c>
      <c r="BR176" s="176"/>
      <c r="BS176" s="6"/>
      <c r="BT176" s="58" t="s">
        <v>29</v>
      </c>
      <c r="BU176" s="24">
        <f t="shared" si="737"/>
        <v>0</v>
      </c>
      <c r="BV176" s="24">
        <f t="shared" si="737"/>
        <v>0</v>
      </c>
      <c r="BW176" s="24">
        <f t="shared" si="737"/>
        <v>0</v>
      </c>
      <c r="BX176" s="24">
        <f t="shared" si="737"/>
        <v>0</v>
      </c>
      <c r="BY176" s="24">
        <f t="shared" si="737"/>
        <v>0</v>
      </c>
      <c r="BZ176" s="6"/>
      <c r="CA176" s="6"/>
      <c r="CB176" s="58" t="s">
        <v>29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0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0</v>
      </c>
      <c r="CS176" s="195">
        <f t="shared" si="1030"/>
        <v>0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0</v>
      </c>
      <c r="CY176" s="6"/>
      <c r="CZ176" s="6"/>
      <c r="DA176" s="195">
        <f t="shared" si="1031"/>
        <v>0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0</v>
      </c>
      <c r="DG176" s="6"/>
      <c r="DH176" s="6"/>
      <c r="DI176" s="195">
        <f t="shared" si="1032"/>
        <v>0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0</v>
      </c>
      <c r="DO176" s="6"/>
      <c r="DP176" s="6"/>
      <c r="DQ176" s="195">
        <f t="shared" si="1033"/>
        <v>0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2</v>
      </c>
      <c r="E177" s="57">
        <f t="shared" si="1022"/>
        <v>2</v>
      </c>
      <c r="F177" s="58" t="s">
        <v>30</v>
      </c>
      <c r="G177" s="52">
        <f>'[9]NAW7 - HVP - NPgN'!G174</f>
        <v>2</v>
      </c>
      <c r="H177" s="52">
        <f>'[9]NAW7 - HVP - NPgN'!H174</f>
        <v>0</v>
      </c>
      <c r="I177" s="52">
        <f>'[9]NAW7 - HVP - NPgN'!I174</f>
        <v>0</v>
      </c>
      <c r="J177" s="52">
        <f>'[9]NAW7 - HVP - NPgN'!J174</f>
        <v>0</v>
      </c>
      <c r="K177" s="52">
        <f>'[9]NAW7 - HVP - NPgN'!K174</f>
        <v>0</v>
      </c>
      <c r="L177" s="59">
        <f t="shared" si="1023"/>
        <v>2</v>
      </c>
      <c r="M177" s="52">
        <f>'[9]NAW7 - HVP - NPgN'!M174</f>
        <v>0</v>
      </c>
      <c r="N177" s="52">
        <f>'[9]NAW7 - HVP - NPgN'!N174</f>
        <v>0</v>
      </c>
      <c r="O177" s="52">
        <f>'[9]NAW7 - HVP - NPgN'!O174</f>
        <v>2</v>
      </c>
      <c r="P177" s="52">
        <f>'[9]NAW7 - HVP - NPgN'!P174</f>
        <v>0</v>
      </c>
      <c r="Q177" s="52">
        <f>'[9]NAW7 - HVP - NPgN'!Q174</f>
        <v>0</v>
      </c>
      <c r="R177" s="59">
        <f t="shared" si="1024"/>
        <v>2</v>
      </c>
      <c r="S177" s="52">
        <f>'[9]NAW7 - HVP - NPgN'!S174</f>
        <v>0</v>
      </c>
      <c r="T177" s="52">
        <f>'[9]NAW7 - HVP - NPgN'!T174</f>
        <v>0</v>
      </c>
      <c r="U177" s="52">
        <f>'[9]NAW7 - HVP - NPgN'!U174</f>
        <v>0</v>
      </c>
      <c r="V177" s="52">
        <f>'[9]NAW7 - HVP - NPgN'!V174</f>
        <v>0</v>
      </c>
      <c r="W177" s="52">
        <f>'[9]NAW7 - HVP - NPgN'!W174</f>
        <v>0</v>
      </c>
      <c r="X177" s="59">
        <f t="shared" si="1025"/>
        <v>0</v>
      </c>
      <c r="Y177" s="52">
        <f>'[9]NAW7 - HVP - NPgN'!Y174</f>
        <v>0</v>
      </c>
      <c r="Z177" s="52">
        <f>'[9]NAW7 - HVP - NPgN'!Z174</f>
        <v>0</v>
      </c>
      <c r="AA177" s="52">
        <f>'[9]NAW7 - HVP - NPgN'!AA174</f>
        <v>0</v>
      </c>
      <c r="AB177" s="52">
        <f>'[9]NAW7 - HVP - NPgN'!AB174</f>
        <v>2</v>
      </c>
      <c r="AC177" s="52">
        <f>'[9]NAW7 - HVP - NPgN'!AC174</f>
        <v>0</v>
      </c>
      <c r="AD177" s="59">
        <f t="shared" si="1026"/>
        <v>2</v>
      </c>
      <c r="AE177" s="52">
        <f>'[9]NAW7 - HVP - NPgN'!AE174</f>
        <v>0</v>
      </c>
      <c r="AF177" s="52">
        <f>'[9]NAW7 - HVP - NPgN'!AF174</f>
        <v>0</v>
      </c>
      <c r="AG177" s="52">
        <f>'[9]NAW7 - HVP - NPgN'!AG174</f>
        <v>0</v>
      </c>
      <c r="AH177" s="52">
        <f>'[9]NAW7 - HVP - NPgN'!AH174</f>
        <v>0</v>
      </c>
      <c r="AI177" s="52">
        <f>'[9]NAW7 - HVP - NPgN'!AI174</f>
        <v>0</v>
      </c>
      <c r="AJ177" s="59">
        <f t="shared" si="1027"/>
        <v>0</v>
      </c>
      <c r="AK177" s="52">
        <f>'[9]NAW7 - HVP - NPgN'!AK174</f>
        <v>0</v>
      </c>
      <c r="AL177" s="52">
        <f>'[9]NAW7 - HVP - NPgN'!AL174</f>
        <v>0</v>
      </c>
      <c r="AM177" s="52">
        <f>'[9]NAW7 - HVP - NPgN'!AM174</f>
        <v>0</v>
      </c>
      <c r="AN177" s="52">
        <f>'[9]NAW7 - HVP - NPgN'!AN174</f>
        <v>2</v>
      </c>
      <c r="AO177" s="52">
        <f>'[9]NAW7 - HVP - NPgN'!AO174</f>
        <v>0</v>
      </c>
      <c r="AP177" s="59">
        <f t="shared" si="1028"/>
        <v>2</v>
      </c>
      <c r="BB177" s="6"/>
      <c r="BC177" s="6"/>
      <c r="BD177" s="58" t="s">
        <v>30</v>
      </c>
      <c r="BE177" s="172">
        <f>'NPgN - Probs. of Failure'!O$47</f>
        <v>0</v>
      </c>
      <c r="BF177" s="172">
        <f>'NPgN - Probs. of Failure'!P$47</f>
        <v>0</v>
      </c>
      <c r="BG177" s="172">
        <f>'NPgN - Probs. of Failure'!Q$47</f>
        <v>0</v>
      </c>
      <c r="BH177" s="172">
        <f>'NPgN - Probs. of Failure'!R$47</f>
        <v>0</v>
      </c>
      <c r="BI177" s="172">
        <f>'NPgN - Probs. of Failure'!S$47</f>
        <v>0</v>
      </c>
      <c r="BJ177" s="176"/>
      <c r="BK177" s="6"/>
      <c r="BL177" s="58" t="s">
        <v>30</v>
      </c>
      <c r="BM177" s="194">
        <f>$BM5*'NPgN - Average Cons. of Failure'!$Q$47</f>
        <v>453721.59307962225</v>
      </c>
      <c r="BN177" s="194">
        <f>$BM5*'NPgN - Average Cons. of Failure'!$Q$47</f>
        <v>453721.59307962225</v>
      </c>
      <c r="BO177" s="194">
        <f>$BM5*'NPgN - Average Cons. of Failure'!$Q$47</f>
        <v>453721.59307962225</v>
      </c>
      <c r="BP177" s="194">
        <f>$BM5*'NPgN - Average Cons. of Failure'!$Q$47</f>
        <v>453721.59307962225</v>
      </c>
      <c r="BQ177" s="194">
        <f>$BM5*'NPgN - Average Cons. of Failure'!$Q$47</f>
        <v>453721.59307962225</v>
      </c>
      <c r="BR177" s="176"/>
      <c r="BS177" s="6"/>
      <c r="BT177" s="58" t="s">
        <v>30</v>
      </c>
      <c r="BU177" s="24">
        <f t="shared" si="737"/>
        <v>0</v>
      </c>
      <c r="BV177" s="24">
        <f t="shared" si="737"/>
        <v>0</v>
      </c>
      <c r="BW177" s="24">
        <f t="shared" si="737"/>
        <v>0</v>
      </c>
      <c r="BX177" s="24">
        <f t="shared" si="737"/>
        <v>0</v>
      </c>
      <c r="BY177" s="24">
        <f t="shared" si="737"/>
        <v>0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83</v>
      </c>
      <c r="E178" s="63">
        <f>SUM(E174:E177)</f>
        <v>83</v>
      </c>
      <c r="F178" s="64"/>
      <c r="G178" s="65">
        <f>SUM(G174:G177)</f>
        <v>73</v>
      </c>
      <c r="H178" s="66">
        <f t="shared" ref="H178:K178" si="1034">SUM(H174:H177)</f>
        <v>0</v>
      </c>
      <c r="I178" s="66">
        <f t="shared" si="1034"/>
        <v>2</v>
      </c>
      <c r="J178" s="66">
        <f t="shared" si="1034"/>
        <v>8</v>
      </c>
      <c r="K178" s="66">
        <f t="shared" si="1034"/>
        <v>0</v>
      </c>
      <c r="L178" s="90"/>
      <c r="M178" s="65">
        <f>SUM(M174:M177)</f>
        <v>63</v>
      </c>
      <c r="N178" s="66">
        <f t="shared" ref="N178:Q178" si="1035">SUM(N174:N177)</f>
        <v>0</v>
      </c>
      <c r="O178" s="66">
        <f t="shared" si="1035"/>
        <v>4</v>
      </c>
      <c r="P178" s="66">
        <f t="shared" si="1035"/>
        <v>8</v>
      </c>
      <c r="Q178" s="66">
        <f t="shared" si="1035"/>
        <v>8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61</v>
      </c>
      <c r="Z178" s="66">
        <f t="shared" ref="Z178:AC178" si="1037">SUM(Z174:Z177)</f>
        <v>2</v>
      </c>
      <c r="AA178" s="66">
        <f t="shared" si="1037"/>
        <v>0</v>
      </c>
      <c r="AB178" s="66">
        <f t="shared" si="1037"/>
        <v>12</v>
      </c>
      <c r="AC178" s="66">
        <f t="shared" si="1037"/>
        <v>8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55</v>
      </c>
      <c r="AL178" s="66">
        <f t="shared" ref="AL178:AO178" si="1039">SUM(AL174:AL177)</f>
        <v>8</v>
      </c>
      <c r="AM178" s="66">
        <f t="shared" si="1039"/>
        <v>0</v>
      </c>
      <c r="AN178" s="66">
        <f t="shared" si="1039"/>
        <v>4</v>
      </c>
      <c r="AO178" s="66">
        <f t="shared" si="1039"/>
        <v>16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30</v>
      </c>
      <c r="E179" s="50">
        <f>D179+SUM(AE179:AI179)</f>
        <v>30</v>
      </c>
      <c r="F179" s="51" t="s">
        <v>25</v>
      </c>
      <c r="G179" s="52">
        <f>'[9]NAW7 - HVP - NPgN'!G176</f>
        <v>18</v>
      </c>
      <c r="H179" s="52">
        <f>'[9]NAW7 - HVP - NPgN'!H176</f>
        <v>9</v>
      </c>
      <c r="I179" s="52">
        <f>'[9]NAW7 - HVP - NPgN'!I176</f>
        <v>3</v>
      </c>
      <c r="J179" s="52">
        <f>'[9]NAW7 - HVP - NPgN'!J176</f>
        <v>0</v>
      </c>
      <c r="K179" s="52">
        <f>'[9]NAW7 - HVP - NPgN'!K176</f>
        <v>0</v>
      </c>
      <c r="L179" s="53">
        <f>SUM(G179:K179)</f>
        <v>30</v>
      </c>
      <c r="M179" s="52">
        <f>'[9]NAW7 - HVP - NPgN'!M176</f>
        <v>16</v>
      </c>
      <c r="N179" s="52">
        <f>'[9]NAW7 - HVP - NPgN'!N176</f>
        <v>9</v>
      </c>
      <c r="O179" s="52">
        <f>'[9]NAW7 - HVP - NPgN'!O176</f>
        <v>3</v>
      </c>
      <c r="P179" s="52">
        <f>'[9]NAW7 - HVP - NPgN'!P176</f>
        <v>1</v>
      </c>
      <c r="Q179" s="52">
        <f>'[9]NAW7 - HVP - NPgN'!Q176</f>
        <v>1</v>
      </c>
      <c r="R179" s="53">
        <f>SUM(M179:Q179)</f>
        <v>30</v>
      </c>
      <c r="S179" s="52">
        <f>'[9]NAW7 - HVP - NPgN'!S176</f>
        <v>0</v>
      </c>
      <c r="T179" s="52">
        <f>'[9]NAW7 - HVP - NPgN'!T176</f>
        <v>0</v>
      </c>
      <c r="U179" s="52">
        <f>'[9]NAW7 - HVP - NPgN'!U176</f>
        <v>0</v>
      </c>
      <c r="V179" s="52">
        <f>'[9]NAW7 - HVP - NPgN'!V176</f>
        <v>0</v>
      </c>
      <c r="W179" s="52">
        <f>'[9]NAW7 - HVP - NPgN'!W176</f>
        <v>0</v>
      </c>
      <c r="X179" s="53">
        <f>SUM(S179:W179)</f>
        <v>0</v>
      </c>
      <c r="Y179" s="54">
        <f>'[9]NAW7 - HVP - NPgN'!Y176</f>
        <v>15</v>
      </c>
      <c r="Z179" s="54">
        <f>'[9]NAW7 - HVP - NPgN'!Z176</f>
        <v>9</v>
      </c>
      <c r="AA179" s="54">
        <f>'[9]NAW7 - HVP - NPgN'!AA176</f>
        <v>1</v>
      </c>
      <c r="AB179" s="54">
        <f>'[9]NAW7 - HVP - NPgN'!AB176</f>
        <v>3</v>
      </c>
      <c r="AC179" s="54">
        <f>'[9]NAW7 - HVP - NPgN'!AC176</f>
        <v>2</v>
      </c>
      <c r="AD179" s="53">
        <f>SUM(Y179:AC179)</f>
        <v>30</v>
      </c>
      <c r="AE179" s="54">
        <f>'[9]NAW7 - HVP - NPgN'!AE176</f>
        <v>0</v>
      </c>
      <c r="AF179" s="54">
        <f>'[9]NAW7 - HVP - NPgN'!AF176</f>
        <v>0</v>
      </c>
      <c r="AG179" s="54">
        <f>'[9]NAW7 - HVP - NPgN'!AG176</f>
        <v>0</v>
      </c>
      <c r="AH179" s="54">
        <f>'[9]NAW7 - HVP - NPgN'!AH176</f>
        <v>0</v>
      </c>
      <c r="AI179" s="54">
        <f>'[9]NAW7 - HVP - NPgN'!AI176</f>
        <v>0</v>
      </c>
      <c r="AJ179" s="53">
        <f>SUM(AE179:AI179)</f>
        <v>0</v>
      </c>
      <c r="AK179" s="54">
        <f>'[9]NAW7 - HVP - NPgN'!AK176</f>
        <v>15</v>
      </c>
      <c r="AL179" s="54">
        <f>'[9]NAW7 - HVP - NPgN'!AL176</f>
        <v>6</v>
      </c>
      <c r="AM179" s="54">
        <f>'[9]NAW7 - HVP - NPgN'!AM176</f>
        <v>4</v>
      </c>
      <c r="AN179" s="54">
        <f>'[9]NAW7 - HVP - NPgN'!AN176</f>
        <v>3</v>
      </c>
      <c r="AO179" s="54">
        <f>'[9]NAW7 - HVP - NPgN'!AO176</f>
        <v>2</v>
      </c>
      <c r="AP179" s="53">
        <f>SUM(AK179:AO179)</f>
        <v>30</v>
      </c>
      <c r="BB179" s="6"/>
      <c r="BC179" s="6"/>
      <c r="BD179" s="51" t="s">
        <v>25</v>
      </c>
      <c r="BE179" s="172">
        <f>'NPgN - Probs. of Failure'!O$48</f>
        <v>2.4673744562989852E-3</v>
      </c>
      <c r="BF179" s="172">
        <f>'NPgN - Probs. of Failure'!P$48</f>
        <v>1.0612122147627433E-2</v>
      </c>
      <c r="BG179" s="172">
        <f>'NPgN - Probs. of Failure'!Q$48</f>
        <v>3.0629271846086888E-2</v>
      </c>
      <c r="BH179" s="172">
        <f>'NPgN - Probs. of Failure'!R$48</f>
        <v>6.8560400904418589E-2</v>
      </c>
      <c r="BI179" s="172">
        <f>'NPgN - Probs. of Failure'!S$48</f>
        <v>0.13044708667536375</v>
      </c>
      <c r="BJ179" s="175"/>
      <c r="BK179" s="6"/>
      <c r="BL179" s="51" t="s">
        <v>25</v>
      </c>
      <c r="BM179" s="194">
        <f>$BM2*'NPgN - Average Cons. of Failure'!$Q$48</f>
        <v>110661.23612565637</v>
      </c>
      <c r="BN179" s="194">
        <f>$BM2*'NPgN - Average Cons. of Failure'!$Q$48</f>
        <v>110661.23612565637</v>
      </c>
      <c r="BO179" s="194">
        <f>$BM2*'NPgN - Average Cons. of Failure'!$Q$48</f>
        <v>110661.23612565637</v>
      </c>
      <c r="BP179" s="194">
        <f>$BM2*'NPgN - Average Cons. of Failure'!$Q$48</f>
        <v>110661.23612565637</v>
      </c>
      <c r="BQ179" s="194">
        <f>$BM2*'NPgN - Average Cons. of Failure'!$Q$48</f>
        <v>110661.23612565637</v>
      </c>
      <c r="BR179" s="175"/>
      <c r="BS179" s="6"/>
      <c r="BT179" s="51" t="s">
        <v>25</v>
      </c>
      <c r="BU179" s="24">
        <f t="shared" ref="BU179:BY229" si="1046">IF(BM179&gt;0,BE179*BM179,"")</f>
        <v>273.04270731891501</v>
      </c>
      <c r="BV179" s="24">
        <f t="shared" si="1046"/>
        <v>1174.3505547729069</v>
      </c>
      <c r="BW179" s="24">
        <f t="shared" si="1046"/>
        <v>3389.4730841167402</v>
      </c>
      <c r="BX179" s="24">
        <f t="shared" si="1046"/>
        <v>7586.9787133535301</v>
      </c>
      <c r="BY179" s="24">
        <f t="shared" si="1046"/>
        <v>14435.435860486392</v>
      </c>
      <c r="BZ179" s="6"/>
      <c r="CA179" s="6"/>
      <c r="CB179" s="51" t="s">
        <v>25</v>
      </c>
      <c r="CC179" s="195">
        <f>IF(BU179="","",M179*BU179)</f>
        <v>4368.6833171026401</v>
      </c>
      <c r="CD179" s="195">
        <f t="shared" ref="CD179:CG182" si="1047">IF(BV179="","",N179*BV179)</f>
        <v>10569.154992956162</v>
      </c>
      <c r="CE179" s="195">
        <f t="shared" si="1047"/>
        <v>10168.419252350221</v>
      </c>
      <c r="CF179" s="195">
        <f t="shared" si="1047"/>
        <v>7586.9787133535301</v>
      </c>
      <c r="CG179" s="195">
        <f t="shared" si="1047"/>
        <v>14435.435860486392</v>
      </c>
      <c r="CH179" s="198">
        <f t="shared" si="872"/>
        <v>47128.672136248948</v>
      </c>
      <c r="CI179" s="68"/>
      <c r="CJ179" s="68"/>
      <c r="CK179" s="195">
        <f t="shared" ref="CK179:CO182" si="1048">IF(BU179="","",G179*BU179)</f>
        <v>4914.7687317404698</v>
      </c>
      <c r="CL179" s="195">
        <f t="shared" si="1048"/>
        <v>10569.154992956162</v>
      </c>
      <c r="CM179" s="195">
        <f t="shared" si="1048"/>
        <v>10168.419252350221</v>
      </c>
      <c r="CN179" s="195">
        <f t="shared" si="1048"/>
        <v>0</v>
      </c>
      <c r="CO179" s="195">
        <f t="shared" si="1048"/>
        <v>0</v>
      </c>
      <c r="CP179" s="198">
        <f t="shared" si="813"/>
        <v>25652.342977046854</v>
      </c>
      <c r="CS179" s="195">
        <f>IF(BU179="","",Y179*BU179)</f>
        <v>4095.6406097837253</v>
      </c>
      <c r="CT179" s="195">
        <f t="shared" ref="CT179:CW182" si="1049">IF(BV179="","",Z179*BV179)</f>
        <v>10569.154992956162</v>
      </c>
      <c r="CU179" s="195">
        <f t="shared" si="1049"/>
        <v>3389.4730841167402</v>
      </c>
      <c r="CV179" s="195">
        <f t="shared" si="1049"/>
        <v>22760.936140060592</v>
      </c>
      <c r="CW179" s="195">
        <f t="shared" si="1049"/>
        <v>28870.871720972784</v>
      </c>
      <c r="CX179" s="198">
        <f t="shared" si="815"/>
        <v>69686.076547889999</v>
      </c>
      <c r="CY179" s="6"/>
      <c r="CZ179" s="6"/>
      <c r="DA179" s="195">
        <f>IF(BU179="","",(S179+Y179)*BU179)</f>
        <v>4095.6406097837253</v>
      </c>
      <c r="DB179" s="195">
        <f t="shared" ref="DB179:DE182" si="1050">IF(BV179="","",(T179+Z179)*BV179)</f>
        <v>10569.154992956162</v>
      </c>
      <c r="DC179" s="195">
        <f t="shared" si="1050"/>
        <v>3389.4730841167402</v>
      </c>
      <c r="DD179" s="195">
        <f t="shared" si="1050"/>
        <v>22760.936140060592</v>
      </c>
      <c r="DE179" s="195">
        <f t="shared" si="1050"/>
        <v>28870.871720972784</v>
      </c>
      <c r="DF179" s="198">
        <f t="shared" si="817"/>
        <v>69686.076547889999</v>
      </c>
      <c r="DG179" s="6"/>
      <c r="DH179" s="6"/>
      <c r="DI179" s="195">
        <f>IF(BU179="","",AK179*BU179)</f>
        <v>4095.6406097837253</v>
      </c>
      <c r="DJ179" s="195">
        <f t="shared" ref="DJ179:DM182" si="1051">IF(BV179="","",AL179*BV179)</f>
        <v>7046.1033286374413</v>
      </c>
      <c r="DK179" s="195">
        <f t="shared" si="1051"/>
        <v>13557.892336466961</v>
      </c>
      <c r="DL179" s="195">
        <f t="shared" si="1051"/>
        <v>22760.936140060592</v>
      </c>
      <c r="DM179" s="195">
        <f t="shared" si="1051"/>
        <v>28870.871720972784</v>
      </c>
      <c r="DN179" s="198">
        <f t="shared" si="826"/>
        <v>76331.444135921512</v>
      </c>
      <c r="DO179" s="6"/>
      <c r="DP179" s="6"/>
      <c r="DQ179" s="195">
        <f>IF(BU179="","",(AE179+AK179)*BU179)</f>
        <v>4095.6406097837253</v>
      </c>
      <c r="DR179" s="195">
        <f t="shared" ref="DR179:DU182" si="1052">IF(BV179="","",(AF179+AL179)*BV179)</f>
        <v>7046.1033286374413</v>
      </c>
      <c r="DS179" s="195">
        <f t="shared" si="1052"/>
        <v>13557.892336466961</v>
      </c>
      <c r="DT179" s="195">
        <f t="shared" si="1052"/>
        <v>22760.936140060592</v>
      </c>
      <c r="DU179" s="195">
        <f t="shared" si="1052"/>
        <v>28870.871720972784</v>
      </c>
      <c r="DV179" s="198">
        <f t="shared" si="820"/>
        <v>76331.444135921512</v>
      </c>
    </row>
    <row r="180" spans="1:126" ht="25.5" customHeight="1">
      <c r="A180" s="19"/>
      <c r="B180" s="55"/>
      <c r="C180" s="55"/>
      <c r="D180" s="56">
        <f t="shared" ref="D180:D182" si="1053">L180</f>
        <v>34</v>
      </c>
      <c r="E180" s="57">
        <f t="shared" ref="E180:E182" si="1054">D180+SUM(AE180:AI180)</f>
        <v>34</v>
      </c>
      <c r="F180" s="58" t="s">
        <v>27</v>
      </c>
      <c r="G180" s="52">
        <f>'[9]NAW7 - HVP - NPgN'!G177</f>
        <v>12</v>
      </c>
      <c r="H180" s="52">
        <f>'[9]NAW7 - HVP - NPgN'!H177</f>
        <v>10</v>
      </c>
      <c r="I180" s="52">
        <f>'[9]NAW7 - HVP - NPgN'!I177</f>
        <v>8</v>
      </c>
      <c r="J180" s="52">
        <f>'[9]NAW7 - HVP - NPgN'!J177</f>
        <v>4</v>
      </c>
      <c r="K180" s="52">
        <f>'[9]NAW7 - HVP - NPgN'!K177</f>
        <v>0</v>
      </c>
      <c r="L180" s="59">
        <f t="shared" ref="L180:L182" si="1055">SUM(G180:K180)</f>
        <v>34</v>
      </c>
      <c r="M180" s="52">
        <f>'[9]NAW7 - HVP - NPgN'!M177</f>
        <v>12</v>
      </c>
      <c r="N180" s="52">
        <f>'[9]NAW7 - HVP - NPgN'!N177</f>
        <v>10</v>
      </c>
      <c r="O180" s="52">
        <f>'[9]NAW7 - HVP - NPgN'!O177</f>
        <v>8</v>
      </c>
      <c r="P180" s="52">
        <f>'[9]NAW7 - HVP - NPgN'!P177</f>
        <v>4</v>
      </c>
      <c r="Q180" s="52">
        <f>'[9]NAW7 - HVP - NPgN'!Q177</f>
        <v>0</v>
      </c>
      <c r="R180" s="59">
        <f t="shared" ref="R180:R182" si="1056">SUM(M180:Q180)</f>
        <v>34</v>
      </c>
      <c r="S180" s="52">
        <f>'[9]NAW7 - HVP - NPgN'!S177</f>
        <v>0</v>
      </c>
      <c r="T180" s="52">
        <f>'[9]NAW7 - HVP - NPgN'!T177</f>
        <v>0</v>
      </c>
      <c r="U180" s="52">
        <f>'[9]NAW7 - HVP - NPgN'!U177</f>
        <v>0</v>
      </c>
      <c r="V180" s="52">
        <f>'[9]NAW7 - HVP - NPgN'!V177</f>
        <v>0</v>
      </c>
      <c r="W180" s="52">
        <f>'[9]NAW7 - HVP - NPgN'!W177</f>
        <v>0</v>
      </c>
      <c r="X180" s="59">
        <f t="shared" ref="X180:X182" si="1057">SUM(S180:W180)</f>
        <v>0</v>
      </c>
      <c r="Y180" s="52">
        <f>'[9]NAW7 - HVP - NPgN'!Y177</f>
        <v>10</v>
      </c>
      <c r="Z180" s="52">
        <f>'[9]NAW7 - HVP - NPgN'!Z177</f>
        <v>11</v>
      </c>
      <c r="AA180" s="52">
        <f>'[9]NAW7 - HVP - NPgN'!AA177</f>
        <v>8</v>
      </c>
      <c r="AB180" s="52">
        <f>'[9]NAW7 - HVP - NPgN'!AB177</f>
        <v>2</v>
      </c>
      <c r="AC180" s="52">
        <f>'[9]NAW7 - HVP - NPgN'!AC177</f>
        <v>3</v>
      </c>
      <c r="AD180" s="59">
        <f t="shared" ref="AD180:AD182" si="1058">SUM(Y180:AC180)</f>
        <v>34</v>
      </c>
      <c r="AE180" s="52">
        <f>'[9]NAW7 - HVP - NPgN'!AE177</f>
        <v>0</v>
      </c>
      <c r="AF180" s="52">
        <f>'[9]NAW7 - HVP - NPgN'!AF177</f>
        <v>0</v>
      </c>
      <c r="AG180" s="52">
        <f>'[9]NAW7 - HVP - NPgN'!AG177</f>
        <v>0</v>
      </c>
      <c r="AH180" s="52">
        <f>'[9]NAW7 - HVP - NPgN'!AH177</f>
        <v>0</v>
      </c>
      <c r="AI180" s="52">
        <f>'[9]NAW7 - HVP - NPgN'!AI177</f>
        <v>0</v>
      </c>
      <c r="AJ180" s="59">
        <f t="shared" ref="AJ180:AJ182" si="1059">SUM(AE180:AI180)</f>
        <v>0</v>
      </c>
      <c r="AK180" s="52">
        <f>'[9]NAW7 - HVP - NPgN'!AK177</f>
        <v>8</v>
      </c>
      <c r="AL180" s="52">
        <f>'[9]NAW7 - HVP - NPgN'!AL177</f>
        <v>11</v>
      </c>
      <c r="AM180" s="52">
        <f>'[9]NAW7 - HVP - NPgN'!AM177</f>
        <v>8</v>
      </c>
      <c r="AN180" s="52">
        <f>'[9]NAW7 - HVP - NPgN'!AN177</f>
        <v>3</v>
      </c>
      <c r="AO180" s="52">
        <f>'[9]NAW7 - HVP - NPgN'!AO177</f>
        <v>4</v>
      </c>
      <c r="AP180" s="59">
        <f t="shared" ref="AP180:AP182" si="1060">SUM(AK180:AO180)</f>
        <v>34</v>
      </c>
      <c r="BB180" s="6"/>
      <c r="BC180" s="6"/>
      <c r="BD180" s="58" t="s">
        <v>27</v>
      </c>
      <c r="BE180" s="172">
        <f>'NPgN - Probs. of Failure'!O$48</f>
        <v>2.4673744562989852E-3</v>
      </c>
      <c r="BF180" s="172">
        <f>'NPgN - Probs. of Failure'!P$48</f>
        <v>1.0612122147627433E-2</v>
      </c>
      <c r="BG180" s="172">
        <f>'NPgN - Probs. of Failure'!Q$48</f>
        <v>3.0629271846086888E-2</v>
      </c>
      <c r="BH180" s="172">
        <f>'NPgN - Probs. of Failure'!R$48</f>
        <v>6.8560400904418589E-2</v>
      </c>
      <c r="BI180" s="172">
        <f>'NPgN - Probs. of Failure'!S$48</f>
        <v>0.13044708667536375</v>
      </c>
      <c r="BJ180" s="176"/>
      <c r="BK180" s="6"/>
      <c r="BL180" s="58" t="s">
        <v>27</v>
      </c>
      <c r="BM180" s="194">
        <f>$BM3*'NPgN - Average Cons. of Failure'!$Q$48</f>
        <v>158087.48017950912</v>
      </c>
      <c r="BN180" s="194">
        <f>$BM3*'NPgN - Average Cons. of Failure'!$Q$48</f>
        <v>158087.48017950912</v>
      </c>
      <c r="BO180" s="194">
        <f>$BM3*'NPgN - Average Cons. of Failure'!$Q$48</f>
        <v>158087.48017950912</v>
      </c>
      <c r="BP180" s="194">
        <f>$BM3*'NPgN - Average Cons. of Failure'!$Q$48</f>
        <v>158087.48017950912</v>
      </c>
      <c r="BQ180" s="194">
        <f>$BM3*'NPgN - Average Cons. of Failure'!$Q$48</f>
        <v>158087.48017950912</v>
      </c>
      <c r="BR180" s="176"/>
      <c r="BS180" s="6"/>
      <c r="BT180" s="58" t="s">
        <v>27</v>
      </c>
      <c r="BU180" s="24">
        <f t="shared" si="1046"/>
        <v>390.06101045559291</v>
      </c>
      <c r="BV180" s="24">
        <f t="shared" si="1046"/>
        <v>1677.6436496755816</v>
      </c>
      <c r="BW180" s="24">
        <f t="shared" si="1046"/>
        <v>4842.1044058810576</v>
      </c>
      <c r="BX180" s="24">
        <f t="shared" si="1046"/>
        <v>10838.541019076472</v>
      </c>
      <c r="BY180" s="24">
        <f t="shared" si="1046"/>
        <v>20622.051229266275</v>
      </c>
      <c r="BZ180" s="6"/>
      <c r="CA180" s="6"/>
      <c r="CB180" s="58" t="s">
        <v>27</v>
      </c>
      <c r="CC180" s="195">
        <f t="shared" ref="CC180:CC182" si="1061">IF(BU180="","",M180*BU180)</f>
        <v>4680.7321254671151</v>
      </c>
      <c r="CD180" s="195">
        <f t="shared" si="1047"/>
        <v>16776.436496755818</v>
      </c>
      <c r="CE180" s="195">
        <f t="shared" si="1047"/>
        <v>38736.835247048461</v>
      </c>
      <c r="CF180" s="195">
        <f t="shared" si="1047"/>
        <v>43354.164076305889</v>
      </c>
      <c r="CG180" s="195">
        <f t="shared" si="1047"/>
        <v>0</v>
      </c>
      <c r="CH180" s="198">
        <f t="shared" si="872"/>
        <v>103548.16794557728</v>
      </c>
      <c r="CI180" s="68"/>
      <c r="CJ180" s="68"/>
      <c r="CK180" s="195">
        <f t="shared" si="1048"/>
        <v>4680.7321254671151</v>
      </c>
      <c r="CL180" s="195">
        <f t="shared" si="1048"/>
        <v>16776.436496755818</v>
      </c>
      <c r="CM180" s="195">
        <f t="shared" si="1048"/>
        <v>38736.835247048461</v>
      </c>
      <c r="CN180" s="195">
        <f t="shared" si="1048"/>
        <v>43354.164076305889</v>
      </c>
      <c r="CO180" s="195">
        <f t="shared" si="1048"/>
        <v>0</v>
      </c>
      <c r="CP180" s="198">
        <f t="shared" si="813"/>
        <v>103548.16794557728</v>
      </c>
      <c r="CS180" s="195">
        <f t="shared" ref="CS180:CS182" si="1062">IF(BU180="","",Y180*BU180)</f>
        <v>3900.610104555929</v>
      </c>
      <c r="CT180" s="195">
        <f t="shared" si="1049"/>
        <v>18454.080146431399</v>
      </c>
      <c r="CU180" s="195">
        <f t="shared" si="1049"/>
        <v>38736.835247048461</v>
      </c>
      <c r="CV180" s="195">
        <f t="shared" si="1049"/>
        <v>21677.082038152945</v>
      </c>
      <c r="CW180" s="195">
        <f t="shared" si="1049"/>
        <v>61866.153687798826</v>
      </c>
      <c r="CX180" s="198">
        <f t="shared" si="815"/>
        <v>144634.76122398756</v>
      </c>
      <c r="CY180" s="6"/>
      <c r="CZ180" s="6"/>
      <c r="DA180" s="195">
        <f t="shared" ref="DA180:DA182" si="1063">IF(BU180="","",(S180+Y180)*BU180)</f>
        <v>3900.610104555929</v>
      </c>
      <c r="DB180" s="195">
        <f t="shared" si="1050"/>
        <v>18454.080146431399</v>
      </c>
      <c r="DC180" s="195">
        <f t="shared" si="1050"/>
        <v>38736.835247048461</v>
      </c>
      <c r="DD180" s="195">
        <f t="shared" si="1050"/>
        <v>21677.082038152945</v>
      </c>
      <c r="DE180" s="195">
        <f t="shared" si="1050"/>
        <v>61866.153687798826</v>
      </c>
      <c r="DF180" s="198">
        <f t="shared" si="817"/>
        <v>144634.76122398756</v>
      </c>
      <c r="DG180" s="6"/>
      <c r="DH180" s="6"/>
      <c r="DI180" s="195">
        <f t="shared" ref="DI180:DI182" si="1064">IF(BU180="","",AK180*BU180)</f>
        <v>3120.4880836447433</v>
      </c>
      <c r="DJ180" s="195">
        <f t="shared" si="1051"/>
        <v>18454.080146431399</v>
      </c>
      <c r="DK180" s="195">
        <f t="shared" si="1051"/>
        <v>38736.835247048461</v>
      </c>
      <c r="DL180" s="195">
        <f t="shared" si="1051"/>
        <v>32515.623057229415</v>
      </c>
      <c r="DM180" s="195">
        <f t="shared" si="1051"/>
        <v>82488.204917065101</v>
      </c>
      <c r="DN180" s="198">
        <f t="shared" si="826"/>
        <v>175315.23145141912</v>
      </c>
      <c r="DO180" s="6"/>
      <c r="DP180" s="6"/>
      <c r="DQ180" s="195">
        <f t="shared" ref="DQ180:DQ182" si="1065">IF(BU180="","",(AE180+AK180)*BU180)</f>
        <v>3120.4880836447433</v>
      </c>
      <c r="DR180" s="195">
        <f t="shared" si="1052"/>
        <v>18454.080146431399</v>
      </c>
      <c r="DS180" s="195">
        <f t="shared" si="1052"/>
        <v>38736.835247048461</v>
      </c>
      <c r="DT180" s="195">
        <f t="shared" si="1052"/>
        <v>32515.623057229415</v>
      </c>
      <c r="DU180" s="195">
        <f t="shared" si="1052"/>
        <v>82488.204917065101</v>
      </c>
      <c r="DV180" s="198">
        <f t="shared" si="820"/>
        <v>175315.23145141912</v>
      </c>
    </row>
    <row r="181" spans="1:126" ht="25.5" customHeight="1">
      <c r="A181" s="19"/>
      <c r="B181" s="55"/>
      <c r="C181" s="55"/>
      <c r="D181" s="56">
        <f t="shared" si="1053"/>
        <v>13</v>
      </c>
      <c r="E181" s="57">
        <f t="shared" si="1054"/>
        <v>13</v>
      </c>
      <c r="F181" s="58" t="s">
        <v>29</v>
      </c>
      <c r="G181" s="52">
        <f>'[9]NAW7 - HVP - NPgN'!G178</f>
        <v>7</v>
      </c>
      <c r="H181" s="52">
        <f>'[9]NAW7 - HVP - NPgN'!H178</f>
        <v>4</v>
      </c>
      <c r="I181" s="52">
        <f>'[9]NAW7 - HVP - NPgN'!I178</f>
        <v>2</v>
      </c>
      <c r="J181" s="52">
        <f>'[9]NAW7 - HVP - NPgN'!J178</f>
        <v>0</v>
      </c>
      <c r="K181" s="52">
        <f>'[9]NAW7 - HVP - NPgN'!K178</f>
        <v>0</v>
      </c>
      <c r="L181" s="59">
        <f t="shared" si="1055"/>
        <v>13</v>
      </c>
      <c r="M181" s="52">
        <f>'[9]NAW7 - HVP - NPgN'!M178</f>
        <v>5</v>
      </c>
      <c r="N181" s="52">
        <f>'[9]NAW7 - HVP - NPgN'!N178</f>
        <v>4</v>
      </c>
      <c r="O181" s="52">
        <f>'[9]NAW7 - HVP - NPgN'!O178</f>
        <v>2</v>
      </c>
      <c r="P181" s="52">
        <f>'[9]NAW7 - HVP - NPgN'!P178</f>
        <v>2</v>
      </c>
      <c r="Q181" s="52">
        <f>'[9]NAW7 - HVP - NPgN'!Q178</f>
        <v>0</v>
      </c>
      <c r="R181" s="59">
        <f t="shared" si="1056"/>
        <v>13</v>
      </c>
      <c r="S181" s="52">
        <f>'[9]NAW7 - HVP - NPgN'!S178</f>
        <v>0</v>
      </c>
      <c r="T181" s="52">
        <f>'[9]NAW7 - HVP - NPgN'!T178</f>
        <v>0</v>
      </c>
      <c r="U181" s="52">
        <f>'[9]NAW7 - HVP - NPgN'!U178</f>
        <v>0</v>
      </c>
      <c r="V181" s="52">
        <f>'[9]NAW7 - HVP - NPgN'!V178</f>
        <v>0</v>
      </c>
      <c r="W181" s="52">
        <f>'[9]NAW7 - HVP - NPgN'!W178</f>
        <v>0</v>
      </c>
      <c r="X181" s="59">
        <f t="shared" si="1057"/>
        <v>0</v>
      </c>
      <c r="Y181" s="52">
        <f>'[9]NAW7 - HVP - NPgN'!Y178</f>
        <v>5</v>
      </c>
      <c r="Z181" s="52">
        <f>'[9]NAW7 - HVP - NPgN'!Z178</f>
        <v>4</v>
      </c>
      <c r="AA181" s="52">
        <f>'[9]NAW7 - HVP - NPgN'!AA178</f>
        <v>2</v>
      </c>
      <c r="AB181" s="52">
        <f>'[9]NAW7 - HVP - NPgN'!AB178</f>
        <v>0</v>
      </c>
      <c r="AC181" s="52">
        <f>'[9]NAW7 - HVP - NPgN'!AC178</f>
        <v>2</v>
      </c>
      <c r="AD181" s="59">
        <f t="shared" si="1058"/>
        <v>13</v>
      </c>
      <c r="AE181" s="52">
        <f>'[9]NAW7 - HVP - NPgN'!AE178</f>
        <v>0</v>
      </c>
      <c r="AF181" s="52">
        <f>'[9]NAW7 - HVP - NPgN'!AF178</f>
        <v>0</v>
      </c>
      <c r="AG181" s="52">
        <f>'[9]NAW7 - HVP - NPgN'!AG178</f>
        <v>0</v>
      </c>
      <c r="AH181" s="52">
        <f>'[9]NAW7 - HVP - NPgN'!AH178</f>
        <v>0</v>
      </c>
      <c r="AI181" s="52">
        <f>'[9]NAW7 - HVP - NPgN'!AI178</f>
        <v>0</v>
      </c>
      <c r="AJ181" s="59">
        <f t="shared" si="1059"/>
        <v>0</v>
      </c>
      <c r="AK181" s="52">
        <f>'[9]NAW7 - HVP - NPgN'!AK178</f>
        <v>5</v>
      </c>
      <c r="AL181" s="52">
        <f>'[9]NAW7 - HVP - NPgN'!AL178</f>
        <v>4</v>
      </c>
      <c r="AM181" s="52">
        <f>'[9]NAW7 - HVP - NPgN'!AM178</f>
        <v>2</v>
      </c>
      <c r="AN181" s="52">
        <f>'[9]NAW7 - HVP - NPgN'!AN178</f>
        <v>0</v>
      </c>
      <c r="AO181" s="52">
        <f>'[9]NAW7 - HVP - NPgN'!AO178</f>
        <v>2</v>
      </c>
      <c r="AP181" s="59">
        <f t="shared" si="1060"/>
        <v>13</v>
      </c>
      <c r="BB181" s="6"/>
      <c r="BC181" s="6"/>
      <c r="BD181" s="58" t="s">
        <v>29</v>
      </c>
      <c r="BE181" s="172">
        <f>'NPgN - Probs. of Failure'!O$48</f>
        <v>2.4673744562989852E-3</v>
      </c>
      <c r="BF181" s="172">
        <f>'NPgN - Probs. of Failure'!P$48</f>
        <v>1.0612122147627433E-2</v>
      </c>
      <c r="BG181" s="172">
        <f>'NPgN - Probs. of Failure'!Q$48</f>
        <v>3.0629271846086888E-2</v>
      </c>
      <c r="BH181" s="172">
        <f>'NPgN - Probs. of Failure'!R$48</f>
        <v>6.8560400904418589E-2</v>
      </c>
      <c r="BI181" s="172">
        <f>'NPgN - Probs. of Failure'!S$48</f>
        <v>0.13044708667536375</v>
      </c>
      <c r="BJ181" s="176"/>
      <c r="BK181" s="6"/>
      <c r="BL181" s="58" t="s">
        <v>29</v>
      </c>
      <c r="BM181" s="194">
        <f>$BM4*'NPgN - Average Cons. of Failure'!$Q$48</f>
        <v>237131.22026926366</v>
      </c>
      <c r="BN181" s="194">
        <f>$BM4*'NPgN - Average Cons. of Failure'!$Q$48</f>
        <v>237131.22026926366</v>
      </c>
      <c r="BO181" s="194">
        <f>$BM4*'NPgN - Average Cons. of Failure'!$Q$48</f>
        <v>237131.22026926366</v>
      </c>
      <c r="BP181" s="194">
        <f>$BM4*'NPgN - Average Cons. of Failure'!$Q$48</f>
        <v>237131.22026926366</v>
      </c>
      <c r="BQ181" s="194">
        <f>$BM4*'NPgN - Average Cons. of Failure'!$Q$48</f>
        <v>237131.22026926366</v>
      </c>
      <c r="BR181" s="176"/>
      <c r="BS181" s="6"/>
      <c r="BT181" s="58" t="s">
        <v>29</v>
      </c>
      <c r="BU181" s="24">
        <f t="shared" si="1046"/>
        <v>585.09151568338928</v>
      </c>
      <c r="BV181" s="24">
        <f t="shared" si="1046"/>
        <v>2516.4654745133721</v>
      </c>
      <c r="BW181" s="24">
        <f t="shared" si="1046"/>
        <v>7263.1566088215859</v>
      </c>
      <c r="BX181" s="24">
        <f t="shared" si="1046"/>
        <v>16257.811528614708</v>
      </c>
      <c r="BY181" s="24">
        <f t="shared" si="1046"/>
        <v>30933.076843899413</v>
      </c>
      <c r="BZ181" s="6"/>
      <c r="CA181" s="6"/>
      <c r="CB181" s="58" t="s">
        <v>29</v>
      </c>
      <c r="CC181" s="195">
        <f t="shared" si="1061"/>
        <v>2925.4575784169465</v>
      </c>
      <c r="CD181" s="195">
        <f t="shared" si="1047"/>
        <v>10065.861898053488</v>
      </c>
      <c r="CE181" s="195">
        <f t="shared" si="1047"/>
        <v>14526.313217643172</v>
      </c>
      <c r="CF181" s="195">
        <f t="shared" si="1047"/>
        <v>32515.623057229415</v>
      </c>
      <c r="CG181" s="195">
        <f t="shared" si="1047"/>
        <v>0</v>
      </c>
      <c r="CH181" s="198">
        <f t="shared" si="872"/>
        <v>60033.255751343022</v>
      </c>
      <c r="CI181" s="68"/>
      <c r="CJ181" s="68"/>
      <c r="CK181" s="195">
        <f t="shared" si="1048"/>
        <v>4095.6406097837248</v>
      </c>
      <c r="CL181" s="195">
        <f t="shared" si="1048"/>
        <v>10065.861898053488</v>
      </c>
      <c r="CM181" s="195">
        <f t="shared" si="1048"/>
        <v>14526.313217643172</v>
      </c>
      <c r="CN181" s="195">
        <f t="shared" si="1048"/>
        <v>0</v>
      </c>
      <c r="CO181" s="195">
        <f t="shared" si="1048"/>
        <v>0</v>
      </c>
      <c r="CP181" s="198">
        <f t="shared" si="813"/>
        <v>28687.815725480385</v>
      </c>
      <c r="CS181" s="195">
        <f t="shared" si="1062"/>
        <v>2925.4575784169465</v>
      </c>
      <c r="CT181" s="195">
        <f t="shared" si="1049"/>
        <v>10065.861898053488</v>
      </c>
      <c r="CU181" s="195">
        <f t="shared" si="1049"/>
        <v>14526.313217643172</v>
      </c>
      <c r="CV181" s="195">
        <f t="shared" si="1049"/>
        <v>0</v>
      </c>
      <c r="CW181" s="195">
        <f t="shared" si="1049"/>
        <v>61866.153687798826</v>
      </c>
      <c r="CX181" s="198">
        <f t="shared" si="815"/>
        <v>89383.786381912432</v>
      </c>
      <c r="CY181" s="6"/>
      <c r="CZ181" s="6"/>
      <c r="DA181" s="195">
        <f t="shared" si="1063"/>
        <v>2925.4575784169465</v>
      </c>
      <c r="DB181" s="195">
        <f t="shared" si="1050"/>
        <v>10065.861898053488</v>
      </c>
      <c r="DC181" s="195">
        <f t="shared" si="1050"/>
        <v>14526.313217643172</v>
      </c>
      <c r="DD181" s="195">
        <f t="shared" si="1050"/>
        <v>0</v>
      </c>
      <c r="DE181" s="195">
        <f t="shared" si="1050"/>
        <v>61866.153687798826</v>
      </c>
      <c r="DF181" s="198">
        <f t="shared" si="817"/>
        <v>89383.786381912432</v>
      </c>
      <c r="DG181" s="6"/>
      <c r="DH181" s="6"/>
      <c r="DI181" s="195">
        <f t="shared" si="1064"/>
        <v>2925.4575784169465</v>
      </c>
      <c r="DJ181" s="195">
        <f t="shared" si="1051"/>
        <v>10065.861898053488</v>
      </c>
      <c r="DK181" s="195">
        <f t="shared" si="1051"/>
        <v>14526.313217643172</v>
      </c>
      <c r="DL181" s="195">
        <f t="shared" si="1051"/>
        <v>0</v>
      </c>
      <c r="DM181" s="195">
        <f t="shared" si="1051"/>
        <v>61866.153687798826</v>
      </c>
      <c r="DN181" s="198">
        <f t="shared" si="826"/>
        <v>89383.786381912432</v>
      </c>
      <c r="DO181" s="6"/>
      <c r="DP181" s="6"/>
      <c r="DQ181" s="195">
        <f t="shared" si="1065"/>
        <v>2925.4575784169465</v>
      </c>
      <c r="DR181" s="195">
        <f t="shared" si="1052"/>
        <v>10065.861898053488</v>
      </c>
      <c r="DS181" s="195">
        <f t="shared" si="1052"/>
        <v>14526.313217643172</v>
      </c>
      <c r="DT181" s="195">
        <f t="shared" si="1052"/>
        <v>0</v>
      </c>
      <c r="DU181" s="195">
        <f t="shared" si="1052"/>
        <v>61866.153687798826</v>
      </c>
      <c r="DV181" s="198">
        <f t="shared" si="820"/>
        <v>89383.786381912432</v>
      </c>
    </row>
    <row r="182" spans="1:126" ht="25.5" customHeight="1">
      <c r="A182" s="19"/>
      <c r="B182" s="55"/>
      <c r="C182" s="55"/>
      <c r="D182" s="56">
        <f t="shared" si="1053"/>
        <v>2</v>
      </c>
      <c r="E182" s="57">
        <f t="shared" si="1054"/>
        <v>2</v>
      </c>
      <c r="F182" s="58" t="s">
        <v>30</v>
      </c>
      <c r="G182" s="52">
        <f>'[9]NAW7 - HVP - NPgN'!G179</f>
        <v>2</v>
      </c>
      <c r="H182" s="52">
        <f>'[9]NAW7 - HVP - NPgN'!H179</f>
        <v>0</v>
      </c>
      <c r="I182" s="52">
        <f>'[9]NAW7 - HVP - NPgN'!I179</f>
        <v>0</v>
      </c>
      <c r="J182" s="52">
        <f>'[9]NAW7 - HVP - NPgN'!J179</f>
        <v>0</v>
      </c>
      <c r="K182" s="52">
        <f>'[9]NAW7 - HVP - NPgN'!K179</f>
        <v>0</v>
      </c>
      <c r="L182" s="59">
        <f t="shared" si="1055"/>
        <v>2</v>
      </c>
      <c r="M182" s="52">
        <f>'[9]NAW7 - HVP - NPgN'!M179</f>
        <v>2</v>
      </c>
      <c r="N182" s="52">
        <f>'[9]NAW7 - HVP - NPgN'!N179</f>
        <v>0</v>
      </c>
      <c r="O182" s="52">
        <f>'[9]NAW7 - HVP - NPgN'!O179</f>
        <v>0</v>
      </c>
      <c r="P182" s="52">
        <f>'[9]NAW7 - HVP - NPgN'!P179</f>
        <v>0</v>
      </c>
      <c r="Q182" s="52">
        <f>'[9]NAW7 - HVP - NPgN'!Q179</f>
        <v>0</v>
      </c>
      <c r="R182" s="59">
        <f t="shared" si="1056"/>
        <v>2</v>
      </c>
      <c r="S182" s="52">
        <f>'[9]NAW7 - HVP - NPgN'!S179</f>
        <v>0</v>
      </c>
      <c r="T182" s="52">
        <f>'[9]NAW7 - HVP - NPgN'!T179</f>
        <v>0</v>
      </c>
      <c r="U182" s="52">
        <f>'[9]NAW7 - HVP - NPgN'!U179</f>
        <v>0</v>
      </c>
      <c r="V182" s="52">
        <f>'[9]NAW7 - HVP - NPgN'!V179</f>
        <v>0</v>
      </c>
      <c r="W182" s="52">
        <f>'[9]NAW7 - HVP - NPgN'!W179</f>
        <v>0</v>
      </c>
      <c r="X182" s="59">
        <f t="shared" si="1057"/>
        <v>0</v>
      </c>
      <c r="Y182" s="52">
        <f>'[9]NAW7 - HVP - NPgN'!Y179</f>
        <v>2</v>
      </c>
      <c r="Z182" s="52">
        <f>'[9]NAW7 - HVP - NPgN'!Z179</f>
        <v>0</v>
      </c>
      <c r="AA182" s="52">
        <f>'[9]NAW7 - HVP - NPgN'!AA179</f>
        <v>0</v>
      </c>
      <c r="AB182" s="52">
        <f>'[9]NAW7 - HVP - NPgN'!AB179</f>
        <v>0</v>
      </c>
      <c r="AC182" s="52">
        <f>'[9]NAW7 - HVP - NPgN'!AC179</f>
        <v>0</v>
      </c>
      <c r="AD182" s="59">
        <f t="shared" si="1058"/>
        <v>2</v>
      </c>
      <c r="AE182" s="52">
        <f>'[9]NAW7 - HVP - NPgN'!AE179</f>
        <v>0</v>
      </c>
      <c r="AF182" s="52">
        <f>'[9]NAW7 - HVP - NPgN'!AF179</f>
        <v>0</v>
      </c>
      <c r="AG182" s="52">
        <f>'[9]NAW7 - HVP - NPgN'!AG179</f>
        <v>0</v>
      </c>
      <c r="AH182" s="52">
        <f>'[9]NAW7 - HVP - NPgN'!AH179</f>
        <v>0</v>
      </c>
      <c r="AI182" s="52">
        <f>'[9]NAW7 - HVP - NPgN'!AI179</f>
        <v>0</v>
      </c>
      <c r="AJ182" s="59">
        <f t="shared" si="1059"/>
        <v>0</v>
      </c>
      <c r="AK182" s="52">
        <f>'[9]NAW7 - HVP - NPgN'!AK179</f>
        <v>2</v>
      </c>
      <c r="AL182" s="52">
        <f>'[9]NAW7 - HVP - NPgN'!AL179</f>
        <v>0</v>
      </c>
      <c r="AM182" s="52">
        <f>'[9]NAW7 - HVP - NPgN'!AM179</f>
        <v>0</v>
      </c>
      <c r="AN182" s="52">
        <f>'[9]NAW7 - HVP - NPgN'!AN179</f>
        <v>0</v>
      </c>
      <c r="AO182" s="52">
        <f>'[9]NAW7 - HVP - NPgN'!AO179</f>
        <v>0</v>
      </c>
      <c r="AP182" s="59">
        <f t="shared" si="1060"/>
        <v>2</v>
      </c>
      <c r="BB182" s="6"/>
      <c r="BC182" s="6"/>
      <c r="BD182" s="58" t="s">
        <v>30</v>
      </c>
      <c r="BE182" s="172">
        <f>'NPgN - Probs. of Failure'!O$48</f>
        <v>2.4673744562989852E-3</v>
      </c>
      <c r="BF182" s="172">
        <f>'NPgN - Probs. of Failure'!P$48</f>
        <v>1.0612122147627433E-2</v>
      </c>
      <c r="BG182" s="172">
        <f>'NPgN - Probs. of Failure'!Q$48</f>
        <v>3.0629271846086888E-2</v>
      </c>
      <c r="BH182" s="172">
        <f>'NPgN - Probs. of Failure'!R$48</f>
        <v>6.8560400904418589E-2</v>
      </c>
      <c r="BI182" s="172">
        <f>'NPgN - Probs. of Failure'!S$48</f>
        <v>0.13044708667536375</v>
      </c>
      <c r="BJ182" s="176"/>
      <c r="BK182" s="6"/>
      <c r="BL182" s="58" t="s">
        <v>30</v>
      </c>
      <c r="BM182" s="194">
        <f>$BM5*'NPgN - Average Cons. of Failure'!$Q$48</f>
        <v>395218.70044877281</v>
      </c>
      <c r="BN182" s="194">
        <f>$BM5*'NPgN - Average Cons. of Failure'!$Q$48</f>
        <v>395218.70044877281</v>
      </c>
      <c r="BO182" s="194">
        <f>$BM5*'NPgN - Average Cons. of Failure'!$Q$48</f>
        <v>395218.70044877281</v>
      </c>
      <c r="BP182" s="194">
        <f>$BM5*'NPgN - Average Cons. of Failure'!$Q$48</f>
        <v>395218.70044877281</v>
      </c>
      <c r="BQ182" s="194">
        <f>$BM5*'NPgN - Average Cons. of Failure'!$Q$48</f>
        <v>395218.70044877281</v>
      </c>
      <c r="BR182" s="176"/>
      <c r="BS182" s="6"/>
      <c r="BT182" s="58" t="s">
        <v>30</v>
      </c>
      <c r="BU182" s="24">
        <f t="shared" si="1046"/>
        <v>975.15252613898235</v>
      </c>
      <c r="BV182" s="24">
        <f t="shared" si="1046"/>
        <v>4194.1091241889535</v>
      </c>
      <c r="BW182" s="24">
        <f t="shared" si="1046"/>
        <v>12105.261014702644</v>
      </c>
      <c r="BX182" s="24">
        <f t="shared" si="1046"/>
        <v>27096.352547691182</v>
      </c>
      <c r="BY182" s="24">
        <f t="shared" si="1046"/>
        <v>51555.128073165688</v>
      </c>
      <c r="BZ182" s="6"/>
      <c r="CA182" s="6"/>
      <c r="CB182" s="58" t="s">
        <v>30</v>
      </c>
      <c r="CC182" s="195">
        <f t="shared" si="1061"/>
        <v>1950.3050522779647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1950.3050522779647</v>
      </c>
      <c r="CI182" s="68"/>
      <c r="CJ182" s="68"/>
      <c r="CK182" s="195">
        <f t="shared" si="1048"/>
        <v>1950.3050522779647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1950.3050522779647</v>
      </c>
      <c r="CS182" s="195">
        <f t="shared" si="1062"/>
        <v>1950.3050522779647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1950.3050522779647</v>
      </c>
      <c r="CY182" s="6"/>
      <c r="CZ182" s="6"/>
      <c r="DA182" s="195">
        <f t="shared" si="1063"/>
        <v>1950.3050522779647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1950.3050522779647</v>
      </c>
      <c r="DG182" s="6"/>
      <c r="DH182" s="6"/>
      <c r="DI182" s="195">
        <f t="shared" si="1064"/>
        <v>1950.3050522779647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1950.3050522779647</v>
      </c>
      <c r="DO182" s="6"/>
      <c r="DP182" s="6"/>
      <c r="DQ182" s="195">
        <f t="shared" si="1065"/>
        <v>1950.3050522779647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1950.3050522779647</v>
      </c>
    </row>
    <row r="183" spans="1:126" ht="25.5" customHeight="1" thickBot="1">
      <c r="A183" s="19"/>
      <c r="B183" s="60"/>
      <c r="C183" s="61"/>
      <c r="D183" s="62">
        <f>SUM(D179:D182)</f>
        <v>79</v>
      </c>
      <c r="E183" s="63">
        <f>SUM(E179:E182)</f>
        <v>79</v>
      </c>
      <c r="F183" s="64"/>
      <c r="G183" s="65">
        <f>SUM(G179:G182)</f>
        <v>39</v>
      </c>
      <c r="H183" s="66">
        <f t="shared" ref="H183:K183" si="1066">SUM(H179:H182)</f>
        <v>23</v>
      </c>
      <c r="I183" s="66">
        <f t="shared" si="1066"/>
        <v>13</v>
      </c>
      <c r="J183" s="66">
        <f t="shared" si="1066"/>
        <v>4</v>
      </c>
      <c r="K183" s="66">
        <f t="shared" si="1066"/>
        <v>0</v>
      </c>
      <c r="L183" s="67"/>
      <c r="M183" s="65">
        <f>SUM(M179:M182)</f>
        <v>35</v>
      </c>
      <c r="N183" s="66">
        <f t="shared" ref="N183:Q183" si="1067">SUM(N179:N182)</f>
        <v>23</v>
      </c>
      <c r="O183" s="66">
        <f t="shared" si="1067"/>
        <v>13</v>
      </c>
      <c r="P183" s="66">
        <f t="shared" si="1067"/>
        <v>7</v>
      </c>
      <c r="Q183" s="66">
        <f t="shared" si="1067"/>
        <v>1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32</v>
      </c>
      <c r="Z183" s="66">
        <f t="shared" ref="Z183:AC183" si="1069">SUM(Z179:Z182)</f>
        <v>24</v>
      </c>
      <c r="AA183" s="66">
        <f t="shared" si="1069"/>
        <v>11</v>
      </c>
      <c r="AB183" s="66">
        <f t="shared" si="1069"/>
        <v>5</v>
      </c>
      <c r="AC183" s="66">
        <f t="shared" si="1069"/>
        <v>7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30</v>
      </c>
      <c r="AL183" s="66">
        <f t="shared" ref="AL183:AO183" si="1071">SUM(AL179:AL182)</f>
        <v>21</v>
      </c>
      <c r="AM183" s="66">
        <f t="shared" si="1071"/>
        <v>14</v>
      </c>
      <c r="AN183" s="66">
        <f t="shared" si="1071"/>
        <v>6</v>
      </c>
      <c r="AO183" s="66">
        <f t="shared" si="1071"/>
        <v>8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13925.178073264668</v>
      </c>
      <c r="CD183" s="197">
        <f t="shared" ref="CD183:CG183" si="1072">SUM(CD179:CD182)</f>
        <v>37411.453387765469</v>
      </c>
      <c r="CE183" s="197">
        <f t="shared" si="1072"/>
        <v>63431.567717041849</v>
      </c>
      <c r="CF183" s="197">
        <f t="shared" si="1072"/>
        <v>83456.765846888826</v>
      </c>
      <c r="CG183" s="197">
        <f t="shared" si="1072"/>
        <v>14435.435860486392</v>
      </c>
      <c r="CH183" s="198">
        <f t="shared" si="872"/>
        <v>212660.40088544719</v>
      </c>
      <c r="CI183" s="68"/>
      <c r="CJ183" s="68"/>
      <c r="CK183" s="197">
        <f>SUM(CK179:CK182)</f>
        <v>15641.446519269275</v>
      </c>
      <c r="CL183" s="197">
        <f t="shared" ref="CL183:CO183" si="1073">SUM(CL179:CL182)</f>
        <v>37411.453387765469</v>
      </c>
      <c r="CM183" s="197">
        <f t="shared" si="1073"/>
        <v>63431.567717041849</v>
      </c>
      <c r="CN183" s="197">
        <f t="shared" si="1073"/>
        <v>43354.164076305889</v>
      </c>
      <c r="CO183" s="197">
        <f t="shared" si="1073"/>
        <v>0</v>
      </c>
      <c r="CP183" s="198">
        <f t="shared" si="813"/>
        <v>159838.63170038248</v>
      </c>
      <c r="CS183" s="197">
        <f>SUM(CS179:CS182)</f>
        <v>12872.013345034566</v>
      </c>
      <c r="CT183" s="197">
        <f t="shared" ref="CT183:CW183" si="1074">SUM(CT179:CT182)</f>
        <v>39089.097037441054</v>
      </c>
      <c r="CU183" s="197">
        <f t="shared" si="1074"/>
        <v>56652.621548808369</v>
      </c>
      <c r="CV183" s="197">
        <f t="shared" si="1074"/>
        <v>44438.018178213533</v>
      </c>
      <c r="CW183" s="197">
        <f t="shared" si="1074"/>
        <v>152603.17909657044</v>
      </c>
      <c r="CX183" s="198">
        <f t="shared" si="815"/>
        <v>305654.92920606793</v>
      </c>
      <c r="CY183" s="6"/>
      <c r="CZ183" s="6"/>
      <c r="DA183" s="197">
        <f>SUM(DA179:DA182)</f>
        <v>12872.013345034566</v>
      </c>
      <c r="DB183" s="197">
        <f t="shared" ref="DB183:DE183" si="1075">SUM(DB179:DB182)</f>
        <v>39089.097037441054</v>
      </c>
      <c r="DC183" s="197">
        <f t="shared" si="1075"/>
        <v>56652.621548808369</v>
      </c>
      <c r="DD183" s="197">
        <f t="shared" si="1075"/>
        <v>44438.018178213533</v>
      </c>
      <c r="DE183" s="197">
        <f t="shared" si="1075"/>
        <v>152603.17909657044</v>
      </c>
      <c r="DF183" s="198">
        <f t="shared" si="817"/>
        <v>305654.92920606793</v>
      </c>
      <c r="DG183" s="6"/>
      <c r="DH183" s="6"/>
      <c r="DI183" s="197">
        <f>SUM(DI179:DI182)</f>
        <v>12091.89132412338</v>
      </c>
      <c r="DJ183" s="197">
        <f t="shared" ref="DJ183:DM183" si="1076">SUM(DJ179:DJ182)</f>
        <v>35566.045373122324</v>
      </c>
      <c r="DK183" s="197">
        <f t="shared" si="1076"/>
        <v>66821.040801158597</v>
      </c>
      <c r="DL183" s="197">
        <f t="shared" si="1076"/>
        <v>55276.559197290007</v>
      </c>
      <c r="DM183" s="197">
        <f t="shared" si="1076"/>
        <v>173225.23032583672</v>
      </c>
      <c r="DN183" s="198">
        <f t="shared" si="826"/>
        <v>342980.76702153101</v>
      </c>
      <c r="DO183" s="6"/>
      <c r="DP183" s="6"/>
      <c r="DQ183" s="197">
        <f>SUM(DQ179:DQ182)</f>
        <v>12091.89132412338</v>
      </c>
      <c r="DR183" s="197">
        <f t="shared" ref="DR183:DU183" si="1077">SUM(DR179:DR182)</f>
        <v>35566.045373122324</v>
      </c>
      <c r="DS183" s="197">
        <f t="shared" si="1077"/>
        <v>66821.040801158597</v>
      </c>
      <c r="DT183" s="197">
        <f t="shared" si="1077"/>
        <v>55276.559197290007</v>
      </c>
      <c r="DU183" s="197">
        <f t="shared" si="1077"/>
        <v>173225.23032583672</v>
      </c>
      <c r="DV183" s="198">
        <f t="shared" si="820"/>
        <v>342980.76702153101</v>
      </c>
    </row>
    <row r="184" spans="1:126" ht="25.5" customHeight="1">
      <c r="A184" s="19"/>
      <c r="B184" s="48" t="s">
        <v>52</v>
      </c>
      <c r="C184" s="48"/>
      <c r="D184" s="49">
        <f>L184</f>
        <v>3.0333082314777382E-3</v>
      </c>
      <c r="E184" s="50">
        <f>D184+SUM(AE184:AI184)</f>
        <v>3.0333082314777382E-3</v>
      </c>
      <c r="F184" s="51" t="s">
        <v>25</v>
      </c>
      <c r="G184" s="52">
        <f>'[9]NAW7 - HVP - NPgN'!G181</f>
        <v>0</v>
      </c>
      <c r="H184" s="52">
        <f>'[9]NAW7 - HVP - NPgN'!H181</f>
        <v>0</v>
      </c>
      <c r="I184" s="52">
        <f>'[9]NAW7 - HVP - NPgN'!I181</f>
        <v>0</v>
      </c>
      <c r="J184" s="52">
        <f>'[9]NAW7 - HVP - NPgN'!J181</f>
        <v>0</v>
      </c>
      <c r="K184" s="52">
        <f>'[9]NAW7 - HVP - NPgN'!K181</f>
        <v>3.0333082314777382E-3</v>
      </c>
      <c r="L184" s="53">
        <f>SUM(G184:K184)</f>
        <v>3.0333082314777382E-3</v>
      </c>
      <c r="M184" s="52">
        <f>'[9]NAW7 - HVP - NPgN'!M181</f>
        <v>0</v>
      </c>
      <c r="N184" s="52">
        <f>'[9]NAW7 - HVP - NPgN'!N181</f>
        <v>0</v>
      </c>
      <c r="O184" s="52">
        <f>'[9]NAW7 - HVP - NPgN'!O181</f>
        <v>0</v>
      </c>
      <c r="P184" s="52">
        <f>'[9]NAW7 - HVP - NPgN'!P181</f>
        <v>0</v>
      </c>
      <c r="Q184" s="52">
        <f>'[9]NAW7 - HVP - NPgN'!Q181</f>
        <v>0.67969437525343213</v>
      </c>
      <c r="R184" s="53">
        <f>SUM(M184:Q184)</f>
        <v>0.67969437525343213</v>
      </c>
      <c r="S184" s="52">
        <f>'[9]NAW7 - HVP - NPgN'!S181</f>
        <v>0</v>
      </c>
      <c r="T184" s="52">
        <f>'[9]NAW7 - HVP - NPgN'!T181</f>
        <v>0</v>
      </c>
      <c r="U184" s="52">
        <f>'[9]NAW7 - HVP - NPgN'!U181</f>
        <v>0</v>
      </c>
      <c r="V184" s="52">
        <f>'[9]NAW7 - HVP - NPgN'!V181</f>
        <v>0</v>
      </c>
      <c r="W184" s="52">
        <f>'[9]NAW7 - HVP - NPgN'!W181</f>
        <v>0</v>
      </c>
      <c r="X184" s="53">
        <f>SUM(S184:W184)</f>
        <v>0</v>
      </c>
      <c r="Y184" s="54">
        <f>'[9]NAW7 - HVP - NPgN'!Y181</f>
        <v>0</v>
      </c>
      <c r="Z184" s="54">
        <f>'[9]NAW7 - HVP - NPgN'!Z181</f>
        <v>0</v>
      </c>
      <c r="AA184" s="54">
        <f>'[9]NAW7 - HVP - NPgN'!AA181</f>
        <v>0</v>
      </c>
      <c r="AB184" s="54">
        <f>'[9]NAW7 - HVP - NPgN'!AB181</f>
        <v>0</v>
      </c>
      <c r="AC184" s="54">
        <f>'[9]NAW7 - HVP - NPgN'!AC181</f>
        <v>3.0333082314777382E-3</v>
      </c>
      <c r="AD184" s="53">
        <f>SUM(Y184:AC184)</f>
        <v>3.0333082314777382E-3</v>
      </c>
      <c r="AE184" s="54">
        <f>'[9]NAW7 - HVP - NPgN'!AE181</f>
        <v>0</v>
      </c>
      <c r="AF184" s="54">
        <f>'[9]NAW7 - HVP - NPgN'!AF181</f>
        <v>0</v>
      </c>
      <c r="AG184" s="54">
        <f>'[9]NAW7 - HVP - NPgN'!AG181</f>
        <v>0</v>
      </c>
      <c r="AH184" s="54">
        <f>'[9]NAW7 - HVP - NPgN'!AH181</f>
        <v>0</v>
      </c>
      <c r="AI184" s="54">
        <f>'[9]NAW7 - HVP - NPgN'!AI181</f>
        <v>0</v>
      </c>
      <c r="AJ184" s="53">
        <f>SUM(AE184:AI184)</f>
        <v>0</v>
      </c>
      <c r="AK184" s="54">
        <f>'[9]NAW7 - HVP - NPgN'!AK181</f>
        <v>0</v>
      </c>
      <c r="AL184" s="54">
        <f>'[9]NAW7 - HVP - NPgN'!AL181</f>
        <v>0</v>
      </c>
      <c r="AM184" s="54">
        <f>'[9]NAW7 - HVP - NPgN'!AM181</f>
        <v>0</v>
      </c>
      <c r="AN184" s="54">
        <f>'[9]NAW7 - HVP - NPgN'!AN181</f>
        <v>0</v>
      </c>
      <c r="AO184" s="54">
        <f>'[9]NAW7 - HVP - NPgN'!AO181</f>
        <v>3.0333082314777382E-3</v>
      </c>
      <c r="AP184" s="53">
        <f>SUM(AK184:AO184)</f>
        <v>3.0333082314777382E-3</v>
      </c>
      <c r="BB184" s="6"/>
      <c r="BC184" s="6"/>
      <c r="BD184" s="51" t="s">
        <v>25</v>
      </c>
      <c r="BE184" s="172">
        <f>'NPgN - Probs. of Failure'!O$49</f>
        <v>0</v>
      </c>
      <c r="BF184" s="172">
        <f>'NPgN - Probs. of Failure'!P$49</f>
        <v>0</v>
      </c>
      <c r="BG184" s="172">
        <f>'NPgN - Probs. of Failure'!Q$49</f>
        <v>0</v>
      </c>
      <c r="BH184" s="172">
        <f>'NPgN - Probs. of Failure'!R$49</f>
        <v>0</v>
      </c>
      <c r="BI184" s="172">
        <f>'NPgN - Probs. of Failure'!S$49</f>
        <v>0</v>
      </c>
      <c r="BJ184" s="175"/>
      <c r="BK184" s="6"/>
      <c r="BL184" s="51" t="s">
        <v>25</v>
      </c>
      <c r="BM184" s="242">
        <f>IFERROR($BM2*'NPgN - Average Cons. of Failure'!$Q$49,0)</f>
        <v>208642.80956982411</v>
      </c>
      <c r="BN184" s="242">
        <f>IFERROR($BM2*'NPgN - Average Cons. of Failure'!$Q$49,0)</f>
        <v>208642.80956982411</v>
      </c>
      <c r="BO184" s="242">
        <f>IFERROR($BM2*'NPgN - Average Cons. of Failure'!$Q$49,0)</f>
        <v>208642.80956982411</v>
      </c>
      <c r="BP184" s="242">
        <f>IFERROR($BM2*'NPgN - Average Cons. of Failure'!$Q$49,0)</f>
        <v>208642.80956982411</v>
      </c>
      <c r="BQ184" s="242">
        <f>IFERROR($BM2*'NPgN - Average Cons. of Failure'!$Q$49,0)</f>
        <v>208642.80956982411</v>
      </c>
      <c r="BR184" s="175"/>
      <c r="BS184" s="6"/>
      <c r="BT184" s="51" t="s">
        <v>25</v>
      </c>
      <c r="BU184" s="24">
        <f t="shared" si="1046"/>
        <v>0</v>
      </c>
      <c r="BV184" s="24">
        <f t="shared" si="1046"/>
        <v>0</v>
      </c>
      <c r="BW184" s="24">
        <f t="shared" si="1046"/>
        <v>0</v>
      </c>
      <c r="BX184" s="24">
        <f t="shared" si="1046"/>
        <v>0</v>
      </c>
      <c r="BY184" s="24">
        <f t="shared" si="1046"/>
        <v>0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1.1431385043156883E-3</v>
      </c>
      <c r="E185" s="57">
        <f t="shared" ref="E185:E187" si="1085">D185+SUM(AE185:AI185)</f>
        <v>1.1431385043156883E-3</v>
      </c>
      <c r="F185" s="58" t="s">
        <v>27</v>
      </c>
      <c r="G185" s="52">
        <f>'[9]NAW7 - HVP - NPgN'!G182</f>
        <v>0</v>
      </c>
      <c r="H185" s="52">
        <f>'[9]NAW7 - HVP - NPgN'!H182</f>
        <v>0</v>
      </c>
      <c r="I185" s="52">
        <f>'[9]NAW7 - HVP - NPgN'!I182</f>
        <v>0</v>
      </c>
      <c r="J185" s="52">
        <f>'[9]NAW7 - HVP - NPgN'!J182</f>
        <v>0</v>
      </c>
      <c r="K185" s="52">
        <f>'[9]NAW7 - HVP - NPgN'!K182</f>
        <v>1.1431385043156883E-3</v>
      </c>
      <c r="L185" s="59">
        <f t="shared" ref="L185:L187" si="1086">SUM(G185:K185)</f>
        <v>1.1431385043156883E-3</v>
      </c>
      <c r="M185" s="52">
        <f>'[9]NAW7 - HVP - NPgN'!M182</f>
        <v>0</v>
      </c>
      <c r="N185" s="52">
        <f>'[9]NAW7 - HVP - NPgN'!N182</f>
        <v>0</v>
      </c>
      <c r="O185" s="52">
        <f>'[9]NAW7 - HVP - NPgN'!O182</f>
        <v>0</v>
      </c>
      <c r="P185" s="52">
        <f>'[9]NAW7 - HVP - NPgN'!P182</f>
        <v>0</v>
      </c>
      <c r="Q185" s="52">
        <f>'[9]NAW7 - HVP - NPgN'!Q182</f>
        <v>0.25615095869779281</v>
      </c>
      <c r="R185" s="59">
        <f t="shared" ref="R185:R187" si="1087">SUM(M185:Q185)</f>
        <v>0.25615095869779281</v>
      </c>
      <c r="S185" s="52">
        <f>'[9]NAW7 - HVP - NPgN'!S182</f>
        <v>0</v>
      </c>
      <c r="T185" s="52">
        <f>'[9]NAW7 - HVP - NPgN'!T182</f>
        <v>0</v>
      </c>
      <c r="U185" s="52">
        <f>'[9]NAW7 - HVP - NPgN'!U182</f>
        <v>0</v>
      </c>
      <c r="V185" s="52">
        <f>'[9]NAW7 - HVP - NPgN'!V182</f>
        <v>0</v>
      </c>
      <c r="W185" s="52">
        <f>'[9]NAW7 - HVP - NPgN'!W182</f>
        <v>0</v>
      </c>
      <c r="X185" s="59">
        <f t="shared" ref="X185:X187" si="1088">SUM(S185:W185)</f>
        <v>0</v>
      </c>
      <c r="Y185" s="52">
        <f>'[9]NAW7 - HVP - NPgN'!Y182</f>
        <v>0</v>
      </c>
      <c r="Z185" s="52">
        <f>'[9]NAW7 - HVP - NPgN'!Z182</f>
        <v>0</v>
      </c>
      <c r="AA185" s="52">
        <f>'[9]NAW7 - HVP - NPgN'!AA182</f>
        <v>0</v>
      </c>
      <c r="AB185" s="52">
        <f>'[9]NAW7 - HVP - NPgN'!AB182</f>
        <v>0</v>
      </c>
      <c r="AC185" s="52">
        <f>'[9]NAW7 - HVP - NPgN'!AC182</f>
        <v>1.1431385043156883E-3</v>
      </c>
      <c r="AD185" s="59">
        <f t="shared" ref="AD185:AD187" si="1089">SUM(Y185:AC185)</f>
        <v>1.1431385043156883E-3</v>
      </c>
      <c r="AE185" s="52">
        <f>'[9]NAW7 - HVP - NPgN'!AE182</f>
        <v>0</v>
      </c>
      <c r="AF185" s="52">
        <f>'[9]NAW7 - HVP - NPgN'!AF182</f>
        <v>0</v>
      </c>
      <c r="AG185" s="52">
        <f>'[9]NAW7 - HVP - NPgN'!AG182</f>
        <v>0</v>
      </c>
      <c r="AH185" s="52">
        <f>'[9]NAW7 - HVP - NPgN'!AH182</f>
        <v>0</v>
      </c>
      <c r="AI185" s="52">
        <f>'[9]NAW7 - HVP - NPgN'!AI182</f>
        <v>0</v>
      </c>
      <c r="AJ185" s="59">
        <f t="shared" ref="AJ185:AJ187" si="1090">SUM(AE185:AI185)</f>
        <v>0</v>
      </c>
      <c r="AK185" s="52">
        <f>'[9]NAW7 - HVP - NPgN'!AK182</f>
        <v>0</v>
      </c>
      <c r="AL185" s="52">
        <f>'[9]NAW7 - HVP - NPgN'!AL182</f>
        <v>0</v>
      </c>
      <c r="AM185" s="52">
        <f>'[9]NAW7 - HVP - NPgN'!AM182</f>
        <v>0</v>
      </c>
      <c r="AN185" s="52">
        <f>'[9]NAW7 - HVP - NPgN'!AN182</f>
        <v>0</v>
      </c>
      <c r="AO185" s="52">
        <f>'[9]NAW7 - HVP - NPgN'!AO182</f>
        <v>1.1431385043156883E-3</v>
      </c>
      <c r="AP185" s="59">
        <f t="shared" ref="AP185:AP187" si="1091">SUM(AK185:AO185)</f>
        <v>1.1431385043156883E-3</v>
      </c>
      <c r="BB185" s="6"/>
      <c r="BC185" s="6"/>
      <c r="BD185" s="58" t="s">
        <v>27</v>
      </c>
      <c r="BE185" s="172">
        <f>'NPgN - Probs. of Failure'!O$49</f>
        <v>0</v>
      </c>
      <c r="BF185" s="172">
        <f>'NPgN - Probs. of Failure'!P$49</f>
        <v>0</v>
      </c>
      <c r="BG185" s="172">
        <f>'NPgN - Probs. of Failure'!Q$49</f>
        <v>0</v>
      </c>
      <c r="BH185" s="172">
        <f>'NPgN - Probs. of Failure'!R$49</f>
        <v>0</v>
      </c>
      <c r="BI185" s="172">
        <f>'NPgN - Probs. of Failure'!S$49</f>
        <v>0</v>
      </c>
      <c r="BJ185" s="176"/>
      <c r="BK185" s="6"/>
      <c r="BL185" s="58" t="s">
        <v>27</v>
      </c>
      <c r="BM185" s="242">
        <f>IFERROR($BM3*'NPgN - Average Cons. of Failure'!$Q$49,0)</f>
        <v>298061.15652832016</v>
      </c>
      <c r="BN185" s="242">
        <f>IFERROR($BM3*'NPgN - Average Cons. of Failure'!$Q$49,0)</f>
        <v>298061.15652832016</v>
      </c>
      <c r="BO185" s="242">
        <f>IFERROR($BM3*'NPgN - Average Cons. of Failure'!$Q$49,0)</f>
        <v>298061.15652832016</v>
      </c>
      <c r="BP185" s="242">
        <f>IFERROR($BM3*'NPgN - Average Cons. of Failure'!$Q$49,0)</f>
        <v>298061.15652832016</v>
      </c>
      <c r="BQ185" s="242">
        <f>IFERROR($BM3*'NPgN - Average Cons. of Failure'!$Q$49,0)</f>
        <v>298061.15652832016</v>
      </c>
      <c r="BR185" s="176"/>
      <c r="BS185" s="6"/>
      <c r="BT185" s="58" t="s">
        <v>27</v>
      </c>
      <c r="BU185" s="24">
        <f t="shared" si="1046"/>
        <v>0</v>
      </c>
      <c r="BV185" s="24">
        <f t="shared" si="1046"/>
        <v>0</v>
      </c>
      <c r="BW185" s="24">
        <f t="shared" si="1046"/>
        <v>0</v>
      </c>
      <c r="BX185" s="24">
        <f t="shared" si="1046"/>
        <v>0</v>
      </c>
      <c r="BY185" s="24">
        <f t="shared" si="1046"/>
        <v>0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1.6356369113132097E-2</v>
      </c>
      <c r="E186" s="57">
        <f t="shared" si="1085"/>
        <v>1.6356369113132097E-2</v>
      </c>
      <c r="F186" s="58" t="s">
        <v>29</v>
      </c>
      <c r="G186" s="52">
        <f>'[9]NAW7 - HVP - NPgN'!G183</f>
        <v>0</v>
      </c>
      <c r="H186" s="52">
        <f>'[9]NAW7 - HVP - NPgN'!H183</f>
        <v>0</v>
      </c>
      <c r="I186" s="52">
        <f>'[9]NAW7 - HVP - NPgN'!I183</f>
        <v>0</v>
      </c>
      <c r="J186" s="52">
        <f>'[9]NAW7 - HVP - NPgN'!J183</f>
        <v>0</v>
      </c>
      <c r="K186" s="52">
        <f>'[9]NAW7 - HVP - NPgN'!K183</f>
        <v>1.6356369113132097E-2</v>
      </c>
      <c r="L186" s="59">
        <f t="shared" si="1086"/>
        <v>1.6356369113132097E-2</v>
      </c>
      <c r="M186" s="52">
        <f>'[9]NAW7 - HVP - NPgN'!M183</f>
        <v>0</v>
      </c>
      <c r="N186" s="52">
        <f>'[9]NAW7 - HVP - NPgN'!N183</f>
        <v>0</v>
      </c>
      <c r="O186" s="52">
        <f>'[9]NAW7 - HVP - NPgN'!O183</f>
        <v>0</v>
      </c>
      <c r="P186" s="52">
        <f>'[9]NAW7 - HVP - NPgN'!P183</f>
        <v>0</v>
      </c>
      <c r="Q186" s="52">
        <f>'[9]NAW7 - HVP - NPgN'!Q183</f>
        <v>3.6650848635810696</v>
      </c>
      <c r="R186" s="59">
        <f t="shared" si="1087"/>
        <v>3.6650848635810696</v>
      </c>
      <c r="S186" s="52">
        <f>'[9]NAW7 - HVP - NPgN'!S183</f>
        <v>0</v>
      </c>
      <c r="T186" s="52">
        <f>'[9]NAW7 - HVP - NPgN'!T183</f>
        <v>0</v>
      </c>
      <c r="U186" s="52">
        <f>'[9]NAW7 - HVP - NPgN'!U183</f>
        <v>0</v>
      </c>
      <c r="V186" s="52">
        <f>'[9]NAW7 - HVP - NPgN'!V183</f>
        <v>0</v>
      </c>
      <c r="W186" s="52">
        <f>'[9]NAW7 - HVP - NPgN'!W183</f>
        <v>0</v>
      </c>
      <c r="X186" s="59">
        <f t="shared" si="1088"/>
        <v>0</v>
      </c>
      <c r="Y186" s="52">
        <f>'[9]NAW7 - HVP - NPgN'!Y183</f>
        <v>0</v>
      </c>
      <c r="Z186" s="52">
        <f>'[9]NAW7 - HVP - NPgN'!Z183</f>
        <v>0</v>
      </c>
      <c r="AA186" s="52">
        <f>'[9]NAW7 - HVP - NPgN'!AA183</f>
        <v>0</v>
      </c>
      <c r="AB186" s="52">
        <f>'[9]NAW7 - HVP - NPgN'!AB183</f>
        <v>0</v>
      </c>
      <c r="AC186" s="52">
        <f>'[9]NAW7 - HVP - NPgN'!AC183</f>
        <v>1.6356369113132097E-2</v>
      </c>
      <c r="AD186" s="59">
        <f t="shared" si="1089"/>
        <v>1.6356369113132097E-2</v>
      </c>
      <c r="AE186" s="52">
        <f>'[9]NAW7 - HVP - NPgN'!AE183</f>
        <v>0</v>
      </c>
      <c r="AF186" s="52">
        <f>'[9]NAW7 - HVP - NPgN'!AF183</f>
        <v>0</v>
      </c>
      <c r="AG186" s="52">
        <f>'[9]NAW7 - HVP - NPgN'!AG183</f>
        <v>0</v>
      </c>
      <c r="AH186" s="52">
        <f>'[9]NAW7 - HVP - NPgN'!AH183</f>
        <v>0</v>
      </c>
      <c r="AI186" s="52">
        <f>'[9]NAW7 - HVP - NPgN'!AI183</f>
        <v>0</v>
      </c>
      <c r="AJ186" s="59">
        <f t="shared" si="1090"/>
        <v>0</v>
      </c>
      <c r="AK186" s="52">
        <f>'[9]NAW7 - HVP - NPgN'!AK183</f>
        <v>0</v>
      </c>
      <c r="AL186" s="52">
        <f>'[9]NAW7 - HVP - NPgN'!AL183</f>
        <v>0</v>
      </c>
      <c r="AM186" s="52">
        <f>'[9]NAW7 - HVP - NPgN'!AM183</f>
        <v>0</v>
      </c>
      <c r="AN186" s="52">
        <f>'[9]NAW7 - HVP - NPgN'!AN183</f>
        <v>0</v>
      </c>
      <c r="AO186" s="52">
        <f>'[9]NAW7 - HVP - NPgN'!AO183</f>
        <v>1.6356369113132097E-2</v>
      </c>
      <c r="AP186" s="59">
        <f t="shared" si="1091"/>
        <v>1.6356369113132097E-2</v>
      </c>
      <c r="BB186" s="6"/>
      <c r="BC186" s="6"/>
      <c r="BD186" s="58" t="s">
        <v>29</v>
      </c>
      <c r="BE186" s="172">
        <f>'NPgN - Probs. of Failure'!O$49</f>
        <v>0</v>
      </c>
      <c r="BF186" s="172">
        <f>'NPgN - Probs. of Failure'!P$49</f>
        <v>0</v>
      </c>
      <c r="BG186" s="172">
        <f>'NPgN - Probs. of Failure'!Q$49</f>
        <v>0</v>
      </c>
      <c r="BH186" s="172">
        <f>'NPgN - Probs. of Failure'!R$49</f>
        <v>0</v>
      </c>
      <c r="BI186" s="172">
        <f>'NPgN - Probs. of Failure'!S$49</f>
        <v>0</v>
      </c>
      <c r="BJ186" s="176"/>
      <c r="BK186" s="6"/>
      <c r="BL186" s="58" t="s">
        <v>29</v>
      </c>
      <c r="BM186" s="242">
        <f>IFERROR($BM4*'NPgN - Average Cons. of Failure'!$Q$49,0)</f>
        <v>447091.73479248025</v>
      </c>
      <c r="BN186" s="242">
        <f>IFERROR($BM4*'NPgN - Average Cons. of Failure'!$Q$49,0)</f>
        <v>447091.73479248025</v>
      </c>
      <c r="BO186" s="242">
        <f>IFERROR($BM4*'NPgN - Average Cons. of Failure'!$Q$49,0)</f>
        <v>447091.73479248025</v>
      </c>
      <c r="BP186" s="242">
        <f>IFERROR($BM4*'NPgN - Average Cons. of Failure'!$Q$49,0)</f>
        <v>447091.73479248025</v>
      </c>
      <c r="BQ186" s="242">
        <f>IFERROR($BM4*'NPgN - Average Cons. of Failure'!$Q$49,0)</f>
        <v>447091.73479248025</v>
      </c>
      <c r="BR186" s="176"/>
      <c r="BS186" s="6"/>
      <c r="BT186" s="58" t="s">
        <v>29</v>
      </c>
      <c r="BU186" s="24">
        <f t="shared" si="1046"/>
        <v>0</v>
      </c>
      <c r="BV186" s="24">
        <f t="shared" si="1046"/>
        <v>0</v>
      </c>
      <c r="BW186" s="24">
        <f t="shared" si="1046"/>
        <v>0</v>
      </c>
      <c r="BX186" s="24">
        <f t="shared" si="1046"/>
        <v>0</v>
      </c>
      <c r="BY186" s="24">
        <f t="shared" si="1046"/>
        <v>0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5.4671841510745001E-3</v>
      </c>
      <c r="E187" s="57">
        <f t="shared" si="1085"/>
        <v>5.4671841510745001E-3</v>
      </c>
      <c r="F187" s="58" t="s">
        <v>30</v>
      </c>
      <c r="G187" s="52">
        <f>'[9]NAW7 - HVP - NPgN'!G184</f>
        <v>0</v>
      </c>
      <c r="H187" s="52">
        <f>'[9]NAW7 - HVP - NPgN'!H184</f>
        <v>0</v>
      </c>
      <c r="I187" s="52">
        <f>'[9]NAW7 - HVP - NPgN'!I184</f>
        <v>0</v>
      </c>
      <c r="J187" s="52">
        <f>'[9]NAW7 - HVP - NPgN'!J184</f>
        <v>0</v>
      </c>
      <c r="K187" s="52">
        <f>'[9]NAW7 - HVP - NPgN'!K184</f>
        <v>5.4671841510745001E-3</v>
      </c>
      <c r="L187" s="59">
        <f t="shared" si="1086"/>
        <v>5.4671841510745001E-3</v>
      </c>
      <c r="M187" s="52">
        <f>'[9]NAW7 - HVP - NPgN'!M184</f>
        <v>0</v>
      </c>
      <c r="N187" s="52">
        <f>'[9]NAW7 - HVP - NPgN'!N184</f>
        <v>0</v>
      </c>
      <c r="O187" s="52">
        <f>'[9]NAW7 - HVP - NPgN'!O184</f>
        <v>0</v>
      </c>
      <c r="P187" s="52">
        <f>'[9]NAW7 - HVP - NPgN'!P184</f>
        <v>0</v>
      </c>
      <c r="Q187" s="52">
        <f>'[9]NAW7 - HVP - NPgN'!Q184</f>
        <v>1.2250698024677054</v>
      </c>
      <c r="R187" s="59">
        <f t="shared" si="1087"/>
        <v>1.2250698024677054</v>
      </c>
      <c r="S187" s="52">
        <f>'[9]NAW7 - HVP - NPgN'!S184</f>
        <v>0</v>
      </c>
      <c r="T187" s="52">
        <f>'[9]NAW7 - HVP - NPgN'!T184</f>
        <v>0</v>
      </c>
      <c r="U187" s="52">
        <f>'[9]NAW7 - HVP - NPgN'!U184</f>
        <v>0</v>
      </c>
      <c r="V187" s="52">
        <f>'[9]NAW7 - HVP - NPgN'!V184</f>
        <v>0</v>
      </c>
      <c r="W187" s="52">
        <f>'[9]NAW7 - HVP - NPgN'!W184</f>
        <v>0</v>
      </c>
      <c r="X187" s="59">
        <f t="shared" si="1088"/>
        <v>0</v>
      </c>
      <c r="Y187" s="52">
        <f>'[9]NAW7 - HVP - NPgN'!Y184</f>
        <v>0</v>
      </c>
      <c r="Z187" s="52">
        <f>'[9]NAW7 - HVP - NPgN'!Z184</f>
        <v>0</v>
      </c>
      <c r="AA187" s="52">
        <f>'[9]NAW7 - HVP - NPgN'!AA184</f>
        <v>0</v>
      </c>
      <c r="AB187" s="52">
        <f>'[9]NAW7 - HVP - NPgN'!AB184</f>
        <v>0</v>
      </c>
      <c r="AC187" s="52">
        <f>'[9]NAW7 - HVP - NPgN'!AC184</f>
        <v>5.4671841510745001E-3</v>
      </c>
      <c r="AD187" s="59">
        <f t="shared" si="1089"/>
        <v>5.4671841510745001E-3</v>
      </c>
      <c r="AE187" s="52">
        <f>'[9]NAW7 - HVP - NPgN'!AE184</f>
        <v>0</v>
      </c>
      <c r="AF187" s="52">
        <f>'[9]NAW7 - HVP - NPgN'!AF184</f>
        <v>0</v>
      </c>
      <c r="AG187" s="52">
        <f>'[9]NAW7 - HVP - NPgN'!AG184</f>
        <v>0</v>
      </c>
      <c r="AH187" s="52">
        <f>'[9]NAW7 - HVP - NPgN'!AH184</f>
        <v>0</v>
      </c>
      <c r="AI187" s="52">
        <f>'[9]NAW7 - HVP - NPgN'!AI184</f>
        <v>0</v>
      </c>
      <c r="AJ187" s="59">
        <f t="shared" si="1090"/>
        <v>0</v>
      </c>
      <c r="AK187" s="52">
        <f>'[9]NAW7 - HVP - NPgN'!AK184</f>
        <v>0</v>
      </c>
      <c r="AL187" s="52">
        <f>'[9]NAW7 - HVP - NPgN'!AL184</f>
        <v>0</v>
      </c>
      <c r="AM187" s="52">
        <f>'[9]NAW7 - HVP - NPgN'!AM184</f>
        <v>0</v>
      </c>
      <c r="AN187" s="52">
        <f>'[9]NAW7 - HVP - NPgN'!AN184</f>
        <v>0</v>
      </c>
      <c r="AO187" s="52">
        <f>'[9]NAW7 - HVP - NPgN'!AO184</f>
        <v>5.4671841510745001E-3</v>
      </c>
      <c r="AP187" s="59">
        <f t="shared" si="1091"/>
        <v>5.4671841510745001E-3</v>
      </c>
      <c r="BB187" s="6"/>
      <c r="BC187" s="6"/>
      <c r="BD187" s="58" t="s">
        <v>30</v>
      </c>
      <c r="BE187" s="172">
        <f>'NPgN - Probs. of Failure'!O$49</f>
        <v>0</v>
      </c>
      <c r="BF187" s="172">
        <f>'NPgN - Probs. of Failure'!P$49</f>
        <v>0</v>
      </c>
      <c r="BG187" s="172">
        <f>'NPgN - Probs. of Failure'!Q$49</f>
        <v>0</v>
      </c>
      <c r="BH187" s="172">
        <f>'NPgN - Probs. of Failure'!R$49</f>
        <v>0</v>
      </c>
      <c r="BI187" s="172">
        <f>'NPgN - Probs. of Failure'!S$49</f>
        <v>0</v>
      </c>
      <c r="BJ187" s="176"/>
      <c r="BK187" s="6"/>
      <c r="BL187" s="58" t="s">
        <v>30</v>
      </c>
      <c r="BM187" s="242">
        <f>IFERROR($BM5*'NPgN - Average Cons. of Failure'!$Q$49,0)</f>
        <v>745152.89132080041</v>
      </c>
      <c r="BN187" s="242">
        <f>IFERROR($BM5*'NPgN - Average Cons. of Failure'!$Q$49,0)</f>
        <v>745152.89132080041</v>
      </c>
      <c r="BO187" s="242">
        <f>IFERROR($BM5*'NPgN - Average Cons. of Failure'!$Q$49,0)</f>
        <v>745152.89132080041</v>
      </c>
      <c r="BP187" s="242">
        <f>IFERROR($BM5*'NPgN - Average Cons. of Failure'!$Q$49,0)</f>
        <v>745152.89132080041</v>
      </c>
      <c r="BQ187" s="242">
        <f>IFERROR($BM5*'NPgN - Average Cons. of Failure'!$Q$49,0)</f>
        <v>745152.89132080041</v>
      </c>
      <c r="BR187" s="176"/>
      <c r="BS187" s="6"/>
      <c r="BT187" s="58" t="s">
        <v>30</v>
      </c>
      <c r="BU187" s="24">
        <f t="shared" si="1046"/>
        <v>0</v>
      </c>
      <c r="BV187" s="24">
        <f t="shared" si="1046"/>
        <v>0</v>
      </c>
      <c r="BW187" s="24">
        <f t="shared" si="1046"/>
        <v>0</v>
      </c>
      <c r="BX187" s="24">
        <f t="shared" si="1046"/>
        <v>0</v>
      </c>
      <c r="BY187" s="24">
        <f t="shared" si="1046"/>
        <v>0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2.6000000000000023E-2</v>
      </c>
      <c r="E188" s="63">
        <f>SUM(E184:E187)</f>
        <v>2.6000000000000023E-2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2.6000000000000023E-2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5.8259999999999996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2.6000000000000023E-2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2.6000000000000023E-2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6.9437438431607985</v>
      </c>
      <c r="E189" s="50">
        <f>D189+SUM(AE189:AI189)</f>
        <v>6.9437438431607985</v>
      </c>
      <c r="F189" s="51" t="s">
        <v>25</v>
      </c>
      <c r="G189" s="52">
        <f>'[9]NAW7 - HVP - NPgN'!G186</f>
        <v>0</v>
      </c>
      <c r="H189" s="52">
        <f>'[9]NAW7 - HVP - NPgN'!H186</f>
        <v>2.942222035540432</v>
      </c>
      <c r="I189" s="52">
        <f>'[9]NAW7 - HVP - NPgN'!I186</f>
        <v>0.71401294875671217</v>
      </c>
      <c r="J189" s="52">
        <f>'[9]NAW7 - HVP - NPgN'!J186</f>
        <v>1.603310538170112</v>
      </c>
      <c r="K189" s="52">
        <f>'[9]NAW7 - HVP - NPgN'!K186</f>
        <v>1.684198320693542</v>
      </c>
      <c r="L189" s="53">
        <f>SUM(G189:K189)</f>
        <v>6.9437438431607985</v>
      </c>
      <c r="M189" s="52">
        <f>'[9]NAW7 - HVP - NPgN'!M186</f>
        <v>0</v>
      </c>
      <c r="N189" s="52">
        <f>'[9]NAW7 - HVP - NPgN'!N186</f>
        <v>2.942222035540432</v>
      </c>
      <c r="O189" s="52">
        <f>'[9]NAW7 - HVP - NPgN'!O186</f>
        <v>0.71401294875671217</v>
      </c>
      <c r="P189" s="52">
        <f>'[9]NAW7 - HVP - NPgN'!P186</f>
        <v>1.603310538170112</v>
      </c>
      <c r="Q189" s="52">
        <f>'[9]NAW7 - HVP - NPgN'!Q186</f>
        <v>1.684198320693542</v>
      </c>
      <c r="R189" s="53">
        <f>SUM(M189:Q189)</f>
        <v>6.9437438431607985</v>
      </c>
      <c r="S189" s="52">
        <f>'[9]NAW7 - HVP - NPgN'!S186</f>
        <v>0</v>
      </c>
      <c r="T189" s="52">
        <f>'[9]NAW7 - HVP - NPgN'!T186</f>
        <v>0</v>
      </c>
      <c r="U189" s="52">
        <f>'[9]NAW7 - HVP - NPgN'!U186</f>
        <v>0</v>
      </c>
      <c r="V189" s="52">
        <f>'[9]NAW7 - HVP - NPgN'!V186</f>
        <v>0</v>
      </c>
      <c r="W189" s="52">
        <f>'[9]NAW7 - HVP - NPgN'!W186</f>
        <v>0</v>
      </c>
      <c r="X189" s="53">
        <f>SUM(S189:W189)</f>
        <v>0</v>
      </c>
      <c r="Y189" s="54">
        <f>'[9]NAW7 - HVP - NPgN'!Y186</f>
        <v>0</v>
      </c>
      <c r="Z189" s="54">
        <f>'[9]NAW7 - HVP - NPgN'!Z186</f>
        <v>2.7908419356811178</v>
      </c>
      <c r="AA189" s="54">
        <f>'[9]NAW7 - HVP - NPgN'!AA186</f>
        <v>0.70586990050062048</v>
      </c>
      <c r="AB189" s="54">
        <f>'[9]NAW7 - HVP - NPgN'!AB186</f>
        <v>1.9907043737865506</v>
      </c>
      <c r="AC189" s="54">
        <f>'[9]NAW7 - HVP - NPgN'!AC186</f>
        <v>1.698242414500956</v>
      </c>
      <c r="AD189" s="53">
        <f>SUM(Y189:AC189)</f>
        <v>7.1856586244692453</v>
      </c>
      <c r="AE189" s="54">
        <f>'[9]NAW7 - HVP - NPgN'!AE186</f>
        <v>0</v>
      </c>
      <c r="AF189" s="54">
        <f>'[9]NAW7 - HVP - NPgN'!AF186</f>
        <v>0</v>
      </c>
      <c r="AG189" s="54">
        <f>'[9]NAW7 - HVP - NPgN'!AG186</f>
        <v>0</v>
      </c>
      <c r="AH189" s="54">
        <f>'[9]NAW7 - HVP - NPgN'!AH186</f>
        <v>0</v>
      </c>
      <c r="AI189" s="54">
        <f>'[9]NAW7 - HVP - NPgN'!AI186</f>
        <v>0</v>
      </c>
      <c r="AJ189" s="53">
        <f>SUM(AE189:AI189)</f>
        <v>0</v>
      </c>
      <c r="AK189" s="54">
        <f>'[9]NAW7 - HVP - NPgN'!AK186</f>
        <v>0</v>
      </c>
      <c r="AL189" s="54">
        <f>'[9]NAW7 - HVP - NPgN'!AL186</f>
        <v>0.64752996762930815</v>
      </c>
      <c r="AM189" s="54">
        <f>'[9]NAW7 - HVP - NPgN'!AM186</f>
        <v>1.6511239186563784</v>
      </c>
      <c r="AN189" s="54">
        <f>'[9]NAW7 - HVP - NPgN'!AN186</f>
        <v>1.1275879354303862</v>
      </c>
      <c r="AO189" s="54">
        <f>'[9]NAW7 - HVP - NPgN'!AO186</f>
        <v>4.3904951973821831</v>
      </c>
      <c r="AP189" s="53">
        <f>SUM(AK189:AO189)</f>
        <v>7.8167370190982552</v>
      </c>
      <c r="BB189" s="6"/>
      <c r="BC189" s="6"/>
      <c r="BD189" s="51" t="s">
        <v>25</v>
      </c>
      <c r="BE189" s="172">
        <f>'NPgN - Probs. of Failure'!O$50</f>
        <v>0</v>
      </c>
      <c r="BF189" s="172">
        <f>'NPgN - Probs. of Failure'!P$50</f>
        <v>0</v>
      </c>
      <c r="BG189" s="172">
        <f>'NPgN - Probs. of Failure'!Q$50</f>
        <v>0</v>
      </c>
      <c r="BH189" s="172">
        <f>'NPgN - Probs. of Failure'!R$50</f>
        <v>0</v>
      </c>
      <c r="BI189" s="172">
        <f>'NPgN - Probs. of Failure'!S$50</f>
        <v>0</v>
      </c>
      <c r="BJ189" s="175"/>
      <c r="BK189" s="6"/>
      <c r="BL189" s="51" t="s">
        <v>25</v>
      </c>
      <c r="BM189" s="194">
        <f>$BM2*'NPgN - Average Cons. of Failure'!$Q$50</f>
        <v>280678.87275880773</v>
      </c>
      <c r="BN189" s="194">
        <f>$BM2*'NPgN - Average Cons. of Failure'!$Q$50</f>
        <v>280678.87275880773</v>
      </c>
      <c r="BO189" s="194">
        <f>$BM2*'NPgN - Average Cons. of Failure'!$Q$50</f>
        <v>280678.87275880773</v>
      </c>
      <c r="BP189" s="194">
        <f>$BM2*'NPgN - Average Cons. of Failure'!$Q$50</f>
        <v>280678.87275880773</v>
      </c>
      <c r="BQ189" s="194">
        <f>$BM2*'NPgN - Average Cons. of Failure'!$Q$50</f>
        <v>280678.87275880773</v>
      </c>
      <c r="BR189" s="175"/>
      <c r="BS189" s="6"/>
      <c r="BT189" s="51" t="s">
        <v>25</v>
      </c>
      <c r="BU189" s="24">
        <f t="shared" si="1046"/>
        <v>0</v>
      </c>
      <c r="BV189" s="24">
        <f t="shared" si="1046"/>
        <v>0</v>
      </c>
      <c r="BW189" s="24">
        <f t="shared" si="1046"/>
        <v>0</v>
      </c>
      <c r="BX189" s="24">
        <f t="shared" si="1046"/>
        <v>0</v>
      </c>
      <c r="BY189" s="24">
        <f t="shared" si="1046"/>
        <v>0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23.629096152814913</v>
      </c>
      <c r="E190" s="57">
        <f t="shared" ref="E190:E192" si="1116">D190+SUM(AE190:AI190)</f>
        <v>23.629096152814913</v>
      </c>
      <c r="F190" s="58" t="s">
        <v>27</v>
      </c>
      <c r="G190" s="52">
        <f>'[9]NAW7 - HVP - NPgN'!G187</f>
        <v>3.756132859760493</v>
      </c>
      <c r="H190" s="52">
        <f>'[9]NAW7 - HVP - NPgN'!H187</f>
        <v>3.3857256778444715</v>
      </c>
      <c r="I190" s="52">
        <f>'[9]NAW7 - HVP - NPgN'!I187</f>
        <v>4.3750584781121038</v>
      </c>
      <c r="J190" s="52">
        <f>'[9]NAW7 - HVP - NPgN'!J187</f>
        <v>9.878461702919072</v>
      </c>
      <c r="K190" s="52">
        <f>'[9]NAW7 - HVP - NPgN'!K187</f>
        <v>2.2337174341787764</v>
      </c>
      <c r="L190" s="59">
        <f t="shared" ref="L190:L192" si="1117">SUM(G190:K190)</f>
        <v>23.629096152814913</v>
      </c>
      <c r="M190" s="52">
        <f>'[9]NAW7 - HVP - NPgN'!M187</f>
        <v>3.756132859760493</v>
      </c>
      <c r="N190" s="52">
        <f>'[9]NAW7 - HVP - NPgN'!N187</f>
        <v>3.3857256778444715</v>
      </c>
      <c r="O190" s="52">
        <f>'[9]NAW7 - HVP - NPgN'!O187</f>
        <v>4.3750584781121038</v>
      </c>
      <c r="P190" s="52">
        <f>'[9]NAW7 - HVP - NPgN'!P187</f>
        <v>9.878461702919072</v>
      </c>
      <c r="Q190" s="52">
        <f>'[9]NAW7 - HVP - NPgN'!Q187</f>
        <v>2.2337174341787764</v>
      </c>
      <c r="R190" s="59">
        <f t="shared" ref="R190:R192" si="1118">SUM(M190:Q190)</f>
        <v>23.629096152814913</v>
      </c>
      <c r="S190" s="52">
        <f>'[9]NAW7 - HVP - NPgN'!S187</f>
        <v>0</v>
      </c>
      <c r="T190" s="52">
        <f>'[9]NAW7 - HVP - NPgN'!T187</f>
        <v>0</v>
      </c>
      <c r="U190" s="52">
        <f>'[9]NAW7 - HVP - NPgN'!U187</f>
        <v>0</v>
      </c>
      <c r="V190" s="52">
        <f>'[9]NAW7 - HVP - NPgN'!V187</f>
        <v>0</v>
      </c>
      <c r="W190" s="52">
        <f>'[9]NAW7 - HVP - NPgN'!W187</f>
        <v>0</v>
      </c>
      <c r="X190" s="59">
        <f t="shared" ref="X190:X192" si="1119">SUM(S190:W190)</f>
        <v>0</v>
      </c>
      <c r="Y190" s="52">
        <f>'[9]NAW7 - HVP - NPgN'!Y187</f>
        <v>1.3281328597604929</v>
      </c>
      <c r="Z190" s="52">
        <f>'[9]NAW7 - HVP - NPgN'!Z187</f>
        <v>3.2115268971211814</v>
      </c>
      <c r="AA190" s="52">
        <f>'[9]NAW7 - HVP - NPgN'!AA187</f>
        <v>4.3251625870466484</v>
      </c>
      <c r="AB190" s="52">
        <f>'[9]NAW7 - HVP - NPgN'!AB187</f>
        <v>12.265307593330032</v>
      </c>
      <c r="AC190" s="52">
        <f>'[9]NAW7 - HVP - NPgN'!AC187</f>
        <v>2.2523438256193904</v>
      </c>
      <c r="AD190" s="59">
        <f t="shared" ref="AD190:AD192" si="1120">SUM(Y190:AC190)</f>
        <v>23.382473762877744</v>
      </c>
      <c r="AE190" s="52">
        <f>'[9]NAW7 - HVP - NPgN'!AE187</f>
        <v>0</v>
      </c>
      <c r="AF190" s="52">
        <f>'[9]NAW7 - HVP - NPgN'!AF187</f>
        <v>0</v>
      </c>
      <c r="AG190" s="52">
        <f>'[9]NAW7 - HVP - NPgN'!AG187</f>
        <v>0</v>
      </c>
      <c r="AH190" s="52">
        <f>'[9]NAW7 - HVP - NPgN'!AH187</f>
        <v>0</v>
      </c>
      <c r="AI190" s="52">
        <f>'[9]NAW7 - HVP - NPgN'!AI187</f>
        <v>0</v>
      </c>
      <c r="AJ190" s="59">
        <f t="shared" ref="AJ190:AJ192" si="1121">SUM(AE190:AI190)</f>
        <v>0</v>
      </c>
      <c r="AK190" s="52">
        <f>'[9]NAW7 - HVP - NPgN'!AK187</f>
        <v>1.3281328597604929</v>
      </c>
      <c r="AL190" s="52">
        <f>'[9]NAW7 - HVP - NPgN'!AL187</f>
        <v>0.74513711477035072</v>
      </c>
      <c r="AM190" s="52">
        <f>'[9]NAW7 - HVP - NPgN'!AM187</f>
        <v>10.117132625269294</v>
      </c>
      <c r="AN190" s="52">
        <f>'[9]NAW7 - HVP - NPgN'!AN187</f>
        <v>6.947396634425921</v>
      </c>
      <c r="AO190" s="52">
        <f>'[9]NAW7 - HVP - NPgN'!AO187</f>
        <v>5.823023064785068</v>
      </c>
      <c r="AP190" s="59">
        <f t="shared" ref="AP190:AP192" si="1122">SUM(AK190:AO190)</f>
        <v>24.960822299011127</v>
      </c>
      <c r="BB190" s="6"/>
      <c r="BC190" s="6"/>
      <c r="BD190" s="58" t="s">
        <v>27</v>
      </c>
      <c r="BE190" s="172">
        <f>'NPgN - Probs. of Failure'!O$50</f>
        <v>0</v>
      </c>
      <c r="BF190" s="172">
        <f>'NPgN - Probs. of Failure'!P$50</f>
        <v>0</v>
      </c>
      <c r="BG190" s="172">
        <f>'NPgN - Probs. of Failure'!Q$50</f>
        <v>0</v>
      </c>
      <c r="BH190" s="172">
        <f>'NPgN - Probs. of Failure'!R$50</f>
        <v>0</v>
      </c>
      <c r="BI190" s="172">
        <f>'NPgN - Probs. of Failure'!S$50</f>
        <v>0</v>
      </c>
      <c r="BJ190" s="176"/>
      <c r="BK190" s="6"/>
      <c r="BL190" s="58" t="s">
        <v>27</v>
      </c>
      <c r="BM190" s="194">
        <f>$BM3*'NPgN - Average Cons. of Failure'!$Q$50</f>
        <v>400969.81822686823</v>
      </c>
      <c r="BN190" s="194">
        <f>$BM3*'NPgN - Average Cons. of Failure'!$Q$50</f>
        <v>400969.81822686823</v>
      </c>
      <c r="BO190" s="194">
        <f>$BM3*'NPgN - Average Cons. of Failure'!$Q$50</f>
        <v>400969.81822686823</v>
      </c>
      <c r="BP190" s="194">
        <f>$BM3*'NPgN - Average Cons. of Failure'!$Q$50</f>
        <v>400969.81822686823</v>
      </c>
      <c r="BQ190" s="194">
        <f>$BM3*'NPgN - Average Cons. of Failure'!$Q$50</f>
        <v>400969.81822686823</v>
      </c>
      <c r="BR190" s="176"/>
      <c r="BS190" s="6"/>
      <c r="BT190" s="58" t="s">
        <v>27</v>
      </c>
      <c r="BU190" s="24">
        <f t="shared" si="1046"/>
        <v>0</v>
      </c>
      <c r="BV190" s="24">
        <f t="shared" si="1046"/>
        <v>0</v>
      </c>
      <c r="BW190" s="24">
        <f t="shared" si="1046"/>
        <v>0</v>
      </c>
      <c r="BX190" s="24">
        <f t="shared" si="1046"/>
        <v>0</v>
      </c>
      <c r="BY190" s="24">
        <f t="shared" si="1046"/>
        <v>0</v>
      </c>
      <c r="BZ190" s="6"/>
      <c r="CA190" s="6"/>
      <c r="CB190" s="58" t="s">
        <v>27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26.675036553799082</v>
      </c>
      <c r="E191" s="57">
        <f t="shared" si="1116"/>
        <v>26.675036553799082</v>
      </c>
      <c r="F191" s="58" t="s">
        <v>29</v>
      </c>
      <c r="G191" s="52">
        <f>'[9]NAW7 - HVP - NPgN'!G188</f>
        <v>0</v>
      </c>
      <c r="H191" s="52">
        <f>'[9]NAW7 - HVP - NPgN'!H188</f>
        <v>14.929700855871811</v>
      </c>
      <c r="I191" s="52">
        <f>'[9]NAW7 - HVP - NPgN'!I188</f>
        <v>6.0467639065723056</v>
      </c>
      <c r="J191" s="52">
        <f>'[9]NAW7 - HVP - NPgN'!J188</f>
        <v>3.620378634577671</v>
      </c>
      <c r="K191" s="52">
        <f>'[9]NAW7 - HVP - NPgN'!K188</f>
        <v>2.0781931567772953</v>
      </c>
      <c r="L191" s="59">
        <f t="shared" si="1117"/>
        <v>26.675036553799082</v>
      </c>
      <c r="M191" s="52">
        <f>'[9]NAW7 - HVP - NPgN'!M188</f>
        <v>0</v>
      </c>
      <c r="N191" s="52">
        <f>'[9]NAW7 - HVP - NPgN'!N188</f>
        <v>14.929700855871811</v>
      </c>
      <c r="O191" s="52">
        <f>'[9]NAW7 - HVP - NPgN'!O188</f>
        <v>6.0467639065723056</v>
      </c>
      <c r="P191" s="52">
        <f>'[9]NAW7 - HVP - NPgN'!P188</f>
        <v>3.620378634577671</v>
      </c>
      <c r="Q191" s="52">
        <f>'[9]NAW7 - HVP - NPgN'!Q188</f>
        <v>2.0781931567772953</v>
      </c>
      <c r="R191" s="59">
        <f t="shared" si="1118"/>
        <v>26.675036553799082</v>
      </c>
      <c r="S191" s="52">
        <f>'[9]NAW7 - HVP - NPgN'!S188</f>
        <v>0</v>
      </c>
      <c r="T191" s="52">
        <f>'[9]NAW7 - HVP - NPgN'!T188</f>
        <v>0</v>
      </c>
      <c r="U191" s="52">
        <f>'[9]NAW7 - HVP - NPgN'!U188</f>
        <v>0</v>
      </c>
      <c r="V191" s="52">
        <f>'[9]NAW7 - HVP - NPgN'!V188</f>
        <v>0</v>
      </c>
      <c r="W191" s="52">
        <f>'[9]NAW7 - HVP - NPgN'!W188</f>
        <v>0</v>
      </c>
      <c r="X191" s="59">
        <f t="shared" si="1119"/>
        <v>0</v>
      </c>
      <c r="Y191" s="52">
        <f>'[9]NAW7 - HVP - NPgN'!Y188</f>
        <v>0</v>
      </c>
      <c r="Z191" s="52">
        <f>'[9]NAW7 - HVP - NPgN'!Z188</f>
        <v>14.161553659932387</v>
      </c>
      <c r="AA191" s="52">
        <f>'[9]NAW7 - HVP - NPgN'!AA188</f>
        <v>5.9778028458938541</v>
      </c>
      <c r="AB191" s="52">
        <f>'[9]NAW7 - HVP - NPgN'!AB188</f>
        <v>4.495138908550274</v>
      </c>
      <c r="AC191" s="52">
        <f>'[9]NAW7 - HVP - NPgN'!AC188</f>
        <v>2.0955226715292681</v>
      </c>
      <c r="AD191" s="59">
        <f t="shared" si="1120"/>
        <v>26.730018085905783</v>
      </c>
      <c r="AE191" s="52">
        <f>'[9]NAW7 - HVP - NPgN'!AE188</f>
        <v>0</v>
      </c>
      <c r="AF191" s="52">
        <f>'[9]NAW7 - HVP - NPgN'!AF188</f>
        <v>0</v>
      </c>
      <c r="AG191" s="52">
        <f>'[9]NAW7 - HVP - NPgN'!AG188</f>
        <v>0</v>
      </c>
      <c r="AH191" s="52">
        <f>'[9]NAW7 - HVP - NPgN'!AH188</f>
        <v>0</v>
      </c>
      <c r="AI191" s="52">
        <f>'[9]NAW7 - HVP - NPgN'!AI188</f>
        <v>0</v>
      </c>
      <c r="AJ191" s="59">
        <f t="shared" si="1121"/>
        <v>0</v>
      </c>
      <c r="AK191" s="52">
        <f>'[9]NAW7 - HVP - NPgN'!AK188</f>
        <v>0</v>
      </c>
      <c r="AL191" s="52">
        <f>'[9]NAW7 - HVP - NPgN'!AL188</f>
        <v>3.2857577012002084</v>
      </c>
      <c r="AM191" s="52">
        <f>'[9]NAW7 - HVP - NPgN'!AM188</f>
        <v>13.982878789515452</v>
      </c>
      <c r="AN191" s="52">
        <f>'[9]NAW7 - HVP - NPgN'!AN188</f>
        <v>2.546166305810547</v>
      </c>
      <c r="AO191" s="52">
        <f>'[9]NAW7 - HVP - NPgN'!AO188</f>
        <v>5.4175906494823645</v>
      </c>
      <c r="AP191" s="59">
        <f t="shared" si="1122"/>
        <v>25.232393446008572</v>
      </c>
      <c r="BB191" s="6"/>
      <c r="BC191" s="6"/>
      <c r="BD191" s="58" t="s">
        <v>29</v>
      </c>
      <c r="BE191" s="172">
        <f>'NPgN - Probs. of Failure'!O$50</f>
        <v>0</v>
      </c>
      <c r="BF191" s="172">
        <f>'NPgN - Probs. of Failure'!P$50</f>
        <v>0</v>
      </c>
      <c r="BG191" s="172">
        <f>'NPgN - Probs. of Failure'!Q$50</f>
        <v>0</v>
      </c>
      <c r="BH191" s="172">
        <f>'NPgN - Probs. of Failure'!R$50</f>
        <v>0</v>
      </c>
      <c r="BI191" s="172">
        <f>'NPgN - Probs. of Failure'!S$50</f>
        <v>0</v>
      </c>
      <c r="BJ191" s="176"/>
      <c r="BK191" s="6"/>
      <c r="BL191" s="58" t="s">
        <v>29</v>
      </c>
      <c r="BM191" s="194">
        <f>$BM4*'NPgN - Average Cons. of Failure'!$Q$50</f>
        <v>601454.72734030231</v>
      </c>
      <c r="BN191" s="194">
        <f>$BM4*'NPgN - Average Cons. of Failure'!$Q$50</f>
        <v>601454.72734030231</v>
      </c>
      <c r="BO191" s="194">
        <f>$BM4*'NPgN - Average Cons. of Failure'!$Q$50</f>
        <v>601454.72734030231</v>
      </c>
      <c r="BP191" s="194">
        <f>$BM4*'NPgN - Average Cons. of Failure'!$Q$50</f>
        <v>601454.72734030231</v>
      </c>
      <c r="BQ191" s="194">
        <f>$BM4*'NPgN - Average Cons. of Failure'!$Q$50</f>
        <v>601454.72734030231</v>
      </c>
      <c r="BR191" s="176"/>
      <c r="BS191" s="6"/>
      <c r="BT191" s="58" t="s">
        <v>29</v>
      </c>
      <c r="BU191" s="24">
        <f t="shared" si="1046"/>
        <v>0</v>
      </c>
      <c r="BV191" s="24">
        <f t="shared" si="1046"/>
        <v>0</v>
      </c>
      <c r="BW191" s="24">
        <f t="shared" si="1046"/>
        <v>0</v>
      </c>
      <c r="BX191" s="24">
        <f t="shared" si="1046"/>
        <v>0</v>
      </c>
      <c r="BY191" s="24">
        <f t="shared" si="1046"/>
        <v>0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0.97712345022518243</v>
      </c>
      <c r="E192" s="57">
        <f t="shared" si="1116"/>
        <v>0.97712345022518243</v>
      </c>
      <c r="F192" s="58" t="s">
        <v>30</v>
      </c>
      <c r="G192" s="52">
        <f>'[9]NAW7 - HVP - NPgN'!G189</f>
        <v>0</v>
      </c>
      <c r="H192" s="52">
        <f>'[9]NAW7 - HVP - NPgN'!H189</f>
        <v>0.97712345022518243</v>
      </c>
      <c r="I192" s="52">
        <f>'[9]NAW7 - HVP - NPgN'!I189</f>
        <v>0</v>
      </c>
      <c r="J192" s="52">
        <f>'[9]NAW7 - HVP - NPgN'!J189</f>
        <v>0</v>
      </c>
      <c r="K192" s="52">
        <f>'[9]NAW7 - HVP - NPgN'!K189</f>
        <v>0</v>
      </c>
      <c r="L192" s="59">
        <f t="shared" si="1117"/>
        <v>0.97712345022518243</v>
      </c>
      <c r="M192" s="52">
        <f>'[9]NAW7 - HVP - NPgN'!M189</f>
        <v>0</v>
      </c>
      <c r="N192" s="52">
        <f>'[9]NAW7 - HVP - NPgN'!N189</f>
        <v>0.97712345022518243</v>
      </c>
      <c r="O192" s="52">
        <f>'[9]NAW7 - HVP - NPgN'!O189</f>
        <v>0</v>
      </c>
      <c r="P192" s="52">
        <f>'[9]NAW7 - HVP - NPgN'!P189</f>
        <v>0</v>
      </c>
      <c r="Q192" s="52">
        <f>'[9]NAW7 - HVP - NPgN'!Q189</f>
        <v>0</v>
      </c>
      <c r="R192" s="59">
        <f t="shared" si="1118"/>
        <v>0.97712345022518243</v>
      </c>
      <c r="S192" s="52">
        <f>'[9]NAW7 - HVP - NPgN'!S189</f>
        <v>0</v>
      </c>
      <c r="T192" s="52">
        <f>'[9]NAW7 - HVP - NPgN'!T189</f>
        <v>0</v>
      </c>
      <c r="U192" s="52">
        <f>'[9]NAW7 - HVP - NPgN'!U189</f>
        <v>0</v>
      </c>
      <c r="V192" s="52">
        <f>'[9]NAW7 - HVP - NPgN'!V189</f>
        <v>0</v>
      </c>
      <c r="W192" s="52">
        <f>'[9]NAW7 - HVP - NPgN'!W189</f>
        <v>0</v>
      </c>
      <c r="X192" s="59">
        <f t="shared" si="1119"/>
        <v>0</v>
      </c>
      <c r="Y192" s="52">
        <f>'[9]NAW7 - HVP - NPgN'!Y189</f>
        <v>0</v>
      </c>
      <c r="Z192" s="52">
        <f>'[9]NAW7 - HVP - NPgN'!Z189</f>
        <v>0.92684952674720944</v>
      </c>
      <c r="AA192" s="52">
        <f>'[9]NAW7 - HVP - NPgN'!AA189</f>
        <v>0</v>
      </c>
      <c r="AB192" s="52">
        <f>'[9]NAW7 - HVP - NPgN'!AB189</f>
        <v>0</v>
      </c>
      <c r="AC192" s="52">
        <f>'[9]NAW7 - HVP - NPgN'!AC189</f>
        <v>0</v>
      </c>
      <c r="AD192" s="59">
        <f t="shared" si="1120"/>
        <v>0.92684952674720944</v>
      </c>
      <c r="AE192" s="52">
        <f>'[9]NAW7 - HVP - NPgN'!AE189</f>
        <v>0</v>
      </c>
      <c r="AF192" s="52">
        <f>'[9]NAW7 - HVP - NPgN'!AF189</f>
        <v>0</v>
      </c>
      <c r="AG192" s="52">
        <f>'[9]NAW7 - HVP - NPgN'!AG189</f>
        <v>0</v>
      </c>
      <c r="AH192" s="52">
        <f>'[9]NAW7 - HVP - NPgN'!AH189</f>
        <v>0</v>
      </c>
      <c r="AI192" s="52">
        <f>'[9]NAW7 - HVP - NPgN'!AI189</f>
        <v>0</v>
      </c>
      <c r="AJ192" s="59">
        <f t="shared" si="1121"/>
        <v>0</v>
      </c>
      <c r="AK192" s="52">
        <f>'[9]NAW7 - HVP - NPgN'!AK189</f>
        <v>0</v>
      </c>
      <c r="AL192" s="52">
        <f>'[9]NAW7 - HVP - NPgN'!AL189</f>
        <v>0.21504723588202346</v>
      </c>
      <c r="AM192" s="52">
        <f>'[9]NAW7 - HVP - NPgN'!AM189</f>
        <v>0</v>
      </c>
      <c r="AN192" s="52">
        <f>'[9]NAW7 - HVP - NPgN'!AN189</f>
        <v>0</v>
      </c>
      <c r="AO192" s="52">
        <f>'[9]NAW7 - HVP - NPgN'!AO189</f>
        <v>0</v>
      </c>
      <c r="AP192" s="59">
        <f t="shared" si="1122"/>
        <v>0.21504723588202346</v>
      </c>
      <c r="BB192" s="6"/>
      <c r="BC192" s="6"/>
      <c r="BD192" s="58" t="s">
        <v>30</v>
      </c>
      <c r="BE192" s="172">
        <f>'NPgN - Probs. of Failure'!O$50</f>
        <v>0</v>
      </c>
      <c r="BF192" s="172">
        <f>'NPgN - Probs. of Failure'!P$50</f>
        <v>0</v>
      </c>
      <c r="BG192" s="172">
        <f>'NPgN - Probs. of Failure'!Q$50</f>
        <v>0</v>
      </c>
      <c r="BH192" s="172">
        <f>'NPgN - Probs. of Failure'!R$50</f>
        <v>0</v>
      </c>
      <c r="BI192" s="172">
        <f>'NPgN - Probs. of Failure'!S$50</f>
        <v>0</v>
      </c>
      <c r="BJ192" s="176"/>
      <c r="BK192" s="6"/>
      <c r="BL192" s="58" t="s">
        <v>30</v>
      </c>
      <c r="BM192" s="194">
        <f>$BM5*'NPgN - Average Cons. of Failure'!$Q$50</f>
        <v>1002424.5455671706</v>
      </c>
      <c r="BN192" s="194">
        <f>$BM5*'NPgN - Average Cons. of Failure'!$Q$50</f>
        <v>1002424.5455671706</v>
      </c>
      <c r="BO192" s="194">
        <f>$BM5*'NPgN - Average Cons. of Failure'!$Q$50</f>
        <v>1002424.5455671706</v>
      </c>
      <c r="BP192" s="194">
        <f>$BM5*'NPgN - Average Cons. of Failure'!$Q$50</f>
        <v>1002424.5455671706</v>
      </c>
      <c r="BQ192" s="194">
        <f>$BM5*'NPgN - Average Cons. of Failure'!$Q$50</f>
        <v>1002424.5455671706</v>
      </c>
      <c r="BR192" s="176"/>
      <c r="BS192" s="6"/>
      <c r="BT192" s="58" t="s">
        <v>30</v>
      </c>
      <c r="BU192" s="24">
        <f t="shared" si="1046"/>
        <v>0</v>
      </c>
      <c r="BV192" s="24">
        <f t="shared" si="1046"/>
        <v>0</v>
      </c>
      <c r="BW192" s="24">
        <f t="shared" si="1046"/>
        <v>0</v>
      </c>
      <c r="BX192" s="24">
        <f t="shared" si="1046"/>
        <v>0</v>
      </c>
      <c r="BY192" s="24">
        <f t="shared" si="1046"/>
        <v>0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58.22499999999998</v>
      </c>
      <c r="E193" s="63">
        <f>SUM(E189:E192)</f>
        <v>58.22499999999998</v>
      </c>
      <c r="F193" s="64"/>
      <c r="G193" s="65">
        <f>SUM(G189:G192)</f>
        <v>3.756132859760493</v>
      </c>
      <c r="H193" s="66">
        <f t="shared" ref="H193:K193" si="1128">SUM(H189:H192)</f>
        <v>22.234772019481898</v>
      </c>
      <c r="I193" s="66">
        <f t="shared" si="1128"/>
        <v>11.135835333441122</v>
      </c>
      <c r="J193" s="66">
        <f t="shared" si="1128"/>
        <v>15.102150875666855</v>
      </c>
      <c r="K193" s="66">
        <f t="shared" si="1128"/>
        <v>5.996108911649614</v>
      </c>
      <c r="L193" s="67"/>
      <c r="M193" s="65">
        <f>SUM(M189:M192)</f>
        <v>3.756132859760493</v>
      </c>
      <c r="N193" s="66">
        <f t="shared" ref="N193:Q193" si="1129">SUM(N189:N192)</f>
        <v>22.234772019481898</v>
      </c>
      <c r="O193" s="66">
        <f t="shared" si="1129"/>
        <v>11.135835333441122</v>
      </c>
      <c r="P193" s="66">
        <f t="shared" si="1129"/>
        <v>15.102150875666855</v>
      </c>
      <c r="Q193" s="66">
        <f t="shared" si="1129"/>
        <v>5.996108911649614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1.3281328597604929</v>
      </c>
      <c r="Z193" s="66">
        <f t="shared" ref="Z193:AC193" si="1131">SUM(Z189:Z192)</f>
        <v>21.090772019481893</v>
      </c>
      <c r="AA193" s="66">
        <f t="shared" si="1131"/>
        <v>11.008835333441123</v>
      </c>
      <c r="AB193" s="66">
        <f t="shared" si="1131"/>
        <v>18.751150875666859</v>
      </c>
      <c r="AC193" s="66">
        <f t="shared" si="1131"/>
        <v>6.0461089116496147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1.3281328597604929</v>
      </c>
      <c r="AL193" s="66">
        <f t="shared" ref="AL193:AO193" si="1133">SUM(AL189:AL192)</f>
        <v>4.8934720194818908</v>
      </c>
      <c r="AM193" s="66">
        <f t="shared" si="1133"/>
        <v>25.751135333441123</v>
      </c>
      <c r="AN193" s="66">
        <f t="shared" si="1133"/>
        <v>10.621150875666853</v>
      </c>
      <c r="AO193" s="66">
        <f t="shared" si="1133"/>
        <v>15.631108911649616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32.194604157364566</v>
      </c>
      <c r="E194" s="50">
        <f>D194+SUM(AE194:AI194)</f>
        <v>32.194604157364566</v>
      </c>
      <c r="F194" s="51" t="s">
        <v>25</v>
      </c>
      <c r="G194" s="52">
        <f>'[9]NAW7 - HVP - NPgN'!G191</f>
        <v>30.57027863254304</v>
      </c>
      <c r="H194" s="52">
        <f>'[9]NAW7 - HVP - NPgN'!H191</f>
        <v>1.624325524821524</v>
      </c>
      <c r="I194" s="52">
        <f>'[9]NAW7 - HVP - NPgN'!I191</f>
        <v>0</v>
      </c>
      <c r="J194" s="52">
        <f>'[9]NAW7 - HVP - NPgN'!J191</f>
        <v>0</v>
      </c>
      <c r="K194" s="52">
        <f>'[9]NAW7 - HVP - NPgN'!K191</f>
        <v>0</v>
      </c>
      <c r="L194" s="53">
        <f>SUM(G194:K194)</f>
        <v>32.194604157364566</v>
      </c>
      <c r="M194" s="52">
        <f>'[9]NAW7 - HVP - NPgN'!M191</f>
        <v>24.670278632543038</v>
      </c>
      <c r="N194" s="52">
        <f>'[9]NAW7 - HVP - NPgN'!N191</f>
        <v>1.624325524821524</v>
      </c>
      <c r="O194" s="52">
        <f>'[9]NAW7 - HVP - NPgN'!O191</f>
        <v>0</v>
      </c>
      <c r="P194" s="52">
        <f>'[9]NAW7 - HVP - NPgN'!P191</f>
        <v>0</v>
      </c>
      <c r="Q194" s="52">
        <f>'[9]NAW7 - HVP - NPgN'!Q191</f>
        <v>0</v>
      </c>
      <c r="R194" s="53">
        <f>SUM(M194:Q194)</f>
        <v>26.294604157364564</v>
      </c>
      <c r="S194" s="52">
        <f>'[9]NAW7 - HVP - NPgN'!S191</f>
        <v>0</v>
      </c>
      <c r="T194" s="52">
        <f>'[9]NAW7 - HVP - NPgN'!T191</f>
        <v>0</v>
      </c>
      <c r="U194" s="52">
        <f>'[9]NAW7 - HVP - NPgN'!U191</f>
        <v>0</v>
      </c>
      <c r="V194" s="52">
        <f>'[9]NAW7 - HVP - NPgN'!V191</f>
        <v>0</v>
      </c>
      <c r="W194" s="52">
        <f>'[9]NAW7 - HVP - NPgN'!W191</f>
        <v>0</v>
      </c>
      <c r="X194" s="53">
        <f>SUM(S194:W194)</f>
        <v>0</v>
      </c>
      <c r="Y194" s="54">
        <f>'[9]NAW7 - HVP - NPgN'!Y191</f>
        <v>30.57027863254304</v>
      </c>
      <c r="Z194" s="54">
        <f>'[9]NAW7 - HVP - NPgN'!Z191</f>
        <v>1.624325524821524</v>
      </c>
      <c r="AA194" s="54">
        <f>'[9]NAW7 - HVP - NPgN'!AA191</f>
        <v>0</v>
      </c>
      <c r="AB194" s="54">
        <f>'[9]NAW7 - HVP - NPgN'!AB191</f>
        <v>0</v>
      </c>
      <c r="AC194" s="54">
        <f>'[9]NAW7 - HVP - NPgN'!AC191</f>
        <v>0</v>
      </c>
      <c r="AD194" s="53">
        <f>SUM(Y194:AC194)</f>
        <v>32.194604157364566</v>
      </c>
      <c r="AE194" s="54">
        <f>'[9]NAW7 - HVP - NPgN'!AE191</f>
        <v>0</v>
      </c>
      <c r="AF194" s="54">
        <f>'[9]NAW7 - HVP - NPgN'!AF191</f>
        <v>0</v>
      </c>
      <c r="AG194" s="54">
        <f>'[9]NAW7 - HVP - NPgN'!AG191</f>
        <v>0</v>
      </c>
      <c r="AH194" s="54">
        <f>'[9]NAW7 - HVP - NPgN'!AH191</f>
        <v>0</v>
      </c>
      <c r="AI194" s="54">
        <f>'[9]NAW7 - HVP - NPgN'!AI191</f>
        <v>0</v>
      </c>
      <c r="AJ194" s="53">
        <f>SUM(AE194:AI194)</f>
        <v>0</v>
      </c>
      <c r="AK194" s="54">
        <f>'[9]NAW7 - HVP - NPgN'!AK191</f>
        <v>30.57027863254304</v>
      </c>
      <c r="AL194" s="54">
        <f>'[9]NAW7 - HVP - NPgN'!AL191</f>
        <v>1.624325524821524</v>
      </c>
      <c r="AM194" s="54">
        <f>'[9]NAW7 - HVP - NPgN'!AM191</f>
        <v>0</v>
      </c>
      <c r="AN194" s="54">
        <f>'[9]NAW7 - HVP - NPgN'!AN191</f>
        <v>0</v>
      </c>
      <c r="AO194" s="54">
        <f>'[9]NAW7 - HVP - NPgN'!AO191</f>
        <v>0</v>
      </c>
      <c r="AP194" s="53">
        <f>SUM(AK194:AO194)</f>
        <v>32.194604157364566</v>
      </c>
      <c r="BB194" s="6"/>
      <c r="BC194" s="6"/>
      <c r="BD194" s="51" t="s">
        <v>25</v>
      </c>
      <c r="BE194" s="172">
        <f>'NPgN - Probs. of Failure'!O$51</f>
        <v>1.9832758371742098E-2</v>
      </c>
      <c r="BF194" s="172">
        <f>'NPgN - Probs. of Failure'!P$51</f>
        <v>8.530024854071204E-2</v>
      </c>
      <c r="BG194" s="172">
        <f>'NPgN - Probs. of Failure'!Q$51</f>
        <v>0.24619811803394737</v>
      </c>
      <c r="BH194" s="172">
        <f>'NPgN - Probs. of Failure'!R$51</f>
        <v>0.55108857171468384</v>
      </c>
      <c r="BI194" s="172">
        <f>'NPgN - Probs. of Failure'!S$51</f>
        <v>0.8728011101049159</v>
      </c>
      <c r="BJ194" s="175"/>
      <c r="BK194" s="6"/>
      <c r="BL194" s="51" t="s">
        <v>25</v>
      </c>
      <c r="BM194" s="242">
        <f>IFERROR($BM2*'NPgN - Average Cons. of Failure'!$Q$51,0)</f>
        <v>108378.05257059252</v>
      </c>
      <c r="BN194" s="242">
        <f>IFERROR($BM2*'NPgN - Average Cons. of Failure'!$Q$51,0)</f>
        <v>108378.05257059252</v>
      </c>
      <c r="BO194" s="242">
        <f>IFERROR($BM2*'NPgN - Average Cons. of Failure'!$Q$51,0)</f>
        <v>108378.05257059252</v>
      </c>
      <c r="BP194" s="242">
        <f>IFERROR($BM2*'NPgN - Average Cons. of Failure'!$Q$51,0)</f>
        <v>108378.05257059252</v>
      </c>
      <c r="BQ194" s="242">
        <f>IFERROR($BM2*'NPgN - Average Cons. of Failure'!$Q$51,0)</f>
        <v>108378.05257059252</v>
      </c>
      <c r="BR194" s="175"/>
      <c r="BS194" s="6"/>
      <c r="BT194" s="51" t="s">
        <v>25</v>
      </c>
      <c r="BU194" s="24">
        <f t="shared" si="1046"/>
        <v>2149.4357294325241</v>
      </c>
      <c r="BV194" s="24">
        <f t="shared" si="1046"/>
        <v>9244.674820629898</v>
      </c>
      <c r="BW194" s="24">
        <f t="shared" si="1046"/>
        <v>26682.472579064091</v>
      </c>
      <c r="BX194" s="24">
        <f t="shared" si="1046"/>
        <v>59725.906196346754</v>
      </c>
      <c r="BY194" s="24">
        <f t="shared" si="1046"/>
        <v>94592.484594622088</v>
      </c>
      <c r="BZ194" s="6"/>
      <c r="CA194" s="6"/>
      <c r="CB194" s="51" t="s">
        <v>25</v>
      </c>
      <c r="CC194" s="195">
        <f>IF(BU194="","",M194*BU194)</f>
        <v>53027.178347843757</v>
      </c>
      <c r="CD194" s="195">
        <f t="shared" ref="CD194:CG197" si="1140">IF(BV194="","",N194*BV194)</f>
        <v>15016.361279823988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68043.539627667749</v>
      </c>
      <c r="CI194" s="68"/>
      <c r="CJ194" s="68"/>
      <c r="CK194" s="195">
        <f t="shared" ref="CK194:CO197" si="1141">IF(BU194="","",G194*BU194)</f>
        <v>65708.849151495655</v>
      </c>
      <c r="CL194" s="195">
        <f t="shared" si="1141"/>
        <v>15016.361279823988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80725.210431319647</v>
      </c>
      <c r="CS194" s="195">
        <f>IF(BU194="","",Y194*BU194)</f>
        <v>65708.849151495655</v>
      </c>
      <c r="CT194" s="195">
        <f t="shared" ref="CT194:CW197" si="1142">IF(BV194="","",Z194*BV194)</f>
        <v>15016.361279823988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80725.210431319647</v>
      </c>
      <c r="CY194" s="6"/>
      <c r="CZ194" s="6"/>
      <c r="DA194" s="195">
        <f>IF(BU194="","",(S194+Y194)*BU194)</f>
        <v>65708.849151495655</v>
      </c>
      <c r="DB194" s="195">
        <f t="shared" ref="DB194:DE197" si="1143">IF(BV194="","",(T194+Z194)*BV194)</f>
        <v>15016.361279823988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80725.210431319647</v>
      </c>
      <c r="DG194" s="6"/>
      <c r="DH194" s="6"/>
      <c r="DI194" s="195">
        <f>IF(BU194="","",AK194*BU194)</f>
        <v>65708.849151495655</v>
      </c>
      <c r="DJ194" s="195">
        <f t="shared" ref="DJ194:DM197" si="1144">IF(BV194="","",AL194*BV194)</f>
        <v>15016.361279823988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80725.210431319647</v>
      </c>
      <c r="DO194" s="6"/>
      <c r="DP194" s="6"/>
      <c r="DQ194" s="195">
        <f>IF(BU194="","",(AE194+AK194)*BU194)</f>
        <v>65708.849151495655</v>
      </c>
      <c r="DR194" s="195">
        <f t="shared" ref="DR194:DU197" si="1145">IF(BV194="","",(AF194+AL194)*BV194)</f>
        <v>15016.361279823988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80725.210431319647</v>
      </c>
    </row>
    <row r="195" spans="1:126" ht="25.5" customHeight="1">
      <c r="A195" s="19"/>
      <c r="B195" s="55"/>
      <c r="C195" s="55"/>
      <c r="D195" s="56">
        <f t="shared" ref="D195:D197" si="1146">L195</f>
        <v>0.61927452394844051</v>
      </c>
      <c r="E195" s="57">
        <f t="shared" ref="E195:E197" si="1147">D195+SUM(AE195:AI195)</f>
        <v>0.61927452394844051</v>
      </c>
      <c r="F195" s="58" t="s">
        <v>27</v>
      </c>
      <c r="G195" s="52">
        <f>'[9]NAW7 - HVP - NPgN'!G192</f>
        <v>0</v>
      </c>
      <c r="H195" s="52">
        <f>'[9]NAW7 - HVP - NPgN'!H192</f>
        <v>0.52771866128994216</v>
      </c>
      <c r="I195" s="52">
        <f>'[9]NAW7 - HVP - NPgN'!I192</f>
        <v>1E-3</v>
      </c>
      <c r="J195" s="52">
        <f>'[9]NAW7 - HVP - NPgN'!J192</f>
        <v>8.3555862658498389E-2</v>
      </c>
      <c r="K195" s="52">
        <f>'[9]NAW7 - HVP - NPgN'!K192</f>
        <v>6.9999999999999993E-3</v>
      </c>
      <c r="L195" s="59">
        <f t="shared" ref="L195:L197" si="1148">SUM(G195:K195)</f>
        <v>0.61927452394844051</v>
      </c>
      <c r="M195" s="52">
        <f>'[9]NAW7 - HVP - NPgN'!M192</f>
        <v>0</v>
      </c>
      <c r="N195" s="52">
        <f>'[9]NAW7 - HVP - NPgN'!N192</f>
        <v>0.52771866128994216</v>
      </c>
      <c r="O195" s="52">
        <f>'[9]NAW7 - HVP - NPgN'!O192</f>
        <v>1E-3</v>
      </c>
      <c r="P195" s="52">
        <f>'[9]NAW7 - HVP - NPgN'!P192</f>
        <v>8.3555862658498389E-2</v>
      </c>
      <c r="Q195" s="52">
        <f>'[9]NAW7 - HVP - NPgN'!Q192</f>
        <v>6.9999999999999993E-3</v>
      </c>
      <c r="R195" s="59">
        <f t="shared" ref="R195:R197" si="1149">SUM(M195:Q195)</f>
        <v>0.61927452394844051</v>
      </c>
      <c r="S195" s="52">
        <f>'[9]NAW7 - HVP - NPgN'!S192</f>
        <v>0</v>
      </c>
      <c r="T195" s="52">
        <f>'[9]NAW7 - HVP - NPgN'!T192</f>
        <v>0</v>
      </c>
      <c r="U195" s="52">
        <f>'[9]NAW7 - HVP - NPgN'!U192</f>
        <v>0</v>
      </c>
      <c r="V195" s="52">
        <f>'[9]NAW7 - HVP - NPgN'!V192</f>
        <v>0</v>
      </c>
      <c r="W195" s="52">
        <f>'[9]NAW7 - HVP - NPgN'!W192</f>
        <v>0</v>
      </c>
      <c r="X195" s="59">
        <f t="shared" ref="X195:X197" si="1150">SUM(S195:W195)</f>
        <v>0</v>
      </c>
      <c r="Y195" s="52">
        <f>'[9]NAW7 - HVP - NPgN'!Y192</f>
        <v>0</v>
      </c>
      <c r="Z195" s="52">
        <f>'[9]NAW7 - HVP - NPgN'!Z192</f>
        <v>0.52771866128994216</v>
      </c>
      <c r="AA195" s="52">
        <f>'[9]NAW7 - HVP - NPgN'!AA192</f>
        <v>1E-3</v>
      </c>
      <c r="AB195" s="52">
        <f>'[9]NAW7 - HVP - NPgN'!AB192</f>
        <v>8.3555862658498389E-2</v>
      </c>
      <c r="AC195" s="52">
        <f>'[9]NAW7 - HVP - NPgN'!AC192</f>
        <v>6.9999999999999993E-3</v>
      </c>
      <c r="AD195" s="59">
        <f t="shared" ref="AD195:AD197" si="1151">SUM(Y195:AC195)</f>
        <v>0.61927452394844051</v>
      </c>
      <c r="AE195" s="52">
        <f>'[9]NAW7 - HVP - NPgN'!AE192</f>
        <v>0</v>
      </c>
      <c r="AF195" s="52">
        <f>'[9]NAW7 - HVP - NPgN'!AF192</f>
        <v>0</v>
      </c>
      <c r="AG195" s="52">
        <f>'[9]NAW7 - HVP - NPgN'!AG192</f>
        <v>0</v>
      </c>
      <c r="AH195" s="52">
        <f>'[9]NAW7 - HVP - NPgN'!AH192</f>
        <v>0</v>
      </c>
      <c r="AI195" s="52">
        <f>'[9]NAW7 - HVP - NPgN'!AI192</f>
        <v>0</v>
      </c>
      <c r="AJ195" s="59">
        <f t="shared" ref="AJ195:AJ197" si="1152">SUM(AE195:AI195)</f>
        <v>0</v>
      </c>
      <c r="AK195" s="52">
        <f>'[9]NAW7 - HVP - NPgN'!AK192</f>
        <v>0</v>
      </c>
      <c r="AL195" s="52">
        <f>'[9]NAW7 - HVP - NPgN'!AL192</f>
        <v>0.52771866128994216</v>
      </c>
      <c r="AM195" s="52">
        <f>'[9]NAW7 - HVP - NPgN'!AM192</f>
        <v>1E-3</v>
      </c>
      <c r="AN195" s="52">
        <f>'[9]NAW7 - HVP - NPgN'!AN192</f>
        <v>8.3555862658498389E-2</v>
      </c>
      <c r="AO195" s="52">
        <f>'[9]NAW7 - HVP - NPgN'!AO192</f>
        <v>6.9999999999999993E-3</v>
      </c>
      <c r="AP195" s="59">
        <f t="shared" ref="AP195:AP197" si="1153">SUM(AK195:AO195)</f>
        <v>0.61927452394844051</v>
      </c>
      <c r="BB195" s="6"/>
      <c r="BC195" s="6"/>
      <c r="BD195" s="58" t="s">
        <v>27</v>
      </c>
      <c r="BE195" s="172">
        <f>'NPgN - Probs. of Failure'!O$51</f>
        <v>1.9832758371742098E-2</v>
      </c>
      <c r="BF195" s="172">
        <f>'NPgN - Probs. of Failure'!P$51</f>
        <v>8.530024854071204E-2</v>
      </c>
      <c r="BG195" s="172">
        <f>'NPgN - Probs. of Failure'!Q$51</f>
        <v>0.24619811803394737</v>
      </c>
      <c r="BH195" s="172">
        <f>'NPgN - Probs. of Failure'!R$51</f>
        <v>0.55108857171468384</v>
      </c>
      <c r="BI195" s="172">
        <f>'NPgN - Probs. of Failure'!S$51</f>
        <v>0.8728011101049159</v>
      </c>
      <c r="BJ195" s="176"/>
      <c r="BK195" s="6"/>
      <c r="BL195" s="58" t="s">
        <v>27</v>
      </c>
      <c r="BM195" s="242">
        <f>IFERROR($BM3*'NPgN - Average Cons. of Failure'!$Q$51,0)</f>
        <v>154825.78938656076</v>
      </c>
      <c r="BN195" s="242">
        <f>IFERROR($BM3*'NPgN - Average Cons. of Failure'!$Q$51,0)</f>
        <v>154825.78938656076</v>
      </c>
      <c r="BO195" s="242">
        <f>IFERROR($BM3*'NPgN - Average Cons. of Failure'!$Q$51,0)</f>
        <v>154825.78938656076</v>
      </c>
      <c r="BP195" s="242">
        <f>IFERROR($BM3*'NPgN - Average Cons. of Failure'!$Q$51,0)</f>
        <v>154825.78938656076</v>
      </c>
      <c r="BQ195" s="242">
        <f>IFERROR($BM3*'NPgN - Average Cons. of Failure'!$Q$51,0)</f>
        <v>154825.78938656076</v>
      </c>
      <c r="BR195" s="176"/>
      <c r="BS195" s="6"/>
      <c r="BT195" s="58" t="s">
        <v>27</v>
      </c>
      <c r="BU195" s="24">
        <f t="shared" si="1046"/>
        <v>3070.6224706178918</v>
      </c>
      <c r="BV195" s="24">
        <f t="shared" si="1046"/>
        <v>13206.678315185569</v>
      </c>
      <c r="BW195" s="24">
        <f t="shared" si="1046"/>
        <v>38117.817970091564</v>
      </c>
      <c r="BX195" s="24">
        <f t="shared" si="1046"/>
        <v>85322.723137638226</v>
      </c>
      <c r="BY195" s="24">
        <f t="shared" si="1046"/>
        <v>135132.12084946013</v>
      </c>
      <c r="BZ195" s="6"/>
      <c r="CA195" s="6"/>
      <c r="CB195" s="58" t="s">
        <v>27</v>
      </c>
      <c r="CC195" s="195">
        <f t="shared" ref="CC195:CC197" si="1154">IF(BU195="","",M195*BU195)</f>
        <v>0</v>
      </c>
      <c r="CD195" s="195">
        <f t="shared" si="1140"/>
        <v>6969.4106005766371</v>
      </c>
      <c r="CE195" s="195">
        <f t="shared" si="1140"/>
        <v>38.117817970091565</v>
      </c>
      <c r="CF195" s="195">
        <f t="shared" si="1140"/>
        <v>7129.2137361375826</v>
      </c>
      <c r="CG195" s="195">
        <f t="shared" si="1140"/>
        <v>945.92484594622078</v>
      </c>
      <c r="CH195" s="198">
        <f t="shared" si="872"/>
        <v>15082.667000630532</v>
      </c>
      <c r="CI195" s="68"/>
      <c r="CJ195" s="68"/>
      <c r="CK195" s="195">
        <f t="shared" si="1141"/>
        <v>0</v>
      </c>
      <c r="CL195" s="195">
        <f t="shared" si="1141"/>
        <v>6969.4106005766371</v>
      </c>
      <c r="CM195" s="195">
        <f t="shared" si="1141"/>
        <v>38.117817970091565</v>
      </c>
      <c r="CN195" s="195">
        <f t="shared" si="1141"/>
        <v>7129.2137361375826</v>
      </c>
      <c r="CO195" s="195">
        <f t="shared" si="1141"/>
        <v>945.92484594622078</v>
      </c>
      <c r="CP195" s="198">
        <f t="shared" si="813"/>
        <v>15082.667000630532</v>
      </c>
      <c r="CS195" s="195">
        <f t="shared" ref="CS195:CS197" si="1155">IF(BU195="","",Y195*BU195)</f>
        <v>0</v>
      </c>
      <c r="CT195" s="195">
        <f t="shared" si="1142"/>
        <v>6969.4106005766371</v>
      </c>
      <c r="CU195" s="195">
        <f t="shared" si="1142"/>
        <v>38.117817970091565</v>
      </c>
      <c r="CV195" s="195">
        <f t="shared" si="1142"/>
        <v>7129.2137361375826</v>
      </c>
      <c r="CW195" s="195">
        <f t="shared" si="1142"/>
        <v>945.92484594622078</v>
      </c>
      <c r="CX195" s="198">
        <f t="shared" si="815"/>
        <v>15082.667000630532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6969.4106005766371</v>
      </c>
      <c r="DC195" s="195">
        <f t="shared" si="1143"/>
        <v>38.117817970091565</v>
      </c>
      <c r="DD195" s="195">
        <f t="shared" si="1143"/>
        <v>7129.2137361375826</v>
      </c>
      <c r="DE195" s="195">
        <f t="shared" si="1143"/>
        <v>945.92484594622078</v>
      </c>
      <c r="DF195" s="198">
        <f t="shared" si="817"/>
        <v>15082.667000630532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6969.4106005766371</v>
      </c>
      <c r="DK195" s="195">
        <f t="shared" si="1144"/>
        <v>38.117817970091565</v>
      </c>
      <c r="DL195" s="195">
        <f t="shared" si="1144"/>
        <v>7129.2137361375826</v>
      </c>
      <c r="DM195" s="195">
        <f t="shared" si="1144"/>
        <v>945.92484594622078</v>
      </c>
      <c r="DN195" s="198">
        <f t="shared" si="826"/>
        <v>15082.667000630532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6969.4106005766371</v>
      </c>
      <c r="DS195" s="195">
        <f t="shared" si="1145"/>
        <v>38.117817970091565</v>
      </c>
      <c r="DT195" s="195">
        <f t="shared" si="1145"/>
        <v>7129.2137361375826</v>
      </c>
      <c r="DU195" s="195">
        <f t="shared" si="1145"/>
        <v>945.92484594622078</v>
      </c>
      <c r="DV195" s="198">
        <f t="shared" si="820"/>
        <v>15082.667000630532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NPgN'!G193</f>
        <v>0</v>
      </c>
      <c r="H196" s="52">
        <f>'[9]NAW7 - HVP - NPgN'!H193</f>
        <v>0</v>
      </c>
      <c r="I196" s="52">
        <f>'[9]NAW7 - HVP - NPgN'!I193</f>
        <v>0</v>
      </c>
      <c r="J196" s="52">
        <f>'[9]NAW7 - HVP - NPgN'!J193</f>
        <v>0</v>
      </c>
      <c r="K196" s="52">
        <f>'[9]NAW7 - HVP - NPgN'!K193</f>
        <v>0</v>
      </c>
      <c r="L196" s="59">
        <f t="shared" si="1148"/>
        <v>0</v>
      </c>
      <c r="M196" s="52">
        <f>'[9]NAW7 - HVP - NPgN'!M193</f>
        <v>0</v>
      </c>
      <c r="N196" s="52">
        <f>'[9]NAW7 - HVP - NPgN'!N193</f>
        <v>0</v>
      </c>
      <c r="O196" s="52">
        <f>'[9]NAW7 - HVP - NPgN'!O193</f>
        <v>0</v>
      </c>
      <c r="P196" s="52">
        <f>'[9]NAW7 - HVP - NPgN'!P193</f>
        <v>0</v>
      </c>
      <c r="Q196" s="52">
        <f>'[9]NAW7 - HVP - NPgN'!Q193</f>
        <v>0</v>
      </c>
      <c r="R196" s="59">
        <f t="shared" si="1149"/>
        <v>0</v>
      </c>
      <c r="S196" s="52">
        <f>'[9]NAW7 - HVP - NPgN'!S193</f>
        <v>0</v>
      </c>
      <c r="T196" s="52">
        <f>'[9]NAW7 - HVP - NPgN'!T193</f>
        <v>0</v>
      </c>
      <c r="U196" s="52">
        <f>'[9]NAW7 - HVP - NPgN'!U193</f>
        <v>0</v>
      </c>
      <c r="V196" s="52">
        <f>'[9]NAW7 - HVP - NPgN'!V193</f>
        <v>0</v>
      </c>
      <c r="W196" s="52">
        <f>'[9]NAW7 - HVP - NPgN'!W193</f>
        <v>0</v>
      </c>
      <c r="X196" s="59">
        <f t="shared" si="1150"/>
        <v>0</v>
      </c>
      <c r="Y196" s="52">
        <f>'[9]NAW7 - HVP - NPgN'!Y193</f>
        <v>0</v>
      </c>
      <c r="Z196" s="52">
        <f>'[9]NAW7 - HVP - NPgN'!Z193</f>
        <v>0</v>
      </c>
      <c r="AA196" s="52">
        <f>'[9]NAW7 - HVP - NPgN'!AA193</f>
        <v>0</v>
      </c>
      <c r="AB196" s="52">
        <f>'[9]NAW7 - HVP - NPgN'!AB193</f>
        <v>0</v>
      </c>
      <c r="AC196" s="52">
        <f>'[9]NAW7 - HVP - NPgN'!AC193</f>
        <v>0</v>
      </c>
      <c r="AD196" s="59">
        <f t="shared" si="1151"/>
        <v>0</v>
      </c>
      <c r="AE196" s="52">
        <f>'[9]NAW7 - HVP - NPgN'!AE193</f>
        <v>0</v>
      </c>
      <c r="AF196" s="52">
        <f>'[9]NAW7 - HVP - NPgN'!AF193</f>
        <v>0</v>
      </c>
      <c r="AG196" s="52">
        <f>'[9]NAW7 - HVP - NPgN'!AG193</f>
        <v>0</v>
      </c>
      <c r="AH196" s="52">
        <f>'[9]NAW7 - HVP - NPgN'!AH193</f>
        <v>0</v>
      </c>
      <c r="AI196" s="52">
        <f>'[9]NAW7 - HVP - NPgN'!AI193</f>
        <v>0</v>
      </c>
      <c r="AJ196" s="59">
        <f t="shared" si="1152"/>
        <v>0</v>
      </c>
      <c r="AK196" s="52">
        <f>'[9]NAW7 - HVP - NPgN'!AK193</f>
        <v>0</v>
      </c>
      <c r="AL196" s="52">
        <f>'[9]NAW7 - HVP - NPgN'!AL193</f>
        <v>0</v>
      </c>
      <c r="AM196" s="52">
        <f>'[9]NAW7 - HVP - NPgN'!AM193</f>
        <v>0</v>
      </c>
      <c r="AN196" s="52">
        <f>'[9]NAW7 - HVP - NPgN'!AN193</f>
        <v>0</v>
      </c>
      <c r="AO196" s="52">
        <f>'[9]NAW7 - HVP - NPgN'!AO193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'NPgN - Probs. of Failure'!O$51</f>
        <v>1.9832758371742098E-2</v>
      </c>
      <c r="BF196" s="172">
        <f>'NPgN - Probs. of Failure'!P$51</f>
        <v>8.530024854071204E-2</v>
      </c>
      <c r="BG196" s="172">
        <f>'NPgN - Probs. of Failure'!Q$51</f>
        <v>0.24619811803394737</v>
      </c>
      <c r="BH196" s="172">
        <f>'NPgN - Probs. of Failure'!R$51</f>
        <v>0.55108857171468384</v>
      </c>
      <c r="BI196" s="172">
        <f>'NPgN - Probs. of Failure'!S$51</f>
        <v>0.8728011101049159</v>
      </c>
      <c r="BJ196" s="176"/>
      <c r="BK196" s="6"/>
      <c r="BL196" s="58" t="s">
        <v>29</v>
      </c>
      <c r="BM196" s="242">
        <f>IFERROR($BM4*'NPgN - Average Cons. of Failure'!$Q$51,0)</f>
        <v>232238.68407984113</v>
      </c>
      <c r="BN196" s="242">
        <f>IFERROR($BM4*'NPgN - Average Cons. of Failure'!$Q$51,0)</f>
        <v>232238.68407984113</v>
      </c>
      <c r="BO196" s="242">
        <f>IFERROR($BM4*'NPgN - Average Cons. of Failure'!$Q$51,0)</f>
        <v>232238.68407984113</v>
      </c>
      <c r="BP196" s="242">
        <f>IFERROR($BM4*'NPgN - Average Cons. of Failure'!$Q$51,0)</f>
        <v>232238.68407984113</v>
      </c>
      <c r="BQ196" s="242">
        <f>IFERROR($BM4*'NPgN - Average Cons. of Failure'!$Q$51,0)</f>
        <v>232238.68407984113</v>
      </c>
      <c r="BR196" s="176"/>
      <c r="BS196" s="6"/>
      <c r="BT196" s="58" t="s">
        <v>29</v>
      </c>
      <c r="BU196" s="24">
        <f t="shared" si="1046"/>
        <v>4605.9337059268373</v>
      </c>
      <c r="BV196" s="24">
        <f t="shared" si="1046"/>
        <v>19810.017472778352</v>
      </c>
      <c r="BW196" s="24">
        <f t="shared" si="1046"/>
        <v>57176.726955137339</v>
      </c>
      <c r="BX196" s="24">
        <f t="shared" si="1046"/>
        <v>127984.08470645733</v>
      </c>
      <c r="BY196" s="24">
        <f t="shared" si="1046"/>
        <v>202698.1812741902</v>
      </c>
      <c r="BZ196" s="6"/>
      <c r="CA196" s="6"/>
      <c r="CB196" s="58" t="s">
        <v>29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6.0781213186869918</v>
      </c>
      <c r="E197" s="57">
        <f t="shared" si="1147"/>
        <v>6.0781213186869918</v>
      </c>
      <c r="F197" s="58" t="s">
        <v>30</v>
      </c>
      <c r="G197" s="52">
        <f>'[9]NAW7 - HVP - NPgN'!G194</f>
        <v>0</v>
      </c>
      <c r="H197" s="52">
        <f>'[9]NAW7 - HVP - NPgN'!H194</f>
        <v>6.0781213186869918</v>
      </c>
      <c r="I197" s="52">
        <f>'[9]NAW7 - HVP - NPgN'!I194</f>
        <v>0</v>
      </c>
      <c r="J197" s="52">
        <f>'[9]NAW7 - HVP - NPgN'!J194</f>
        <v>0</v>
      </c>
      <c r="K197" s="52">
        <f>'[9]NAW7 - HVP - NPgN'!K194</f>
        <v>0</v>
      </c>
      <c r="L197" s="59">
        <f t="shared" si="1148"/>
        <v>6.0781213186869918</v>
      </c>
      <c r="M197" s="52">
        <f>'[9]NAW7 - HVP - NPgN'!M194</f>
        <v>0</v>
      </c>
      <c r="N197" s="52">
        <f>'[9]NAW7 - HVP - NPgN'!N194</f>
        <v>6.0781213186869918</v>
      </c>
      <c r="O197" s="52">
        <f>'[9]NAW7 - HVP - NPgN'!O194</f>
        <v>0</v>
      </c>
      <c r="P197" s="52">
        <f>'[9]NAW7 - HVP - NPgN'!P194</f>
        <v>0</v>
      </c>
      <c r="Q197" s="52">
        <f>'[9]NAW7 - HVP - NPgN'!Q194</f>
        <v>0</v>
      </c>
      <c r="R197" s="59">
        <f t="shared" si="1149"/>
        <v>6.0781213186869918</v>
      </c>
      <c r="S197" s="52">
        <f>'[9]NAW7 - HVP - NPgN'!S194</f>
        <v>0</v>
      </c>
      <c r="T197" s="52">
        <f>'[9]NAW7 - HVP - NPgN'!T194</f>
        <v>0</v>
      </c>
      <c r="U197" s="52">
        <f>'[9]NAW7 - HVP - NPgN'!U194</f>
        <v>0</v>
      </c>
      <c r="V197" s="52">
        <f>'[9]NAW7 - HVP - NPgN'!V194</f>
        <v>0</v>
      </c>
      <c r="W197" s="52">
        <f>'[9]NAW7 - HVP - NPgN'!W194</f>
        <v>0</v>
      </c>
      <c r="X197" s="59">
        <f t="shared" si="1150"/>
        <v>0</v>
      </c>
      <c r="Y197" s="52">
        <f>'[9]NAW7 - HVP - NPgN'!Y194</f>
        <v>0</v>
      </c>
      <c r="Z197" s="52">
        <f>'[9]NAW7 - HVP - NPgN'!Z194</f>
        <v>6.0781213186869918</v>
      </c>
      <c r="AA197" s="52">
        <f>'[9]NAW7 - HVP - NPgN'!AA194</f>
        <v>0</v>
      </c>
      <c r="AB197" s="52">
        <f>'[9]NAW7 - HVP - NPgN'!AB194</f>
        <v>0</v>
      </c>
      <c r="AC197" s="52">
        <f>'[9]NAW7 - HVP - NPgN'!AC194</f>
        <v>0</v>
      </c>
      <c r="AD197" s="59">
        <f t="shared" si="1151"/>
        <v>6.0781213186869918</v>
      </c>
      <c r="AE197" s="52">
        <f>'[9]NAW7 - HVP - NPgN'!AE194</f>
        <v>0</v>
      </c>
      <c r="AF197" s="52">
        <f>'[9]NAW7 - HVP - NPgN'!AF194</f>
        <v>0</v>
      </c>
      <c r="AG197" s="52">
        <f>'[9]NAW7 - HVP - NPgN'!AG194</f>
        <v>0</v>
      </c>
      <c r="AH197" s="52">
        <f>'[9]NAW7 - HVP - NPgN'!AH194</f>
        <v>0</v>
      </c>
      <c r="AI197" s="52">
        <f>'[9]NAW7 - HVP - NPgN'!AI194</f>
        <v>0</v>
      </c>
      <c r="AJ197" s="59">
        <f t="shared" si="1152"/>
        <v>0</v>
      </c>
      <c r="AK197" s="52">
        <f>'[9]NAW7 - HVP - NPgN'!AK194</f>
        <v>0</v>
      </c>
      <c r="AL197" s="52">
        <f>'[9]NAW7 - HVP - NPgN'!AL194</f>
        <v>6.0781213186869918</v>
      </c>
      <c r="AM197" s="52">
        <f>'[9]NAW7 - HVP - NPgN'!AM194</f>
        <v>0</v>
      </c>
      <c r="AN197" s="52">
        <f>'[9]NAW7 - HVP - NPgN'!AN194</f>
        <v>0</v>
      </c>
      <c r="AO197" s="52">
        <f>'[9]NAW7 - HVP - NPgN'!AO194</f>
        <v>0</v>
      </c>
      <c r="AP197" s="59">
        <f t="shared" si="1153"/>
        <v>6.0781213186869918</v>
      </c>
      <c r="BB197" s="6"/>
      <c r="BC197" s="6"/>
      <c r="BD197" s="58" t="s">
        <v>30</v>
      </c>
      <c r="BE197" s="172">
        <f>'NPgN - Probs. of Failure'!O$51</f>
        <v>1.9832758371742098E-2</v>
      </c>
      <c r="BF197" s="172">
        <f>'NPgN - Probs. of Failure'!P$51</f>
        <v>8.530024854071204E-2</v>
      </c>
      <c r="BG197" s="172">
        <f>'NPgN - Probs. of Failure'!Q$51</f>
        <v>0.24619811803394737</v>
      </c>
      <c r="BH197" s="172">
        <f>'NPgN - Probs. of Failure'!R$51</f>
        <v>0.55108857171468384</v>
      </c>
      <c r="BI197" s="172">
        <f>'NPgN - Probs. of Failure'!S$51</f>
        <v>0.8728011101049159</v>
      </c>
      <c r="BJ197" s="176"/>
      <c r="BK197" s="6"/>
      <c r="BL197" s="58" t="s">
        <v>30</v>
      </c>
      <c r="BM197" s="242">
        <f>IFERROR($BM5*'NPgN - Average Cons. of Failure'!$Q$51,0)</f>
        <v>387064.47346640192</v>
      </c>
      <c r="BN197" s="242">
        <f>IFERROR($BM5*'NPgN - Average Cons. of Failure'!$Q$51,0)</f>
        <v>387064.47346640192</v>
      </c>
      <c r="BO197" s="242">
        <f>IFERROR($BM5*'NPgN - Average Cons. of Failure'!$Q$51,0)</f>
        <v>387064.47346640192</v>
      </c>
      <c r="BP197" s="242">
        <f>IFERROR($BM5*'NPgN - Average Cons. of Failure'!$Q$51,0)</f>
        <v>387064.47346640192</v>
      </c>
      <c r="BQ197" s="242">
        <f>IFERROR($BM5*'NPgN - Average Cons. of Failure'!$Q$51,0)</f>
        <v>387064.47346640192</v>
      </c>
      <c r="BR197" s="176"/>
      <c r="BS197" s="6"/>
      <c r="BT197" s="58" t="s">
        <v>30</v>
      </c>
      <c r="BU197" s="24">
        <f t="shared" si="1046"/>
        <v>7676.5561765447301</v>
      </c>
      <c r="BV197" s="24">
        <f t="shared" si="1046"/>
        <v>33016.695787963923</v>
      </c>
      <c r="BW197" s="24">
        <f t="shared" si="1046"/>
        <v>95294.544925228911</v>
      </c>
      <c r="BX197" s="24">
        <f t="shared" si="1046"/>
        <v>213306.80784409557</v>
      </c>
      <c r="BY197" s="24">
        <f t="shared" si="1046"/>
        <v>337830.30212365038</v>
      </c>
      <c r="BZ197" s="6"/>
      <c r="CA197" s="6"/>
      <c r="CB197" s="58" t="s">
        <v>30</v>
      </c>
      <c r="CC197" s="195">
        <f t="shared" si="1154"/>
        <v>0</v>
      </c>
      <c r="CD197" s="195">
        <f t="shared" si="1140"/>
        <v>200679.48254142652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200679.48254142652</v>
      </c>
      <c r="CI197" s="68"/>
      <c r="CJ197" s="68"/>
      <c r="CK197" s="195">
        <f t="shared" si="1141"/>
        <v>0</v>
      </c>
      <c r="CL197" s="195">
        <f t="shared" si="1141"/>
        <v>200679.48254142652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200679.48254142652</v>
      </c>
      <c r="CS197" s="195">
        <f t="shared" si="1155"/>
        <v>0</v>
      </c>
      <c r="CT197" s="195">
        <f t="shared" si="1142"/>
        <v>200679.48254142652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200679.48254142652</v>
      </c>
      <c r="CY197" s="6"/>
      <c r="CZ197" s="6"/>
      <c r="DA197" s="195">
        <f t="shared" si="1156"/>
        <v>0</v>
      </c>
      <c r="DB197" s="195">
        <f t="shared" si="1143"/>
        <v>200679.48254142652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200679.48254142652</v>
      </c>
      <c r="DG197" s="6"/>
      <c r="DH197" s="6"/>
      <c r="DI197" s="195">
        <f t="shared" si="1157"/>
        <v>0</v>
      </c>
      <c r="DJ197" s="195">
        <f t="shared" si="1144"/>
        <v>200679.48254142652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200679.48254142652</v>
      </c>
      <c r="DO197" s="6"/>
      <c r="DP197" s="6"/>
      <c r="DQ197" s="195">
        <f t="shared" si="1158"/>
        <v>0</v>
      </c>
      <c r="DR197" s="195">
        <f t="shared" si="1145"/>
        <v>200679.48254142652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200679.48254142652</v>
      </c>
    </row>
    <row r="198" spans="1:126" ht="25.5" customHeight="1" thickBot="1">
      <c r="A198" s="19"/>
      <c r="B198" s="60"/>
      <c r="C198" s="61"/>
      <c r="D198" s="62">
        <f>SUM(D194:D197)</f>
        <v>38.891999999999996</v>
      </c>
      <c r="E198" s="63">
        <f>SUM(E194:E197)</f>
        <v>38.891999999999996</v>
      </c>
      <c r="F198" s="64"/>
      <c r="G198" s="65">
        <f>SUM(G194:G197)</f>
        <v>30.57027863254304</v>
      </c>
      <c r="H198" s="66">
        <f t="shared" ref="H198:K198" si="1159">SUM(H194:H197)</f>
        <v>8.2301655047984585</v>
      </c>
      <c r="I198" s="66">
        <f t="shared" si="1159"/>
        <v>1E-3</v>
      </c>
      <c r="J198" s="66">
        <f t="shared" si="1159"/>
        <v>8.3555862658498389E-2</v>
      </c>
      <c r="K198" s="66">
        <f t="shared" si="1159"/>
        <v>6.9999999999999993E-3</v>
      </c>
      <c r="L198" s="67"/>
      <c r="M198" s="65">
        <f>SUM(M194:M197)</f>
        <v>24.670278632543038</v>
      </c>
      <c r="N198" s="66">
        <f t="shared" ref="N198:Q198" si="1160">SUM(N194:N197)</f>
        <v>8.2301655047984585</v>
      </c>
      <c r="O198" s="66">
        <f t="shared" si="1160"/>
        <v>1E-3</v>
      </c>
      <c r="P198" s="66">
        <f t="shared" si="1160"/>
        <v>8.3555862658498389E-2</v>
      </c>
      <c r="Q198" s="66">
        <f t="shared" si="1160"/>
        <v>6.9999999999999993E-3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30.57027863254304</v>
      </c>
      <c r="Z198" s="66">
        <f t="shared" ref="Z198:AC198" si="1162">SUM(Z194:Z197)</f>
        <v>8.2301655047984585</v>
      </c>
      <c r="AA198" s="66">
        <f t="shared" si="1162"/>
        <v>1E-3</v>
      </c>
      <c r="AB198" s="66">
        <f t="shared" si="1162"/>
        <v>8.3555862658498389E-2</v>
      </c>
      <c r="AC198" s="66">
        <f t="shared" si="1162"/>
        <v>6.9999999999999993E-3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30.57027863254304</v>
      </c>
      <c r="AL198" s="66">
        <f t="shared" ref="AL198:AO198" si="1164">SUM(AL194:AL197)</f>
        <v>8.2301655047984585</v>
      </c>
      <c r="AM198" s="66">
        <f t="shared" si="1164"/>
        <v>1E-3</v>
      </c>
      <c r="AN198" s="66">
        <f t="shared" si="1164"/>
        <v>8.3555862658498389E-2</v>
      </c>
      <c r="AO198" s="66">
        <f t="shared" si="1164"/>
        <v>6.9999999999999993E-3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53027.178347843757</v>
      </c>
      <c r="CD198" s="197">
        <f t="shared" ref="CD198:CG198" si="1165">SUM(CD194:CD197)</f>
        <v>222665.25442182715</v>
      </c>
      <c r="CE198" s="197">
        <f t="shared" si="1165"/>
        <v>38.117817970091565</v>
      </c>
      <c r="CF198" s="197">
        <f t="shared" si="1165"/>
        <v>7129.2137361375826</v>
      </c>
      <c r="CG198" s="197">
        <f t="shared" si="1165"/>
        <v>945.92484594622078</v>
      </c>
      <c r="CH198" s="198">
        <f t="shared" si="872"/>
        <v>283805.68916972482</v>
      </c>
      <c r="CI198" s="68"/>
      <c r="CJ198" s="68"/>
      <c r="CK198" s="197">
        <f>SUM(CK194:CK197)</f>
        <v>65708.849151495655</v>
      </c>
      <c r="CL198" s="197">
        <f t="shared" ref="CL198:CO198" si="1166">SUM(CL194:CL197)</f>
        <v>222665.25442182715</v>
      </c>
      <c r="CM198" s="197">
        <f t="shared" si="1166"/>
        <v>38.117817970091565</v>
      </c>
      <c r="CN198" s="197">
        <f t="shared" si="1166"/>
        <v>7129.2137361375826</v>
      </c>
      <c r="CO198" s="197">
        <f t="shared" si="1166"/>
        <v>945.92484594622078</v>
      </c>
      <c r="CP198" s="198">
        <f t="shared" si="813"/>
        <v>296487.35997337673</v>
      </c>
      <c r="CS198" s="197">
        <f>SUM(CS194:CS197)</f>
        <v>65708.849151495655</v>
      </c>
      <c r="CT198" s="197">
        <f t="shared" ref="CT198:CW198" si="1167">SUM(CT194:CT197)</f>
        <v>222665.25442182715</v>
      </c>
      <c r="CU198" s="197">
        <f t="shared" si="1167"/>
        <v>38.117817970091565</v>
      </c>
      <c r="CV198" s="197">
        <f t="shared" si="1167"/>
        <v>7129.2137361375826</v>
      </c>
      <c r="CW198" s="197">
        <f t="shared" si="1167"/>
        <v>945.92484594622078</v>
      </c>
      <c r="CX198" s="198">
        <f t="shared" si="815"/>
        <v>296487.35997337673</v>
      </c>
      <c r="CY198" s="6"/>
      <c r="CZ198" s="6"/>
      <c r="DA198" s="197">
        <f>SUM(DA194:DA197)</f>
        <v>65708.849151495655</v>
      </c>
      <c r="DB198" s="197">
        <f t="shared" ref="DB198:DE198" si="1168">SUM(DB194:DB197)</f>
        <v>222665.25442182715</v>
      </c>
      <c r="DC198" s="197">
        <f t="shared" si="1168"/>
        <v>38.117817970091565</v>
      </c>
      <c r="DD198" s="197">
        <f t="shared" si="1168"/>
        <v>7129.2137361375826</v>
      </c>
      <c r="DE198" s="197">
        <f t="shared" si="1168"/>
        <v>945.92484594622078</v>
      </c>
      <c r="DF198" s="198">
        <f t="shared" si="817"/>
        <v>296487.35997337673</v>
      </c>
      <c r="DG198" s="6"/>
      <c r="DH198" s="6"/>
      <c r="DI198" s="197">
        <f>SUM(DI194:DI197)</f>
        <v>65708.849151495655</v>
      </c>
      <c r="DJ198" s="197">
        <f t="shared" ref="DJ198:DM198" si="1169">SUM(DJ194:DJ197)</f>
        <v>222665.25442182715</v>
      </c>
      <c r="DK198" s="197">
        <f t="shared" si="1169"/>
        <v>38.117817970091565</v>
      </c>
      <c r="DL198" s="197">
        <f t="shared" si="1169"/>
        <v>7129.2137361375826</v>
      </c>
      <c r="DM198" s="197">
        <f t="shared" si="1169"/>
        <v>945.92484594622078</v>
      </c>
      <c r="DN198" s="198">
        <f t="shared" si="826"/>
        <v>296487.35997337673</v>
      </c>
      <c r="DO198" s="6"/>
      <c r="DP198" s="6"/>
      <c r="DQ198" s="197">
        <f>SUM(DQ194:DQ197)</f>
        <v>65708.849151495655</v>
      </c>
      <c r="DR198" s="197">
        <f t="shared" ref="DR198:DU198" si="1170">SUM(DR194:DR197)</f>
        <v>222665.25442182715</v>
      </c>
      <c r="DS198" s="197">
        <f t="shared" si="1170"/>
        <v>38.117817970091565</v>
      </c>
      <c r="DT198" s="197">
        <f t="shared" si="1170"/>
        <v>7129.2137361375826</v>
      </c>
      <c r="DU198" s="197">
        <f t="shared" si="1170"/>
        <v>945.92484594622078</v>
      </c>
      <c r="DV198" s="198">
        <f t="shared" si="820"/>
        <v>296487.35997337673</v>
      </c>
    </row>
    <row r="199" spans="1:126" ht="25.5" customHeight="1">
      <c r="A199" s="19"/>
      <c r="B199" s="48" t="s">
        <v>55</v>
      </c>
      <c r="C199" s="48"/>
      <c r="D199" s="49">
        <f>L199</f>
        <v>572</v>
      </c>
      <c r="E199" s="50">
        <f>D199+SUM(AE199:AI199)</f>
        <v>572</v>
      </c>
      <c r="F199" s="51" t="s">
        <v>25</v>
      </c>
      <c r="G199" s="52">
        <f>'[9]NAW7 - HVP - NPgN'!G196</f>
        <v>145</v>
      </c>
      <c r="H199" s="52">
        <f>'[9]NAW7 - HVP - NPgN'!H196</f>
        <v>227</v>
      </c>
      <c r="I199" s="52">
        <f>'[9]NAW7 - HVP - NPgN'!I196</f>
        <v>58</v>
      </c>
      <c r="J199" s="52">
        <f>'[9]NAW7 - HVP - NPgN'!J196</f>
        <v>28</v>
      </c>
      <c r="K199" s="52">
        <f>'[9]NAW7 - HVP - NPgN'!K196</f>
        <v>114</v>
      </c>
      <c r="L199" s="53">
        <f>SUM(G199:K199)</f>
        <v>572</v>
      </c>
      <c r="M199" s="52">
        <f>'[9]NAW7 - HVP - NPgN'!M196</f>
        <v>52</v>
      </c>
      <c r="N199" s="52">
        <f>'[9]NAW7 - HVP - NPgN'!N196</f>
        <v>139</v>
      </c>
      <c r="O199" s="52">
        <f>'[9]NAW7 - HVP - NPgN'!O196</f>
        <v>94</v>
      </c>
      <c r="P199" s="52">
        <f>'[9]NAW7 - HVP - NPgN'!P196</f>
        <v>35</v>
      </c>
      <c r="Q199" s="52">
        <f>'[9]NAW7 - HVP - NPgN'!Q196</f>
        <v>252</v>
      </c>
      <c r="R199" s="53">
        <f>SUM(M199:Q199)</f>
        <v>572</v>
      </c>
      <c r="S199" s="52">
        <f>'[9]NAW7 - HVP - NPgN'!S196</f>
        <v>0</v>
      </c>
      <c r="T199" s="52">
        <f>'[9]NAW7 - HVP - NPgN'!T196</f>
        <v>0</v>
      </c>
      <c r="U199" s="52">
        <f>'[9]NAW7 - HVP - NPgN'!U196</f>
        <v>0</v>
      </c>
      <c r="V199" s="52">
        <f>'[9]NAW7 - HVP - NPgN'!V196</f>
        <v>0</v>
      </c>
      <c r="W199" s="52">
        <f>'[9]NAW7 - HVP - NPgN'!W196</f>
        <v>0</v>
      </c>
      <c r="X199" s="53">
        <f>SUM(S199:W199)</f>
        <v>0</v>
      </c>
      <c r="Y199" s="54">
        <f>'[9]NAW7 - HVP - NPgN'!Y196</f>
        <v>88</v>
      </c>
      <c r="Z199" s="54">
        <f>'[9]NAW7 - HVP - NPgN'!Z196</f>
        <v>237</v>
      </c>
      <c r="AA199" s="54">
        <f>'[9]NAW7 - HVP - NPgN'!AA196</f>
        <v>56</v>
      </c>
      <c r="AB199" s="54">
        <f>'[9]NAW7 - HVP - NPgN'!AB196</f>
        <v>46</v>
      </c>
      <c r="AC199" s="54">
        <f>'[9]NAW7 - HVP - NPgN'!AC196</f>
        <v>145</v>
      </c>
      <c r="AD199" s="53">
        <f>SUM(Y199:AC199)</f>
        <v>572</v>
      </c>
      <c r="AE199" s="54">
        <f>'[9]NAW7 - HVP - NPgN'!AE196</f>
        <v>0</v>
      </c>
      <c r="AF199" s="54">
        <f>'[9]NAW7 - HVP - NPgN'!AF196</f>
        <v>0</v>
      </c>
      <c r="AG199" s="54">
        <f>'[9]NAW7 - HVP - NPgN'!AG196</f>
        <v>0</v>
      </c>
      <c r="AH199" s="54">
        <f>'[9]NAW7 - HVP - NPgN'!AH196</f>
        <v>0</v>
      </c>
      <c r="AI199" s="54">
        <f>'[9]NAW7 - HVP - NPgN'!AI196</f>
        <v>0</v>
      </c>
      <c r="AJ199" s="53">
        <f>SUM(AE199:AI199)</f>
        <v>0</v>
      </c>
      <c r="AK199" s="54">
        <f>'[9]NAW7 - HVP - NPgN'!AK196</f>
        <v>34</v>
      </c>
      <c r="AL199" s="54">
        <f>'[9]NAW7 - HVP - NPgN'!AL196</f>
        <v>111</v>
      </c>
      <c r="AM199" s="54">
        <f>'[9]NAW7 - HVP - NPgN'!AM196</f>
        <v>180</v>
      </c>
      <c r="AN199" s="54">
        <f>'[9]NAW7 - HVP - NPgN'!AN196</f>
        <v>56</v>
      </c>
      <c r="AO199" s="54">
        <f>'[9]NAW7 - HVP - NPgN'!AO196</f>
        <v>191</v>
      </c>
      <c r="AP199" s="53">
        <f>SUM(AK199:AO199)</f>
        <v>572</v>
      </c>
      <c r="AW199" s="71"/>
      <c r="BB199" s="6"/>
      <c r="BC199" s="6"/>
      <c r="BD199" s="51" t="s">
        <v>25</v>
      </c>
      <c r="BE199" s="172">
        <f>'NPgN - Probs. of Failure'!O$52</f>
        <v>0</v>
      </c>
      <c r="BF199" s="172">
        <f>'NPgN - Probs. of Failure'!P$52</f>
        <v>0</v>
      </c>
      <c r="BG199" s="172">
        <f>'NPgN - Probs. of Failure'!Q$52</f>
        <v>0</v>
      </c>
      <c r="BH199" s="172">
        <f>'NPgN - Probs. of Failure'!R$52</f>
        <v>0</v>
      </c>
      <c r="BI199" s="172">
        <f>'NPgN - Probs. of Failure'!S$52</f>
        <v>0</v>
      </c>
      <c r="BJ199" s="175"/>
      <c r="BK199" s="6"/>
      <c r="BL199" s="51" t="s">
        <v>25</v>
      </c>
      <c r="BM199" s="194">
        <f>$BM2*'NPgN - Average Cons. of Failure'!$Q$52</f>
        <v>66033.559223763121</v>
      </c>
      <c r="BN199" s="194">
        <f>$BM2*'NPgN - Average Cons. of Failure'!$Q$52</f>
        <v>66033.559223763121</v>
      </c>
      <c r="BO199" s="194">
        <f>$BM2*'NPgN - Average Cons. of Failure'!$Q$52</f>
        <v>66033.559223763121</v>
      </c>
      <c r="BP199" s="194">
        <f>$BM2*'NPgN - Average Cons. of Failure'!$Q$52</f>
        <v>66033.559223763121</v>
      </c>
      <c r="BQ199" s="194">
        <f>$BM2*'NPgN - Average Cons. of Failure'!$Q$52</f>
        <v>66033.559223763121</v>
      </c>
      <c r="BR199" s="175"/>
      <c r="BS199" s="6"/>
      <c r="BT199" s="51" t="s">
        <v>25</v>
      </c>
      <c r="BU199" s="24">
        <f t="shared" si="1046"/>
        <v>0</v>
      </c>
      <c r="BV199" s="24">
        <f t="shared" si="1046"/>
        <v>0</v>
      </c>
      <c r="BW199" s="24">
        <f t="shared" si="1046"/>
        <v>0</v>
      </c>
      <c r="BX199" s="24">
        <f t="shared" si="1046"/>
        <v>0</v>
      </c>
      <c r="BY199" s="24">
        <f t="shared" si="1046"/>
        <v>0</v>
      </c>
      <c r="BZ199" s="6"/>
      <c r="CA199" s="6"/>
      <c r="CB199" s="51" t="s">
        <v>25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363</v>
      </c>
      <c r="E200" s="57">
        <f t="shared" ref="E200:E202" si="1178">D200+SUM(AE200:AI200)</f>
        <v>363</v>
      </c>
      <c r="F200" s="58" t="s">
        <v>27</v>
      </c>
      <c r="G200" s="52">
        <f>'[9]NAW7 - HVP - NPgN'!G197</f>
        <v>184</v>
      </c>
      <c r="H200" s="52">
        <f>'[9]NAW7 - HVP - NPgN'!H197</f>
        <v>73</v>
      </c>
      <c r="I200" s="52">
        <f>'[9]NAW7 - HVP - NPgN'!I197</f>
        <v>9</v>
      </c>
      <c r="J200" s="52">
        <f>'[9]NAW7 - HVP - NPgN'!J197</f>
        <v>41</v>
      </c>
      <c r="K200" s="52">
        <f>'[9]NAW7 - HVP - NPgN'!K197</f>
        <v>56</v>
      </c>
      <c r="L200" s="59">
        <f t="shared" ref="L200:L202" si="1179">SUM(G200:K200)</f>
        <v>363</v>
      </c>
      <c r="M200" s="52">
        <f>'[9]NAW7 - HVP - NPgN'!M197</f>
        <v>17</v>
      </c>
      <c r="N200" s="52">
        <f>'[9]NAW7 - HVP - NPgN'!N197</f>
        <v>67</v>
      </c>
      <c r="O200" s="52">
        <f>'[9]NAW7 - HVP - NPgN'!O197</f>
        <v>23</v>
      </c>
      <c r="P200" s="52">
        <f>'[9]NAW7 - HVP - NPgN'!P197</f>
        <v>48</v>
      </c>
      <c r="Q200" s="52">
        <f>'[9]NAW7 - HVP - NPgN'!Q197</f>
        <v>208</v>
      </c>
      <c r="R200" s="59">
        <f t="shared" ref="R200:R202" si="1180">SUM(M200:Q200)</f>
        <v>363</v>
      </c>
      <c r="S200" s="52">
        <f>'[9]NAW7 - HVP - NPgN'!S197</f>
        <v>0</v>
      </c>
      <c r="T200" s="52">
        <f>'[9]NAW7 - HVP - NPgN'!T197</f>
        <v>0</v>
      </c>
      <c r="U200" s="52">
        <f>'[9]NAW7 - HVP - NPgN'!U197</f>
        <v>0</v>
      </c>
      <c r="V200" s="52">
        <f>'[9]NAW7 - HVP - NPgN'!V197</f>
        <v>0</v>
      </c>
      <c r="W200" s="52">
        <f>'[9]NAW7 - HVP - NPgN'!W197</f>
        <v>0</v>
      </c>
      <c r="X200" s="59">
        <f t="shared" ref="X200:X202" si="1181">SUM(S200:W200)</f>
        <v>0</v>
      </c>
      <c r="Y200" s="52">
        <f>'[9]NAW7 - HVP - NPgN'!Y197</f>
        <v>115</v>
      </c>
      <c r="Z200" s="52">
        <f>'[9]NAW7 - HVP - NPgN'!Z197</f>
        <v>88</v>
      </c>
      <c r="AA200" s="52">
        <f>'[9]NAW7 - HVP - NPgN'!AA197</f>
        <v>56</v>
      </c>
      <c r="AB200" s="52">
        <f>'[9]NAW7 - HVP - NPgN'!AB197</f>
        <v>7</v>
      </c>
      <c r="AC200" s="52">
        <f>'[9]NAW7 - HVP - NPgN'!AC197</f>
        <v>97</v>
      </c>
      <c r="AD200" s="59">
        <f t="shared" ref="AD200:AD202" si="1182">SUM(Y200:AC200)</f>
        <v>363</v>
      </c>
      <c r="AE200" s="52">
        <f>'[9]NAW7 - HVP - NPgN'!AE197</f>
        <v>0</v>
      </c>
      <c r="AF200" s="52">
        <f>'[9]NAW7 - HVP - NPgN'!AF197</f>
        <v>0</v>
      </c>
      <c r="AG200" s="52">
        <f>'[9]NAW7 - HVP - NPgN'!AG197</f>
        <v>0</v>
      </c>
      <c r="AH200" s="52">
        <f>'[9]NAW7 - HVP - NPgN'!AH197</f>
        <v>0</v>
      </c>
      <c r="AI200" s="52">
        <f>'[9]NAW7 - HVP - NPgN'!AI197</f>
        <v>0</v>
      </c>
      <c r="AJ200" s="59">
        <f t="shared" ref="AJ200:AJ202" si="1183">SUM(AE200:AI200)</f>
        <v>0</v>
      </c>
      <c r="AK200" s="52">
        <f>'[9]NAW7 - HVP - NPgN'!AK197</f>
        <v>4</v>
      </c>
      <c r="AL200" s="52">
        <f>'[9]NAW7 - HVP - NPgN'!AL197</f>
        <v>171</v>
      </c>
      <c r="AM200" s="52">
        <f>'[9]NAW7 - HVP - NPgN'!AM197</f>
        <v>28</v>
      </c>
      <c r="AN200" s="52">
        <f>'[9]NAW7 - HVP - NPgN'!AN197</f>
        <v>56</v>
      </c>
      <c r="AO200" s="52">
        <f>'[9]NAW7 - HVP - NPgN'!AO197</f>
        <v>104</v>
      </c>
      <c r="AP200" s="59">
        <f t="shared" ref="AP200:AP202" si="1184">SUM(AK200:AO200)</f>
        <v>363</v>
      </c>
      <c r="AR200" s="88"/>
      <c r="BB200" s="6"/>
      <c r="BC200" s="6"/>
      <c r="BD200" s="58" t="s">
        <v>27</v>
      </c>
      <c r="BE200" s="172">
        <f>'NPgN - Probs. of Failure'!O$52</f>
        <v>0</v>
      </c>
      <c r="BF200" s="172">
        <f>'NPgN - Probs. of Failure'!P$52</f>
        <v>0</v>
      </c>
      <c r="BG200" s="172">
        <f>'NPgN - Probs. of Failure'!Q$52</f>
        <v>0</v>
      </c>
      <c r="BH200" s="172">
        <f>'NPgN - Probs. of Failure'!R$52</f>
        <v>0</v>
      </c>
      <c r="BI200" s="172">
        <f>'NPgN - Probs. of Failure'!S$52</f>
        <v>0</v>
      </c>
      <c r="BJ200" s="176"/>
      <c r="BK200" s="6"/>
      <c r="BL200" s="58" t="s">
        <v>27</v>
      </c>
      <c r="BM200" s="194">
        <f>$BM3*'NPgN - Average Cons. of Failure'!$Q$52</f>
        <v>94333.656033947322</v>
      </c>
      <c r="BN200" s="194">
        <f>$BM3*'NPgN - Average Cons. of Failure'!$Q$52</f>
        <v>94333.656033947322</v>
      </c>
      <c r="BO200" s="194">
        <f>$BM3*'NPgN - Average Cons. of Failure'!$Q$52</f>
        <v>94333.656033947322</v>
      </c>
      <c r="BP200" s="194">
        <f>$BM3*'NPgN - Average Cons. of Failure'!$Q$52</f>
        <v>94333.656033947322</v>
      </c>
      <c r="BQ200" s="194">
        <f>$BM3*'NPgN - Average Cons. of Failure'!$Q$52</f>
        <v>94333.656033947322</v>
      </c>
      <c r="BR200" s="176"/>
      <c r="BS200" s="6"/>
      <c r="BT200" s="58" t="s">
        <v>27</v>
      </c>
      <c r="BU200" s="24">
        <f t="shared" si="1046"/>
        <v>0</v>
      </c>
      <c r="BV200" s="24">
        <f t="shared" si="1046"/>
        <v>0</v>
      </c>
      <c r="BW200" s="24">
        <f t="shared" si="1046"/>
        <v>0</v>
      </c>
      <c r="BX200" s="24">
        <f t="shared" si="1046"/>
        <v>0</v>
      </c>
      <c r="BY200" s="24">
        <f t="shared" si="1046"/>
        <v>0</v>
      </c>
      <c r="BZ200" s="6"/>
      <c r="CA200" s="6"/>
      <c r="CB200" s="58" t="s">
        <v>27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0</v>
      </c>
      <c r="CF200" s="195">
        <f t="shared" si="1171"/>
        <v>0</v>
      </c>
      <c r="CG200" s="195">
        <f t="shared" si="1171"/>
        <v>0</v>
      </c>
      <c r="CH200" s="198">
        <f t="shared" si="872"/>
        <v>0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0</v>
      </c>
      <c r="CN200" s="195">
        <f t="shared" si="1172"/>
        <v>0</v>
      </c>
      <c r="CO200" s="195">
        <f t="shared" si="1172"/>
        <v>0</v>
      </c>
      <c r="CP200" s="198">
        <f t="shared" si="813"/>
        <v>0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0</v>
      </c>
      <c r="CV200" s="195">
        <f t="shared" si="1173"/>
        <v>0</v>
      </c>
      <c r="CW200" s="195">
        <f t="shared" si="1173"/>
        <v>0</v>
      </c>
      <c r="CX200" s="198">
        <f t="shared" si="815"/>
        <v>0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0</v>
      </c>
      <c r="DD200" s="195">
        <f t="shared" si="1174"/>
        <v>0</v>
      </c>
      <c r="DE200" s="195">
        <f t="shared" si="1174"/>
        <v>0</v>
      </c>
      <c r="DF200" s="198">
        <f t="shared" si="817"/>
        <v>0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0</v>
      </c>
      <c r="DL200" s="195">
        <f t="shared" si="1175"/>
        <v>0</v>
      </c>
      <c r="DM200" s="195">
        <f t="shared" si="1175"/>
        <v>0</v>
      </c>
      <c r="DN200" s="198">
        <f t="shared" si="826"/>
        <v>0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0</v>
      </c>
      <c r="DT200" s="195">
        <f t="shared" si="1176"/>
        <v>0</v>
      </c>
      <c r="DU200" s="195">
        <f t="shared" si="1176"/>
        <v>0</v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122</v>
      </c>
      <c r="E201" s="57">
        <f t="shared" si="1178"/>
        <v>122</v>
      </c>
      <c r="F201" s="58" t="s">
        <v>29</v>
      </c>
      <c r="G201" s="52">
        <f>'[9]NAW7 - HVP - NPgN'!G198</f>
        <v>28</v>
      </c>
      <c r="H201" s="52">
        <f>'[9]NAW7 - HVP - NPgN'!H198</f>
        <v>66</v>
      </c>
      <c r="I201" s="52">
        <f>'[9]NAW7 - HVP - NPgN'!I198</f>
        <v>0</v>
      </c>
      <c r="J201" s="52">
        <f>'[9]NAW7 - HVP - NPgN'!J198</f>
        <v>23</v>
      </c>
      <c r="K201" s="52">
        <f>'[9]NAW7 - HVP - NPgN'!K198</f>
        <v>5</v>
      </c>
      <c r="L201" s="59">
        <f t="shared" si="1179"/>
        <v>122</v>
      </c>
      <c r="M201" s="52">
        <f>'[9]NAW7 - HVP - NPgN'!M198</f>
        <v>4</v>
      </c>
      <c r="N201" s="52">
        <f>'[9]NAW7 - HVP - NPgN'!N198</f>
        <v>8</v>
      </c>
      <c r="O201" s="52">
        <f>'[9]NAW7 - HVP - NPgN'!O198</f>
        <v>13</v>
      </c>
      <c r="P201" s="52">
        <f>'[9]NAW7 - HVP - NPgN'!P198</f>
        <v>26</v>
      </c>
      <c r="Q201" s="52">
        <f>'[9]NAW7 - HVP - NPgN'!Q198</f>
        <v>71</v>
      </c>
      <c r="R201" s="59">
        <f t="shared" si="1180"/>
        <v>122</v>
      </c>
      <c r="S201" s="52">
        <f>'[9]NAW7 - HVP - NPgN'!S198</f>
        <v>0</v>
      </c>
      <c r="T201" s="52">
        <f>'[9]NAW7 - HVP - NPgN'!T198</f>
        <v>0</v>
      </c>
      <c r="U201" s="52">
        <f>'[9]NAW7 - HVP - NPgN'!U198</f>
        <v>0</v>
      </c>
      <c r="V201" s="52">
        <f>'[9]NAW7 - HVP - NPgN'!V198</f>
        <v>0</v>
      </c>
      <c r="W201" s="52">
        <f>'[9]NAW7 - HVP - NPgN'!W198</f>
        <v>0</v>
      </c>
      <c r="X201" s="59">
        <f t="shared" si="1181"/>
        <v>0</v>
      </c>
      <c r="Y201" s="52">
        <f>'[9]NAW7 - HVP - NPgN'!Y198</f>
        <v>10</v>
      </c>
      <c r="Z201" s="52">
        <f>'[9]NAW7 - HVP - NPgN'!Z198</f>
        <v>82</v>
      </c>
      <c r="AA201" s="52">
        <f>'[9]NAW7 - HVP - NPgN'!AA198</f>
        <v>2</v>
      </c>
      <c r="AB201" s="52">
        <f>'[9]NAW7 - HVP - NPgN'!AB198</f>
        <v>0</v>
      </c>
      <c r="AC201" s="52">
        <f>'[9]NAW7 - HVP - NPgN'!AC198</f>
        <v>28</v>
      </c>
      <c r="AD201" s="59">
        <f t="shared" si="1182"/>
        <v>122</v>
      </c>
      <c r="AE201" s="52">
        <f>'[9]NAW7 - HVP - NPgN'!AE198</f>
        <v>0</v>
      </c>
      <c r="AF201" s="52">
        <f>'[9]NAW7 - HVP - NPgN'!AF198</f>
        <v>0</v>
      </c>
      <c r="AG201" s="52">
        <f>'[9]NAW7 - HVP - NPgN'!AG198</f>
        <v>0</v>
      </c>
      <c r="AH201" s="52">
        <f>'[9]NAW7 - HVP - NPgN'!AH198</f>
        <v>0</v>
      </c>
      <c r="AI201" s="52">
        <f>'[9]NAW7 - HVP - NPgN'!AI198</f>
        <v>0</v>
      </c>
      <c r="AJ201" s="59">
        <f t="shared" si="1183"/>
        <v>0</v>
      </c>
      <c r="AK201" s="52">
        <f>'[9]NAW7 - HVP - NPgN'!AK198</f>
        <v>2</v>
      </c>
      <c r="AL201" s="52">
        <f>'[9]NAW7 - HVP - NPgN'!AL198</f>
        <v>26</v>
      </c>
      <c r="AM201" s="52">
        <f>'[9]NAW7 - HVP - NPgN'!AM198</f>
        <v>64</v>
      </c>
      <c r="AN201" s="52">
        <f>'[9]NAW7 - HVP - NPgN'!AN198</f>
        <v>2</v>
      </c>
      <c r="AO201" s="52">
        <f>'[9]NAW7 - HVP - NPgN'!AO198</f>
        <v>28</v>
      </c>
      <c r="AP201" s="59">
        <f t="shared" si="1184"/>
        <v>122</v>
      </c>
      <c r="AR201" s="88"/>
      <c r="BB201" s="6"/>
      <c r="BC201" s="6"/>
      <c r="BD201" s="58" t="s">
        <v>29</v>
      </c>
      <c r="BE201" s="172">
        <f>'NPgN - Probs. of Failure'!O$52</f>
        <v>0</v>
      </c>
      <c r="BF201" s="172">
        <f>'NPgN - Probs. of Failure'!P$52</f>
        <v>0</v>
      </c>
      <c r="BG201" s="172">
        <f>'NPgN - Probs. of Failure'!Q$52</f>
        <v>0</v>
      </c>
      <c r="BH201" s="172">
        <f>'NPgN - Probs. of Failure'!R$52</f>
        <v>0</v>
      </c>
      <c r="BI201" s="172">
        <f>'NPgN - Probs. of Failure'!S$52</f>
        <v>0</v>
      </c>
      <c r="BJ201" s="176"/>
      <c r="BK201" s="6"/>
      <c r="BL201" s="58" t="s">
        <v>29</v>
      </c>
      <c r="BM201" s="194">
        <f>$BM4*'NPgN - Average Cons. of Failure'!$Q$52</f>
        <v>141500.48405092099</v>
      </c>
      <c r="BN201" s="194">
        <f>$BM4*'NPgN - Average Cons. of Failure'!$Q$52</f>
        <v>141500.48405092099</v>
      </c>
      <c r="BO201" s="194">
        <f>$BM4*'NPgN - Average Cons. of Failure'!$Q$52</f>
        <v>141500.48405092099</v>
      </c>
      <c r="BP201" s="194">
        <f>$BM4*'NPgN - Average Cons. of Failure'!$Q$52</f>
        <v>141500.48405092099</v>
      </c>
      <c r="BQ201" s="194">
        <f>$BM4*'NPgN - Average Cons. of Failure'!$Q$52</f>
        <v>141500.48405092099</v>
      </c>
      <c r="BR201" s="176"/>
      <c r="BS201" s="6"/>
      <c r="BT201" s="58" t="s">
        <v>29</v>
      </c>
      <c r="BU201" s="24">
        <f t="shared" si="1046"/>
        <v>0</v>
      </c>
      <c r="BV201" s="24">
        <f t="shared" si="1046"/>
        <v>0</v>
      </c>
      <c r="BW201" s="24">
        <f t="shared" si="1046"/>
        <v>0</v>
      </c>
      <c r="BX201" s="24">
        <f t="shared" si="1046"/>
        <v>0</v>
      </c>
      <c r="BY201" s="24">
        <f t="shared" si="1046"/>
        <v>0</v>
      </c>
      <c r="BZ201" s="6"/>
      <c r="CA201" s="6"/>
      <c r="CB201" s="58" t="s">
        <v>29</v>
      </c>
      <c r="CC201" s="195">
        <f t="shared" si="1185"/>
        <v>0</v>
      </c>
      <c r="CD201" s="195">
        <f t="shared" si="1171"/>
        <v>0</v>
      </c>
      <c r="CE201" s="195">
        <f t="shared" si="1171"/>
        <v>0</v>
      </c>
      <c r="CF201" s="195">
        <f t="shared" si="1171"/>
        <v>0</v>
      </c>
      <c r="CG201" s="195">
        <f t="shared" si="1171"/>
        <v>0</v>
      </c>
      <c r="CH201" s="198">
        <f t="shared" si="872"/>
        <v>0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0</v>
      </c>
      <c r="CN201" s="195">
        <f t="shared" si="1172"/>
        <v>0</v>
      </c>
      <c r="CO201" s="195">
        <f t="shared" si="1172"/>
        <v>0</v>
      </c>
      <c r="CP201" s="198">
        <f t="shared" si="813"/>
        <v>0</v>
      </c>
      <c r="CS201" s="195">
        <f t="shared" si="1186"/>
        <v>0</v>
      </c>
      <c r="CT201" s="195">
        <f t="shared" si="1173"/>
        <v>0</v>
      </c>
      <c r="CU201" s="195">
        <f t="shared" si="1173"/>
        <v>0</v>
      </c>
      <c r="CV201" s="195">
        <f t="shared" si="1173"/>
        <v>0</v>
      </c>
      <c r="CW201" s="195">
        <f t="shared" si="1173"/>
        <v>0</v>
      </c>
      <c r="CX201" s="198">
        <f t="shared" si="815"/>
        <v>0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0</v>
      </c>
      <c r="DD201" s="195">
        <f t="shared" si="1174"/>
        <v>0</v>
      </c>
      <c r="DE201" s="195">
        <f t="shared" si="1174"/>
        <v>0</v>
      </c>
      <c r="DF201" s="198">
        <f t="shared" si="817"/>
        <v>0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0</v>
      </c>
      <c r="DL201" s="195">
        <f t="shared" si="1175"/>
        <v>0</v>
      </c>
      <c r="DM201" s="195">
        <f t="shared" si="1175"/>
        <v>0</v>
      </c>
      <c r="DN201" s="198">
        <f t="shared" si="826"/>
        <v>0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0</v>
      </c>
      <c r="DT201" s="195">
        <f t="shared" si="1176"/>
        <v>0</v>
      </c>
      <c r="DU201" s="195">
        <f t="shared" si="1176"/>
        <v>0</v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112</v>
      </c>
      <c r="E202" s="57">
        <f t="shared" si="1178"/>
        <v>112</v>
      </c>
      <c r="F202" s="58" t="s">
        <v>30</v>
      </c>
      <c r="G202" s="52">
        <f>'[9]NAW7 - HVP - NPgN'!G199</f>
        <v>97</v>
      </c>
      <c r="H202" s="52">
        <f>'[9]NAW7 - HVP - NPgN'!H199</f>
        <v>7</v>
      </c>
      <c r="I202" s="52">
        <f>'[9]NAW7 - HVP - NPgN'!I199</f>
        <v>0</v>
      </c>
      <c r="J202" s="52">
        <f>'[9]NAW7 - HVP - NPgN'!J199</f>
        <v>0</v>
      </c>
      <c r="K202" s="52">
        <f>'[9]NAW7 - HVP - NPgN'!K199</f>
        <v>8</v>
      </c>
      <c r="L202" s="59">
        <f t="shared" si="1179"/>
        <v>112</v>
      </c>
      <c r="M202" s="52">
        <f>'[9]NAW7 - HVP - NPgN'!M199</f>
        <v>1</v>
      </c>
      <c r="N202" s="52">
        <f>'[9]NAW7 - HVP - NPgN'!N199</f>
        <v>2</v>
      </c>
      <c r="O202" s="52">
        <f>'[9]NAW7 - HVP - NPgN'!O199</f>
        <v>4</v>
      </c>
      <c r="P202" s="52">
        <f>'[9]NAW7 - HVP - NPgN'!P199</f>
        <v>22</v>
      </c>
      <c r="Q202" s="52">
        <f>'[9]NAW7 - HVP - NPgN'!Q199</f>
        <v>83</v>
      </c>
      <c r="R202" s="59">
        <f t="shared" si="1180"/>
        <v>112</v>
      </c>
      <c r="S202" s="52">
        <f>'[9]NAW7 - HVP - NPgN'!S199</f>
        <v>0</v>
      </c>
      <c r="T202" s="52">
        <f>'[9]NAW7 - HVP - NPgN'!T199</f>
        <v>0</v>
      </c>
      <c r="U202" s="52">
        <f>'[9]NAW7 - HVP - NPgN'!U199</f>
        <v>0</v>
      </c>
      <c r="V202" s="52">
        <f>'[9]NAW7 - HVP - NPgN'!V199</f>
        <v>0</v>
      </c>
      <c r="W202" s="52">
        <f>'[9]NAW7 - HVP - NPgN'!W199</f>
        <v>0</v>
      </c>
      <c r="X202" s="59">
        <f t="shared" si="1181"/>
        <v>0</v>
      </c>
      <c r="Y202" s="52">
        <f>'[9]NAW7 - HVP - NPgN'!Y199</f>
        <v>96</v>
      </c>
      <c r="Z202" s="52">
        <f>'[9]NAW7 - HVP - NPgN'!Z199</f>
        <v>7</v>
      </c>
      <c r="AA202" s="52">
        <f>'[9]NAW7 - HVP - NPgN'!AA199</f>
        <v>1</v>
      </c>
      <c r="AB202" s="52">
        <f>'[9]NAW7 - HVP - NPgN'!AB199</f>
        <v>0</v>
      </c>
      <c r="AC202" s="52">
        <f>'[9]NAW7 - HVP - NPgN'!AC199</f>
        <v>8</v>
      </c>
      <c r="AD202" s="59">
        <f t="shared" si="1182"/>
        <v>112</v>
      </c>
      <c r="AE202" s="52">
        <f>'[9]NAW7 - HVP - NPgN'!AE199</f>
        <v>0</v>
      </c>
      <c r="AF202" s="52">
        <f>'[9]NAW7 - HVP - NPgN'!AF199</f>
        <v>0</v>
      </c>
      <c r="AG202" s="52">
        <f>'[9]NAW7 - HVP - NPgN'!AG199</f>
        <v>0</v>
      </c>
      <c r="AH202" s="52">
        <f>'[9]NAW7 - HVP - NPgN'!AH199</f>
        <v>0</v>
      </c>
      <c r="AI202" s="52">
        <f>'[9]NAW7 - HVP - NPgN'!AI199</f>
        <v>0</v>
      </c>
      <c r="AJ202" s="59">
        <f t="shared" si="1183"/>
        <v>0</v>
      </c>
      <c r="AK202" s="52">
        <f>'[9]NAW7 - HVP - NPgN'!AK199</f>
        <v>0</v>
      </c>
      <c r="AL202" s="52">
        <f>'[9]NAW7 - HVP - NPgN'!AL199</f>
        <v>97</v>
      </c>
      <c r="AM202" s="52">
        <f>'[9]NAW7 - HVP - NPgN'!AM199</f>
        <v>6</v>
      </c>
      <c r="AN202" s="52">
        <f>'[9]NAW7 - HVP - NPgN'!AN199</f>
        <v>1</v>
      </c>
      <c r="AO202" s="52">
        <f>'[9]NAW7 - HVP - NPgN'!AO199</f>
        <v>8</v>
      </c>
      <c r="AP202" s="59">
        <f t="shared" si="1184"/>
        <v>112</v>
      </c>
      <c r="AR202" s="88"/>
      <c r="BB202" s="6"/>
      <c r="BC202" s="6"/>
      <c r="BD202" s="58" t="s">
        <v>30</v>
      </c>
      <c r="BE202" s="172">
        <f>'NPgN - Probs. of Failure'!O$52</f>
        <v>0</v>
      </c>
      <c r="BF202" s="172">
        <f>'NPgN - Probs. of Failure'!P$52</f>
        <v>0</v>
      </c>
      <c r="BG202" s="172">
        <f>'NPgN - Probs. of Failure'!Q$52</f>
        <v>0</v>
      </c>
      <c r="BH202" s="172">
        <f>'NPgN - Probs. of Failure'!R$52</f>
        <v>0</v>
      </c>
      <c r="BI202" s="172">
        <f>'NPgN - Probs. of Failure'!S$52</f>
        <v>0</v>
      </c>
      <c r="BJ202" s="176"/>
      <c r="BK202" s="6"/>
      <c r="BL202" s="58" t="s">
        <v>30</v>
      </c>
      <c r="BM202" s="194">
        <f>$BM5*'NPgN - Average Cons. of Failure'!$Q$52</f>
        <v>235834.1400848683</v>
      </c>
      <c r="BN202" s="194">
        <f>$BM5*'NPgN - Average Cons. of Failure'!$Q$52</f>
        <v>235834.1400848683</v>
      </c>
      <c r="BO202" s="194">
        <f>$BM5*'NPgN - Average Cons. of Failure'!$Q$52</f>
        <v>235834.1400848683</v>
      </c>
      <c r="BP202" s="194">
        <f>$BM5*'NPgN - Average Cons. of Failure'!$Q$52</f>
        <v>235834.1400848683</v>
      </c>
      <c r="BQ202" s="194">
        <f>$BM5*'NPgN - Average Cons. of Failure'!$Q$52</f>
        <v>235834.1400848683</v>
      </c>
      <c r="BR202" s="176"/>
      <c r="BS202" s="6"/>
      <c r="BT202" s="58" t="s">
        <v>30</v>
      </c>
      <c r="BU202" s="24">
        <f t="shared" si="1046"/>
        <v>0</v>
      </c>
      <c r="BV202" s="24">
        <f t="shared" si="1046"/>
        <v>0</v>
      </c>
      <c r="BW202" s="24">
        <f t="shared" si="1046"/>
        <v>0</v>
      </c>
      <c r="BX202" s="24">
        <f t="shared" si="1046"/>
        <v>0</v>
      </c>
      <c r="BY202" s="24">
        <f t="shared" si="1046"/>
        <v>0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1169</v>
      </c>
      <c r="E203" s="63">
        <f>SUM(E199:E202)</f>
        <v>1169</v>
      </c>
      <c r="F203" s="64"/>
      <c r="G203" s="65">
        <f>SUM(G199:G202)</f>
        <v>454</v>
      </c>
      <c r="H203" s="66">
        <f t="shared" ref="H203:K203" si="1190">SUM(H199:H202)</f>
        <v>373</v>
      </c>
      <c r="I203" s="66">
        <f t="shared" si="1190"/>
        <v>67</v>
      </c>
      <c r="J203" s="66">
        <f t="shared" si="1190"/>
        <v>92</v>
      </c>
      <c r="K203" s="66">
        <f t="shared" si="1190"/>
        <v>183</v>
      </c>
      <c r="L203" s="67"/>
      <c r="M203" s="65">
        <f>SUM(M199:M202)</f>
        <v>74</v>
      </c>
      <c r="N203" s="66">
        <f t="shared" ref="N203:Q203" si="1191">SUM(N199:N202)</f>
        <v>216</v>
      </c>
      <c r="O203" s="66">
        <f t="shared" si="1191"/>
        <v>134</v>
      </c>
      <c r="P203" s="66">
        <f t="shared" si="1191"/>
        <v>131</v>
      </c>
      <c r="Q203" s="66">
        <f t="shared" si="1191"/>
        <v>614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309</v>
      </c>
      <c r="Z203" s="66">
        <f t="shared" ref="Z203:AC203" si="1193">SUM(Z199:Z202)</f>
        <v>414</v>
      </c>
      <c r="AA203" s="66">
        <f t="shared" si="1193"/>
        <v>115</v>
      </c>
      <c r="AB203" s="66">
        <f t="shared" si="1193"/>
        <v>53</v>
      </c>
      <c r="AC203" s="66">
        <f t="shared" si="1193"/>
        <v>278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40</v>
      </c>
      <c r="AL203" s="66">
        <f t="shared" ref="AL203:AO203" si="1195">SUM(AL199:AL202)</f>
        <v>405</v>
      </c>
      <c r="AM203" s="66">
        <f t="shared" si="1195"/>
        <v>278</v>
      </c>
      <c r="AN203" s="66">
        <f t="shared" si="1195"/>
        <v>115</v>
      </c>
      <c r="AO203" s="66">
        <f t="shared" si="1195"/>
        <v>331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535.09687546209273</v>
      </c>
      <c r="E204" s="50">
        <f>D204+SUM(AE204:AI204)</f>
        <v>535.09687546209273</v>
      </c>
      <c r="F204" s="51" t="s">
        <v>25</v>
      </c>
      <c r="G204" s="52">
        <f>'[9]NAW7 - HVP - NPgN'!G201</f>
        <v>59.425996833261024</v>
      </c>
      <c r="H204" s="52">
        <f>'[9]NAW7 - HVP - NPgN'!H201</f>
        <v>153.59994251355323</v>
      </c>
      <c r="I204" s="52">
        <f>'[9]NAW7 - HVP - NPgN'!I201</f>
        <v>184.08225031193862</v>
      </c>
      <c r="J204" s="52">
        <f>'[9]NAW7 - HVP - NPgN'!J201</f>
        <v>56.042199703928176</v>
      </c>
      <c r="K204" s="52">
        <f>'[9]NAW7 - HVP - NPgN'!K201</f>
        <v>81.946486099411715</v>
      </c>
      <c r="L204" s="53">
        <f>SUM(G204:K204)</f>
        <v>535.09687546209273</v>
      </c>
      <c r="M204" s="69">
        <f>'[9]NAW7 - HVP - NPgN'!M201</f>
        <v>58.448110506894189</v>
      </c>
      <c r="N204" s="69">
        <f>'[9]NAW7 - HVP - NPgN'!N201</f>
        <v>35.921800488800933</v>
      </c>
      <c r="O204" s="69">
        <f>'[9]NAW7 - HVP - NPgN'!O201</f>
        <v>99.576573608404331</v>
      </c>
      <c r="P204" s="69">
        <f>'[9]NAW7 - HVP - NPgN'!P201</f>
        <v>159.01906257216953</v>
      </c>
      <c r="Q204" s="69">
        <f>'[9]NAW7 - HVP - NPgN'!Q201</f>
        <v>182.13132828582377</v>
      </c>
      <c r="R204" s="53">
        <f>SUM(M204:Q204)</f>
        <v>535.09687546209273</v>
      </c>
      <c r="S204" s="52">
        <f>'[9]NAW7 - HVP - NPgN'!S201</f>
        <v>0</v>
      </c>
      <c r="T204" s="52">
        <f>'[9]NAW7 - HVP - NPgN'!T201</f>
        <v>0</v>
      </c>
      <c r="U204" s="52">
        <f>'[9]NAW7 - HVP - NPgN'!U201</f>
        <v>0</v>
      </c>
      <c r="V204" s="52">
        <f>'[9]NAW7 - HVP - NPgN'!V201</f>
        <v>0</v>
      </c>
      <c r="W204" s="52">
        <f>'[9]NAW7 - HVP - NPgN'!W201</f>
        <v>0</v>
      </c>
      <c r="X204" s="53">
        <f>SUM(S204:W204)</f>
        <v>0</v>
      </c>
      <c r="Y204" s="69">
        <f>'[9]NAW7 - HVP - NPgN'!Y201</f>
        <v>55.970410429968688</v>
      </c>
      <c r="Z204" s="69">
        <f>'[9]NAW7 - HVP - NPgN'!Z201</f>
        <v>21.893788306990906</v>
      </c>
      <c r="AA204" s="69">
        <f>'[9]NAW7 - HVP - NPgN'!AA201</f>
        <v>243.60331942692969</v>
      </c>
      <c r="AB204" s="69">
        <f>'[9]NAW7 - HVP - NPgN'!AB201</f>
        <v>80.015936705096138</v>
      </c>
      <c r="AC204" s="69">
        <f>'[9]NAW7 - HVP - NPgN'!AC201</f>
        <v>133.61342059310732</v>
      </c>
      <c r="AD204" s="53">
        <f>SUM(Y204:AC204)</f>
        <v>535.09687546209273</v>
      </c>
      <c r="AE204" s="54">
        <f>'[9]NAW7 - HVP - NPgN'!AE201</f>
        <v>0</v>
      </c>
      <c r="AF204" s="54">
        <f>'[9]NAW7 - HVP - NPgN'!AF201</f>
        <v>0</v>
      </c>
      <c r="AG204" s="54">
        <f>'[9]NAW7 - HVP - NPgN'!AG201</f>
        <v>0</v>
      </c>
      <c r="AH204" s="54">
        <f>'[9]NAW7 - HVP - NPgN'!AH201</f>
        <v>0</v>
      </c>
      <c r="AI204" s="54">
        <f>'[9]NAW7 - HVP - NPgN'!AI201</f>
        <v>0</v>
      </c>
      <c r="AJ204" s="53">
        <f>SUM(AE204:AI204)</f>
        <v>0</v>
      </c>
      <c r="AK204" s="69">
        <f>'[9]NAW7 - HVP - NPgN'!AK201</f>
        <v>55.970410429968688</v>
      </c>
      <c r="AL204" s="69">
        <f>'[9]NAW7 - HVP - NPgN'!AL201</f>
        <v>13.463399243372022</v>
      </c>
      <c r="AM204" s="69">
        <f>'[9]NAW7 - HVP - NPgN'!AM201</f>
        <v>234.43272474126928</v>
      </c>
      <c r="AN204" s="69">
        <f>'[9]NAW7 - HVP - NPgN'!AN201</f>
        <v>94.415506885912635</v>
      </c>
      <c r="AO204" s="69">
        <f>'[9]NAW7 - HVP - NPgN'!AO201</f>
        <v>136.81483416157025</v>
      </c>
      <c r="AP204" s="53">
        <f>SUM(AK204:AO204)</f>
        <v>535.09687546209284</v>
      </c>
      <c r="AW204" s="91">
        <f>AG204+AM204</f>
        <v>234.43272474126928</v>
      </c>
      <c r="BB204" s="89"/>
      <c r="BC204" s="89"/>
      <c r="BD204" s="51" t="s">
        <v>25</v>
      </c>
      <c r="BE204" s="172">
        <f>'NPgN - Probs. of Failure'!O$53</f>
        <v>0</v>
      </c>
      <c r="BF204" s="172">
        <f>'NPgN - Probs. of Failure'!P$53</f>
        <v>0</v>
      </c>
      <c r="BG204" s="172">
        <f>'NPgN - Probs. of Failure'!Q$53</f>
        <v>0</v>
      </c>
      <c r="BH204" s="172">
        <f>'NPgN - Probs. of Failure'!R$53</f>
        <v>0</v>
      </c>
      <c r="BI204" s="172">
        <f>'NPgN - Probs. of Failure'!S$53</f>
        <v>0</v>
      </c>
      <c r="BJ204" s="175"/>
      <c r="BK204" s="89"/>
      <c r="BL204" s="51" t="s">
        <v>25</v>
      </c>
      <c r="BM204" s="194">
        <f>$BM2*'NPgN - Average Cons. of Failure'!$Q$53</f>
        <v>153343.67534747015</v>
      </c>
      <c r="BN204" s="194">
        <f>$BM2*'NPgN - Average Cons. of Failure'!$Q$53</f>
        <v>153343.67534747015</v>
      </c>
      <c r="BO204" s="194">
        <f>$BM2*'NPgN - Average Cons. of Failure'!$Q$53</f>
        <v>153343.67534747015</v>
      </c>
      <c r="BP204" s="194">
        <f>$BM2*'NPgN - Average Cons. of Failure'!$Q$53</f>
        <v>153343.67534747015</v>
      </c>
      <c r="BQ204" s="194">
        <f>$BM2*'NPgN - Average Cons. of Failure'!$Q$53</f>
        <v>153343.67534747015</v>
      </c>
      <c r="BR204" s="175"/>
      <c r="BS204" s="89"/>
      <c r="BT204" s="51" t="s">
        <v>25</v>
      </c>
      <c r="BU204" s="24">
        <f t="shared" si="1046"/>
        <v>0</v>
      </c>
      <c r="BV204" s="24">
        <f t="shared" si="1046"/>
        <v>0</v>
      </c>
      <c r="BW204" s="24">
        <f t="shared" si="1046"/>
        <v>0</v>
      </c>
      <c r="BX204" s="24">
        <f t="shared" si="1046"/>
        <v>0</v>
      </c>
      <c r="BY204" s="24">
        <f t="shared" si="1046"/>
        <v>0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40.137672812399778</v>
      </c>
      <c r="E205" s="57">
        <f t="shared" ref="E205:E207" si="1209">D205+SUM(AE205:AI205)</f>
        <v>40.137672812399778</v>
      </c>
      <c r="F205" s="58" t="s">
        <v>27</v>
      </c>
      <c r="G205" s="52">
        <f>'[9]NAW7 - HVP - NPgN'!G202</f>
        <v>0.52192742419182503</v>
      </c>
      <c r="H205" s="52">
        <f>'[9]NAW7 - HVP - NPgN'!H202</f>
        <v>3.2945455995454234</v>
      </c>
      <c r="I205" s="52">
        <f>'[9]NAW7 - HVP - NPgN'!I202</f>
        <v>27.62140821856811</v>
      </c>
      <c r="J205" s="52">
        <f>'[9]NAW7 - HVP - NPgN'!J202</f>
        <v>2.1808417278498564</v>
      </c>
      <c r="K205" s="52">
        <f>'[9]NAW7 - HVP - NPgN'!K202</f>
        <v>6.5189498422445586</v>
      </c>
      <c r="L205" s="59">
        <f t="shared" ref="L205:L207" si="1210">SUM(G205:K205)</f>
        <v>40.137672812399778</v>
      </c>
      <c r="M205" s="52">
        <f>'[9]NAW7 - HVP - NPgN'!M202</f>
        <v>0.52192742419182503</v>
      </c>
      <c r="N205" s="52">
        <f>'[9]NAW7 - HVP - NPgN'!N202</f>
        <v>0</v>
      </c>
      <c r="O205" s="52">
        <f>'[9]NAW7 - HVP - NPgN'!O202</f>
        <v>26.723072168750956</v>
      </c>
      <c r="P205" s="52">
        <f>'[9]NAW7 - HVP - NPgN'!P202</f>
        <v>3.2693223411272312</v>
      </c>
      <c r="Q205" s="52">
        <f>'[9]NAW7 - HVP - NPgN'!Q202</f>
        <v>9.6233508783297648</v>
      </c>
      <c r="R205" s="59">
        <f t="shared" ref="R205:R207" si="1211">SUM(M205:Q205)</f>
        <v>40.137672812399778</v>
      </c>
      <c r="S205" s="52">
        <f>'[9]NAW7 - HVP - NPgN'!S202</f>
        <v>0</v>
      </c>
      <c r="T205" s="52">
        <f>'[9]NAW7 - HVP - NPgN'!T202</f>
        <v>0</v>
      </c>
      <c r="U205" s="52">
        <f>'[9]NAW7 - HVP - NPgN'!U202</f>
        <v>0</v>
      </c>
      <c r="V205" s="52">
        <f>'[9]NAW7 - HVP - NPgN'!V202</f>
        <v>0</v>
      </c>
      <c r="W205" s="52">
        <f>'[9]NAW7 - HVP - NPgN'!W202</f>
        <v>0</v>
      </c>
      <c r="X205" s="59">
        <f t="shared" ref="X205:X207" si="1212">SUM(S205:W205)</f>
        <v>0</v>
      </c>
      <c r="Y205" s="52">
        <f>'[9]NAW7 - HVP - NPgN'!Y202</f>
        <v>0.52192742419182503</v>
      </c>
      <c r="Z205" s="52">
        <f>'[9]NAW7 - HVP - NPgN'!Z202</f>
        <v>0</v>
      </c>
      <c r="AA205" s="52">
        <f>'[9]NAW7 - HVP - NPgN'!AA202</f>
        <v>29.301665279349226</v>
      </c>
      <c r="AB205" s="52">
        <f>'[9]NAW7 - HVP - NPgN'!AB202</f>
        <v>1.6142885387643064</v>
      </c>
      <c r="AC205" s="52">
        <f>'[9]NAW7 - HVP - NPgN'!AC202</f>
        <v>8.6997915700944173</v>
      </c>
      <c r="AD205" s="59">
        <f t="shared" ref="AD205:AD207" si="1213">SUM(Y205:AC205)</f>
        <v>40.137672812399778</v>
      </c>
      <c r="AE205" s="52">
        <f>'[9]NAW7 - HVP - NPgN'!AE202</f>
        <v>0</v>
      </c>
      <c r="AF205" s="52">
        <f>'[9]NAW7 - HVP - NPgN'!AF202</f>
        <v>0</v>
      </c>
      <c r="AG205" s="52">
        <f>'[9]NAW7 - HVP - NPgN'!AG202</f>
        <v>0</v>
      </c>
      <c r="AH205" s="52">
        <f>'[9]NAW7 - HVP - NPgN'!AH202</f>
        <v>0</v>
      </c>
      <c r="AI205" s="52">
        <f>'[9]NAW7 - HVP - NPgN'!AI202</f>
        <v>0</v>
      </c>
      <c r="AJ205" s="59">
        <f t="shared" ref="AJ205:AJ207" si="1214">SUM(AE205:AI205)</f>
        <v>0</v>
      </c>
      <c r="AK205" s="52">
        <f>'[9]NAW7 - HVP - NPgN'!AK202</f>
        <v>0.52192742419182503</v>
      </c>
      <c r="AL205" s="52">
        <f>'[9]NAW7 - HVP - NPgN'!AL202</f>
        <v>0</v>
      </c>
      <c r="AM205" s="52">
        <f>'[9]NAW7 - HVP - NPgN'!AM202</f>
        <v>5.372554043074957</v>
      </c>
      <c r="AN205" s="52">
        <f>'[9]NAW7 - HVP - NPgN'!AN202</f>
        <v>25.543399775038576</v>
      </c>
      <c r="AO205" s="52">
        <f>'[9]NAW7 - HVP - NPgN'!AO202</f>
        <v>8.6997915700944173</v>
      </c>
      <c r="AP205" s="59">
        <f t="shared" ref="AP205:AP207" si="1215">SUM(AK205:AO205)</f>
        <v>40.137672812399778</v>
      </c>
      <c r="AR205" s="16"/>
      <c r="BB205" s="89"/>
      <c r="BC205" s="89"/>
      <c r="BD205" s="58" t="s">
        <v>27</v>
      </c>
      <c r="BE205" s="172">
        <f>'NPgN - Probs. of Failure'!O$53</f>
        <v>0</v>
      </c>
      <c r="BF205" s="172">
        <f>'NPgN - Probs. of Failure'!P$53</f>
        <v>0</v>
      </c>
      <c r="BG205" s="172">
        <f>'NPgN - Probs. of Failure'!Q$53</f>
        <v>0</v>
      </c>
      <c r="BH205" s="172">
        <f>'NPgN - Probs. of Failure'!R$53</f>
        <v>0</v>
      </c>
      <c r="BI205" s="172">
        <f>'NPgN - Probs. of Failure'!S$53</f>
        <v>0</v>
      </c>
      <c r="BJ205" s="176"/>
      <c r="BK205" s="89"/>
      <c r="BL205" s="58" t="s">
        <v>27</v>
      </c>
      <c r="BM205" s="194">
        <f>$BM3*'NPgN - Average Cons. of Failure'!$Q$53</f>
        <v>219062.39335352881</v>
      </c>
      <c r="BN205" s="194">
        <f>$BM3*'NPgN - Average Cons. of Failure'!$Q$53</f>
        <v>219062.39335352881</v>
      </c>
      <c r="BO205" s="194">
        <f>$BM3*'NPgN - Average Cons. of Failure'!$Q$53</f>
        <v>219062.39335352881</v>
      </c>
      <c r="BP205" s="194">
        <f>$BM3*'NPgN - Average Cons. of Failure'!$Q$53</f>
        <v>219062.39335352881</v>
      </c>
      <c r="BQ205" s="194">
        <f>$BM3*'NPgN - Average Cons. of Failure'!$Q$53</f>
        <v>219062.39335352881</v>
      </c>
      <c r="BR205" s="176"/>
      <c r="BS205" s="89"/>
      <c r="BT205" s="58" t="s">
        <v>27</v>
      </c>
      <c r="BU205" s="24">
        <f t="shared" si="1046"/>
        <v>0</v>
      </c>
      <c r="BV205" s="24">
        <f t="shared" si="1046"/>
        <v>0</v>
      </c>
      <c r="BW205" s="24">
        <f t="shared" si="1046"/>
        <v>0</v>
      </c>
      <c r="BX205" s="24">
        <f t="shared" si="1046"/>
        <v>0</v>
      </c>
      <c r="BY205" s="24">
        <f t="shared" si="1046"/>
        <v>0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0</v>
      </c>
      <c r="CF205" s="195">
        <f t="shared" si="1202"/>
        <v>0</v>
      </c>
      <c r="CG205" s="195">
        <f>IF(BY205="","",Q205*BY205)</f>
        <v>0</v>
      </c>
      <c r="CH205" s="198">
        <f t="shared" si="872"/>
        <v>0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0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0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0</v>
      </c>
      <c r="CV205" s="195">
        <f t="shared" si="1204"/>
        <v>0</v>
      </c>
      <c r="CW205" s="195">
        <f t="shared" si="1204"/>
        <v>0</v>
      </c>
      <c r="CX205" s="198">
        <f t="shared" ref="CX205:CX266" si="1219">SUM(CS205:CW205)</f>
        <v>0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0</v>
      </c>
      <c r="DD205" s="195">
        <f t="shared" si="1205"/>
        <v>0</v>
      </c>
      <c r="DE205" s="195">
        <f t="shared" si="1205"/>
        <v>0</v>
      </c>
      <c r="DF205" s="198">
        <f t="shared" ref="DF205:DF266" si="1221">SUM(DA205:DE205)</f>
        <v>0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0</v>
      </c>
      <c r="DL205" s="195">
        <f t="shared" si="1206"/>
        <v>0</v>
      </c>
      <c r="DM205" s="195">
        <f t="shared" si="1206"/>
        <v>0</v>
      </c>
      <c r="DN205" s="198">
        <f t="shared" si="826"/>
        <v>0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0</v>
      </c>
      <c r="DT205" s="195">
        <f t="shared" si="1207"/>
        <v>0</v>
      </c>
      <c r="DU205" s="195">
        <f t="shared" si="1207"/>
        <v>0</v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3.9076648041722519</v>
      </c>
      <c r="E206" s="57">
        <f t="shared" si="1209"/>
        <v>3.9076648041722519</v>
      </c>
      <c r="F206" s="58" t="s">
        <v>29</v>
      </c>
      <c r="G206" s="52">
        <f>'[9]NAW7 - HVP - NPgN'!G203</f>
        <v>0</v>
      </c>
      <c r="H206" s="52">
        <f>'[9]NAW7 - HVP - NPgN'!H203</f>
        <v>0</v>
      </c>
      <c r="I206" s="52">
        <f>'[9]NAW7 - HVP - NPgN'!I203</f>
        <v>2.285615262817732</v>
      </c>
      <c r="J206" s="52">
        <f>'[9]NAW7 - HVP - NPgN'!J203</f>
        <v>1.6220495413545197</v>
      </c>
      <c r="K206" s="52">
        <f>'[9]NAW7 - HVP - NPgN'!K203</f>
        <v>0</v>
      </c>
      <c r="L206" s="59">
        <f t="shared" si="1210"/>
        <v>3.9076648041722519</v>
      </c>
      <c r="M206" s="52">
        <f>'[9]NAW7 - HVP - NPgN'!M203</f>
        <v>0</v>
      </c>
      <c r="N206" s="52">
        <f>'[9]NAW7 - HVP - NPgN'!N203</f>
        <v>0</v>
      </c>
      <c r="O206" s="52">
        <f>'[9]NAW7 - HVP - NPgN'!O203</f>
        <v>2.285615262817732</v>
      </c>
      <c r="P206" s="52">
        <f>'[9]NAW7 - HVP - NPgN'!P203</f>
        <v>1.6220495413545197</v>
      </c>
      <c r="Q206" s="52">
        <f>'[9]NAW7 - HVP - NPgN'!Q203</f>
        <v>0</v>
      </c>
      <c r="R206" s="59">
        <f t="shared" si="1211"/>
        <v>3.9076648041722519</v>
      </c>
      <c r="S206" s="52">
        <f>'[9]NAW7 - HVP - NPgN'!S203</f>
        <v>0</v>
      </c>
      <c r="T206" s="52">
        <f>'[9]NAW7 - HVP - NPgN'!T203</f>
        <v>0</v>
      </c>
      <c r="U206" s="52">
        <f>'[9]NAW7 - HVP - NPgN'!U203</f>
        <v>0</v>
      </c>
      <c r="V206" s="52">
        <f>'[9]NAW7 - HVP - NPgN'!V203</f>
        <v>0</v>
      </c>
      <c r="W206" s="52">
        <f>'[9]NAW7 - HVP - NPgN'!W203</f>
        <v>0</v>
      </c>
      <c r="X206" s="59">
        <f t="shared" si="1212"/>
        <v>0</v>
      </c>
      <c r="Y206" s="52">
        <f>'[9]NAW7 - HVP - NPgN'!Y203</f>
        <v>0</v>
      </c>
      <c r="Z206" s="52">
        <f>'[9]NAW7 - HVP - NPgN'!Z203</f>
        <v>0</v>
      </c>
      <c r="AA206" s="52">
        <f>'[9]NAW7 - HVP - NPgN'!AA203</f>
        <v>0.49864441642118601</v>
      </c>
      <c r="AB206" s="52">
        <f>'[9]NAW7 - HVP - NPgN'!AB203</f>
        <v>2.6600836377955095</v>
      </c>
      <c r="AC206" s="52">
        <f>'[9]NAW7 - HVP - NPgN'!AC203</f>
        <v>0.7489367499555557</v>
      </c>
      <c r="AD206" s="59">
        <f t="shared" si="1213"/>
        <v>3.907664804172251</v>
      </c>
      <c r="AE206" s="52">
        <f>'[9]NAW7 - HVP - NPgN'!AE203</f>
        <v>0</v>
      </c>
      <c r="AF206" s="52">
        <f>'[9]NAW7 - HVP - NPgN'!AF203</f>
        <v>0</v>
      </c>
      <c r="AG206" s="52">
        <f>'[9]NAW7 - HVP - NPgN'!AG203</f>
        <v>0</v>
      </c>
      <c r="AH206" s="52">
        <f>'[9]NAW7 - HVP - NPgN'!AH203</f>
        <v>0</v>
      </c>
      <c r="AI206" s="52">
        <f>'[9]NAW7 - HVP - NPgN'!AI203</f>
        <v>0</v>
      </c>
      <c r="AJ206" s="59">
        <f t="shared" si="1214"/>
        <v>0</v>
      </c>
      <c r="AK206" s="52">
        <f>'[9]NAW7 - HVP - NPgN'!AK203</f>
        <v>0</v>
      </c>
      <c r="AL206" s="52">
        <f>'[9]NAW7 - HVP - NPgN'!AL203</f>
        <v>0</v>
      </c>
      <c r="AM206" s="52">
        <f>'[9]NAW7 - HVP - NPgN'!AM203</f>
        <v>0</v>
      </c>
      <c r="AN206" s="52">
        <f>'[9]NAW7 - HVP - NPgN'!AN203</f>
        <v>2.285615262817732</v>
      </c>
      <c r="AO206" s="52">
        <f>'[9]NAW7 - HVP - NPgN'!AO203</f>
        <v>1.6220495413545197</v>
      </c>
      <c r="AP206" s="59">
        <f t="shared" si="1215"/>
        <v>3.9076648041722519</v>
      </c>
      <c r="BB206" s="89"/>
      <c r="BC206" s="89"/>
      <c r="BD206" s="58" t="s">
        <v>29</v>
      </c>
      <c r="BE206" s="172">
        <f>'NPgN - Probs. of Failure'!O$53</f>
        <v>0</v>
      </c>
      <c r="BF206" s="172">
        <f>'NPgN - Probs. of Failure'!P$53</f>
        <v>0</v>
      </c>
      <c r="BG206" s="172">
        <f>'NPgN - Probs. of Failure'!Q$53</f>
        <v>0</v>
      </c>
      <c r="BH206" s="172">
        <f>'NPgN - Probs. of Failure'!R$53</f>
        <v>0</v>
      </c>
      <c r="BI206" s="172">
        <f>'NPgN - Probs. of Failure'!S$53</f>
        <v>0</v>
      </c>
      <c r="BJ206" s="176"/>
      <c r="BK206" s="89"/>
      <c r="BL206" s="58" t="s">
        <v>29</v>
      </c>
      <c r="BM206" s="194">
        <f>$BM4*'NPgN - Average Cons. of Failure'!$Q$53</f>
        <v>328593.59003029321</v>
      </c>
      <c r="BN206" s="194">
        <f>$BM4*'NPgN - Average Cons. of Failure'!$Q$53</f>
        <v>328593.59003029321</v>
      </c>
      <c r="BO206" s="194">
        <f>$BM4*'NPgN - Average Cons. of Failure'!$Q$53</f>
        <v>328593.59003029321</v>
      </c>
      <c r="BP206" s="194">
        <f>$BM4*'NPgN - Average Cons. of Failure'!$Q$53</f>
        <v>328593.59003029321</v>
      </c>
      <c r="BQ206" s="194">
        <f>$BM4*'NPgN - Average Cons. of Failure'!$Q$53</f>
        <v>328593.59003029321</v>
      </c>
      <c r="BR206" s="176"/>
      <c r="BS206" s="89"/>
      <c r="BT206" s="58" t="s">
        <v>29</v>
      </c>
      <c r="BU206" s="24">
        <f t="shared" si="1046"/>
        <v>0</v>
      </c>
      <c r="BV206" s="24">
        <f t="shared" si="1046"/>
        <v>0</v>
      </c>
      <c r="BW206" s="24">
        <f t="shared" si="1046"/>
        <v>0</v>
      </c>
      <c r="BX206" s="24">
        <f t="shared" si="1046"/>
        <v>0</v>
      </c>
      <c r="BY206" s="24">
        <f t="shared" si="1046"/>
        <v>0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0</v>
      </c>
      <c r="CN206" s="195">
        <f t="shared" si="1203"/>
        <v>0</v>
      </c>
      <c r="CO206" s="195">
        <f t="shared" si="1203"/>
        <v>0</v>
      </c>
      <c r="CP206" s="198">
        <f t="shared" si="1217"/>
        <v>0</v>
      </c>
      <c r="CS206" s="195">
        <f t="shared" si="1218"/>
        <v>0</v>
      </c>
      <c r="CT206" s="195">
        <f t="shared" si="1204"/>
        <v>0</v>
      </c>
      <c r="CU206" s="195">
        <f t="shared" si="1204"/>
        <v>0</v>
      </c>
      <c r="CV206" s="195">
        <f t="shared" si="1204"/>
        <v>0</v>
      </c>
      <c r="CW206" s="195">
        <f t="shared" si="1204"/>
        <v>0</v>
      </c>
      <c r="CX206" s="198">
        <f t="shared" si="1219"/>
        <v>0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0</v>
      </c>
      <c r="DD206" s="195">
        <f t="shared" si="1205"/>
        <v>0</v>
      </c>
      <c r="DE206" s="195">
        <f t="shared" si="1205"/>
        <v>0</v>
      </c>
      <c r="DF206" s="198">
        <f t="shared" si="1221"/>
        <v>0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0</v>
      </c>
      <c r="DL206" s="195">
        <f t="shared" si="1206"/>
        <v>0</v>
      </c>
      <c r="DM206" s="195">
        <f t="shared" si="1206"/>
        <v>0</v>
      </c>
      <c r="DN206" s="198">
        <f t="shared" ref="DN206:DN266" si="1225">SUM(DI206:DM206)</f>
        <v>0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0</v>
      </c>
      <c r="DT206" s="195">
        <f t="shared" si="1207"/>
        <v>0</v>
      </c>
      <c r="DU206" s="195">
        <f t="shared" si="1207"/>
        <v>0</v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4.7652555903907894</v>
      </c>
      <c r="E207" s="57">
        <f t="shared" si="1209"/>
        <v>4.7652555903907894</v>
      </c>
      <c r="F207" s="58" t="s">
        <v>30</v>
      </c>
      <c r="G207" s="52">
        <f>'[9]NAW7 - HVP - NPgN'!G204</f>
        <v>0</v>
      </c>
      <c r="H207" s="52">
        <f>'[9]NAW7 - HVP - NPgN'!H204</f>
        <v>0</v>
      </c>
      <c r="I207" s="52">
        <f>'[9]NAW7 - HVP - NPgN'!I204</f>
        <v>2.8133634389522166</v>
      </c>
      <c r="J207" s="52">
        <f>'[9]NAW7 - HVP - NPgN'!J204</f>
        <v>1.4503373590460567</v>
      </c>
      <c r="K207" s="52">
        <f>'[9]NAW7 - HVP - NPgN'!K204</f>
        <v>0.50155479239251588</v>
      </c>
      <c r="L207" s="59">
        <f t="shared" si="1210"/>
        <v>4.7652555903907894</v>
      </c>
      <c r="M207" s="52">
        <f>'[9]NAW7 - HVP - NPgN'!M204</f>
        <v>0</v>
      </c>
      <c r="N207" s="52">
        <f>'[9]NAW7 - HVP - NPgN'!N204</f>
        <v>0</v>
      </c>
      <c r="O207" s="52">
        <f>'[9]NAW7 - HVP - NPgN'!O204</f>
        <v>2.1517379681365574</v>
      </c>
      <c r="P207" s="52">
        <f>'[9]NAW7 - HVP - NPgN'!P204</f>
        <v>1.4503373590460567</v>
      </c>
      <c r="Q207" s="52">
        <f>'[9]NAW7 - HVP - NPgN'!Q204</f>
        <v>1.1631802632081751</v>
      </c>
      <c r="R207" s="59">
        <f t="shared" si="1211"/>
        <v>4.7652555903907894</v>
      </c>
      <c r="S207" s="52">
        <f>'[9]NAW7 - HVP - NPgN'!S204</f>
        <v>0</v>
      </c>
      <c r="T207" s="52">
        <f>'[9]NAW7 - HVP - NPgN'!T204</f>
        <v>0</v>
      </c>
      <c r="U207" s="52">
        <f>'[9]NAW7 - HVP - NPgN'!U204</f>
        <v>0</v>
      </c>
      <c r="V207" s="52">
        <f>'[9]NAW7 - HVP - NPgN'!V204</f>
        <v>0</v>
      </c>
      <c r="W207" s="52">
        <f>'[9]NAW7 - HVP - NPgN'!W204</f>
        <v>0</v>
      </c>
      <c r="X207" s="59">
        <f t="shared" si="1212"/>
        <v>0</v>
      </c>
      <c r="Y207" s="52">
        <f>'[9]NAW7 - HVP - NPgN'!Y204</f>
        <v>0</v>
      </c>
      <c r="Z207" s="52">
        <f>'[9]NAW7 - HVP - NPgN'!Z204</f>
        <v>0</v>
      </c>
      <c r="AA207" s="52">
        <f>'[9]NAW7 - HVP - NPgN'!AA204</f>
        <v>0.71013173700449062</v>
      </c>
      <c r="AB207" s="52">
        <f>'[9]NAW7 - HVP - NPgN'!AB204</f>
        <v>3.5535690609937829</v>
      </c>
      <c r="AC207" s="52">
        <f>'[9]NAW7 - HVP - NPgN'!AC204</f>
        <v>0.50155479239251588</v>
      </c>
      <c r="AD207" s="59">
        <f t="shared" si="1213"/>
        <v>4.7652555903907894</v>
      </c>
      <c r="AE207" s="52">
        <f>'[9]NAW7 - HVP - NPgN'!AE204</f>
        <v>0</v>
      </c>
      <c r="AF207" s="52">
        <f>'[9]NAW7 - HVP - NPgN'!AF204</f>
        <v>0</v>
      </c>
      <c r="AG207" s="52">
        <f>'[9]NAW7 - HVP - NPgN'!AG204</f>
        <v>0</v>
      </c>
      <c r="AH207" s="52">
        <f>'[9]NAW7 - HVP - NPgN'!AH204</f>
        <v>0</v>
      </c>
      <c r="AI207" s="52">
        <f>'[9]NAW7 - HVP - NPgN'!AI204</f>
        <v>0</v>
      </c>
      <c r="AJ207" s="59">
        <f t="shared" si="1214"/>
        <v>0</v>
      </c>
      <c r="AK207" s="52">
        <f>'[9]NAW7 - HVP - NPgN'!AK204</f>
        <v>0</v>
      </c>
      <c r="AL207" s="52">
        <f>'[9]NAW7 - HVP - NPgN'!AL204</f>
        <v>0</v>
      </c>
      <c r="AM207" s="52">
        <f>'[9]NAW7 - HVP - NPgN'!AM204</f>
        <v>0.71013173700449062</v>
      </c>
      <c r="AN207" s="52">
        <f>'[9]NAW7 - HVP - NPgN'!AN204</f>
        <v>2.1032317019477262</v>
      </c>
      <c r="AO207" s="52">
        <f>'[9]NAW7 - HVP - NPgN'!AO204</f>
        <v>1.9518921514385725</v>
      </c>
      <c r="AP207" s="59">
        <f t="shared" si="1215"/>
        <v>4.7652555903907894</v>
      </c>
      <c r="AR207" s="16"/>
      <c r="BB207" s="89"/>
      <c r="BC207" s="89"/>
      <c r="BD207" s="58" t="s">
        <v>30</v>
      </c>
      <c r="BE207" s="172">
        <f>'NPgN - Probs. of Failure'!O$53</f>
        <v>0</v>
      </c>
      <c r="BF207" s="172">
        <f>'NPgN - Probs. of Failure'!P$53</f>
        <v>0</v>
      </c>
      <c r="BG207" s="172">
        <f>'NPgN - Probs. of Failure'!Q$53</f>
        <v>0</v>
      </c>
      <c r="BH207" s="172">
        <f>'NPgN - Probs. of Failure'!R$53</f>
        <v>0</v>
      </c>
      <c r="BI207" s="172">
        <f>'NPgN - Probs. of Failure'!S$53</f>
        <v>0</v>
      </c>
      <c r="BJ207" s="176"/>
      <c r="BK207" s="89"/>
      <c r="BL207" s="58" t="s">
        <v>30</v>
      </c>
      <c r="BM207" s="194">
        <f>$BM5*'NPgN - Average Cons. of Failure'!$Q$53</f>
        <v>547655.98338382202</v>
      </c>
      <c r="BN207" s="194">
        <f>$BM5*'NPgN - Average Cons. of Failure'!$Q$53</f>
        <v>547655.98338382202</v>
      </c>
      <c r="BO207" s="194">
        <f>$BM5*'NPgN - Average Cons. of Failure'!$Q$53</f>
        <v>547655.98338382202</v>
      </c>
      <c r="BP207" s="194">
        <f>$BM5*'NPgN - Average Cons. of Failure'!$Q$53</f>
        <v>547655.98338382202</v>
      </c>
      <c r="BQ207" s="194">
        <f>$BM5*'NPgN - Average Cons. of Failure'!$Q$53</f>
        <v>547655.98338382202</v>
      </c>
      <c r="BR207" s="176"/>
      <c r="BS207" s="89"/>
      <c r="BT207" s="58" t="s">
        <v>30</v>
      </c>
      <c r="BU207" s="24">
        <f t="shared" si="1046"/>
        <v>0</v>
      </c>
      <c r="BV207" s="24">
        <f t="shared" si="1046"/>
        <v>0</v>
      </c>
      <c r="BW207" s="24">
        <f t="shared" si="1046"/>
        <v>0</v>
      </c>
      <c r="BX207" s="24">
        <f t="shared" si="1046"/>
        <v>0</v>
      </c>
      <c r="BY207" s="24">
        <f t="shared" si="1046"/>
        <v>0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583.90746866905545</v>
      </c>
      <c r="E208" s="63">
        <f>SUM(E204:E207)</f>
        <v>583.90746866905545</v>
      </c>
      <c r="F208" s="64"/>
      <c r="G208" s="65">
        <f>SUM(G204:G207)</f>
        <v>59.947924257452847</v>
      </c>
      <c r="H208" s="66">
        <f t="shared" ref="H208:K208" si="1226">SUM(H204:H207)</f>
        <v>156.89448811309865</v>
      </c>
      <c r="I208" s="66">
        <f t="shared" si="1226"/>
        <v>216.80263723227671</v>
      </c>
      <c r="J208" s="66">
        <f t="shared" si="1226"/>
        <v>61.295428332178616</v>
      </c>
      <c r="K208" s="66">
        <f t="shared" si="1226"/>
        <v>88.966990734048778</v>
      </c>
      <c r="L208" s="67"/>
      <c r="M208" s="65">
        <f>SUM(M204:M207)</f>
        <v>58.970037931086011</v>
      </c>
      <c r="N208" s="66">
        <f t="shared" ref="N208:Q208" si="1227">SUM(N204:N207)</f>
        <v>35.921800488800933</v>
      </c>
      <c r="O208" s="66">
        <f t="shared" si="1227"/>
        <v>130.73699900810959</v>
      </c>
      <c r="P208" s="66">
        <f t="shared" si="1227"/>
        <v>165.36077181369734</v>
      </c>
      <c r="Q208" s="66">
        <f t="shared" si="1227"/>
        <v>192.91785942736172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56.49233785416051</v>
      </c>
      <c r="Z208" s="66">
        <f t="shared" ref="Z208:AC208" si="1229">SUM(Z204:Z207)</f>
        <v>21.893788306990906</v>
      </c>
      <c r="AA208" s="66">
        <f t="shared" si="1229"/>
        <v>274.1137608597046</v>
      </c>
      <c r="AB208" s="66">
        <f t="shared" si="1229"/>
        <v>87.84387794264974</v>
      </c>
      <c r="AC208" s="66">
        <f t="shared" si="1229"/>
        <v>143.56370370554981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56.49233785416051</v>
      </c>
      <c r="AL208" s="66">
        <f t="shared" ref="AL208:AO208" si="1231">SUM(AL204:AL207)</f>
        <v>13.463399243372022</v>
      </c>
      <c r="AM208" s="66">
        <f t="shared" si="1231"/>
        <v>240.51541052134874</v>
      </c>
      <c r="AN208" s="66">
        <f t="shared" si="1231"/>
        <v>124.34775362571666</v>
      </c>
      <c r="AO208" s="66">
        <f t="shared" si="1231"/>
        <v>149.08856742445778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NPgN'!G206</f>
        <v>0</v>
      </c>
      <c r="H209" s="52">
        <f>'[9]NAW7 - HVP - NPgN'!H206</f>
        <v>0</v>
      </c>
      <c r="I209" s="52">
        <f>'[9]NAW7 - HVP - NPgN'!I206</f>
        <v>0</v>
      </c>
      <c r="J209" s="52">
        <f>'[9]NAW7 - HVP - NPgN'!J206</f>
        <v>0</v>
      </c>
      <c r="K209" s="52">
        <f>'[9]NAW7 - HVP - NPgN'!K206</f>
        <v>0</v>
      </c>
      <c r="L209" s="53">
        <f>SUM(G209:K209)</f>
        <v>0</v>
      </c>
      <c r="M209" s="52">
        <f>'[9]NAW7 - HVP - NPgN'!M206</f>
        <v>0</v>
      </c>
      <c r="N209" s="52">
        <f>'[9]NAW7 - HVP - NPgN'!N206</f>
        <v>0</v>
      </c>
      <c r="O209" s="52">
        <f>'[9]NAW7 - HVP - NPgN'!O206</f>
        <v>0</v>
      </c>
      <c r="P209" s="52">
        <f>'[9]NAW7 - HVP - NPgN'!P206</f>
        <v>0</v>
      </c>
      <c r="Q209" s="52">
        <f>'[9]NAW7 - HVP - NPgN'!Q206</f>
        <v>0</v>
      </c>
      <c r="R209" s="53">
        <f>SUM(M209:Q209)</f>
        <v>0</v>
      </c>
      <c r="S209" s="52">
        <f>'[9]NAW7 - HVP - NPgN'!S206</f>
        <v>0</v>
      </c>
      <c r="T209" s="52">
        <f>'[9]NAW7 - HVP - NPgN'!T206</f>
        <v>0</v>
      </c>
      <c r="U209" s="52">
        <f>'[9]NAW7 - HVP - NPgN'!U206</f>
        <v>0</v>
      </c>
      <c r="V209" s="52">
        <f>'[9]NAW7 - HVP - NPgN'!V206</f>
        <v>0</v>
      </c>
      <c r="W209" s="52">
        <f>'[9]NAW7 - HVP - NPgN'!W206</f>
        <v>0</v>
      </c>
      <c r="X209" s="53">
        <f>SUM(S209:W209)</f>
        <v>0</v>
      </c>
      <c r="Y209" s="54">
        <f>'[9]NAW7 - HVP - NPgN'!Y206</f>
        <v>0</v>
      </c>
      <c r="Z209" s="54">
        <f>'[9]NAW7 - HVP - NPgN'!Z206</f>
        <v>0</v>
      </c>
      <c r="AA209" s="54">
        <f>'[9]NAW7 - HVP - NPgN'!AA206</f>
        <v>0</v>
      </c>
      <c r="AB209" s="54">
        <f>'[9]NAW7 - HVP - NPgN'!AB206</f>
        <v>0</v>
      </c>
      <c r="AC209" s="54">
        <f>'[9]NAW7 - HVP - NPgN'!AC206</f>
        <v>0</v>
      </c>
      <c r="AD209" s="53">
        <f>SUM(Y209:AC209)</f>
        <v>0</v>
      </c>
      <c r="AE209" s="54">
        <f>'[9]NAW7 - HVP - NPgN'!AE206</f>
        <v>0</v>
      </c>
      <c r="AF209" s="54">
        <f>'[9]NAW7 - HVP - NPgN'!AF206</f>
        <v>0</v>
      </c>
      <c r="AG209" s="54">
        <f>'[9]NAW7 - HVP - NPgN'!AG206</f>
        <v>0</v>
      </c>
      <c r="AH209" s="54">
        <f>'[9]NAW7 - HVP - NPgN'!AH206</f>
        <v>0</v>
      </c>
      <c r="AI209" s="54">
        <f>'[9]NAW7 - HVP - NPgN'!AI206</f>
        <v>0</v>
      </c>
      <c r="AJ209" s="53">
        <f>SUM(AE209:AI209)</f>
        <v>0</v>
      </c>
      <c r="AK209" s="54">
        <f>'[9]NAW7 - HVP - NPgN'!AK206</f>
        <v>0</v>
      </c>
      <c r="AL209" s="54">
        <f>'[9]NAW7 - HVP - NPgN'!AL206</f>
        <v>0</v>
      </c>
      <c r="AM209" s="54">
        <f>'[9]NAW7 - HVP - NPgN'!AM206</f>
        <v>0</v>
      </c>
      <c r="AN209" s="54">
        <f>'[9]NAW7 - HVP - NPgN'!AN206</f>
        <v>0</v>
      </c>
      <c r="AO209" s="54">
        <f>'[9]NAW7 - HVP - NPgN'!AO206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'NPgN - Probs. of Failure'!O$54</f>
        <v>0</v>
      </c>
      <c r="BF209" s="172">
        <f>'NPgN - Probs. of Failure'!P$54</f>
        <v>0</v>
      </c>
      <c r="BG209" s="172">
        <f>'NPgN - Probs. of Failure'!Q$54</f>
        <v>0</v>
      </c>
      <c r="BH209" s="172">
        <f>'NPgN - Probs. of Failure'!R$54</f>
        <v>0</v>
      </c>
      <c r="BI209" s="172">
        <f>'NPgN - Probs. of Failure'!S$54</f>
        <v>0</v>
      </c>
      <c r="BJ209" s="175"/>
      <c r="BK209" s="6"/>
      <c r="BL209" s="51" t="s">
        <v>25</v>
      </c>
      <c r="BM209" s="242">
        <f>IFERROR($BM2*'NPgN - Average Cons. of Failure'!$Q$54,0)</f>
        <v>0</v>
      </c>
      <c r="BN209" s="242">
        <f>IFERROR($BM2*'NPgN - Average Cons. of Failure'!$Q$54,0)</f>
        <v>0</v>
      </c>
      <c r="BO209" s="242">
        <f>IFERROR($BM2*'NPgN - Average Cons. of Failure'!$Q$54,0)</f>
        <v>0</v>
      </c>
      <c r="BP209" s="242">
        <f>IFERROR($BM2*'NPgN - Average Cons. of Failure'!$Q$54,0)</f>
        <v>0</v>
      </c>
      <c r="BQ209" s="242">
        <f>IFERROR($BM2*'NPgN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'[9]NAW7 - HVP - NPgN'!G207</f>
        <v>0</v>
      </c>
      <c r="H210" s="52">
        <f>'[9]NAW7 - HVP - NPgN'!H207</f>
        <v>0</v>
      </c>
      <c r="I210" s="52">
        <f>'[9]NAW7 - HVP - NPgN'!I207</f>
        <v>0</v>
      </c>
      <c r="J210" s="52">
        <f>'[9]NAW7 - HVP - NPgN'!J207</f>
        <v>0</v>
      </c>
      <c r="K210" s="52">
        <f>'[9]NAW7 - HVP - NPgN'!K207</f>
        <v>0</v>
      </c>
      <c r="L210" s="59">
        <f t="shared" ref="L210:L212" si="1246">SUM(G210:K210)</f>
        <v>0</v>
      </c>
      <c r="M210" s="52">
        <f>'[9]NAW7 - HVP - NPgN'!M207</f>
        <v>0</v>
      </c>
      <c r="N210" s="52">
        <f>'[9]NAW7 - HVP - NPgN'!N207</f>
        <v>0</v>
      </c>
      <c r="O210" s="52">
        <f>'[9]NAW7 - HVP - NPgN'!O207</f>
        <v>0</v>
      </c>
      <c r="P210" s="52">
        <f>'[9]NAW7 - HVP - NPgN'!P207</f>
        <v>0</v>
      </c>
      <c r="Q210" s="52">
        <f>'[9]NAW7 - HVP - NPgN'!Q207</f>
        <v>0</v>
      </c>
      <c r="R210" s="59">
        <f t="shared" ref="R210:R212" si="1247">SUM(M210:Q210)</f>
        <v>0</v>
      </c>
      <c r="S210" s="52">
        <f>'[9]NAW7 - HVP - NPgN'!S207</f>
        <v>0</v>
      </c>
      <c r="T210" s="52">
        <f>'[9]NAW7 - HVP - NPgN'!T207</f>
        <v>0</v>
      </c>
      <c r="U210" s="52">
        <f>'[9]NAW7 - HVP - NPgN'!U207</f>
        <v>0</v>
      </c>
      <c r="V210" s="52">
        <f>'[9]NAW7 - HVP - NPgN'!V207</f>
        <v>0</v>
      </c>
      <c r="W210" s="52">
        <f>'[9]NAW7 - HVP - NPgN'!W207</f>
        <v>0</v>
      </c>
      <c r="X210" s="59">
        <f t="shared" ref="X210:X212" si="1248">SUM(S210:W210)</f>
        <v>0</v>
      </c>
      <c r="Y210" s="52">
        <f>'[9]NAW7 - HVP - NPgN'!Y207</f>
        <v>0</v>
      </c>
      <c r="Z210" s="52">
        <f>'[9]NAW7 - HVP - NPgN'!Z207</f>
        <v>0</v>
      </c>
      <c r="AA210" s="52">
        <f>'[9]NAW7 - HVP - NPgN'!AA207</f>
        <v>0</v>
      </c>
      <c r="AB210" s="52">
        <f>'[9]NAW7 - HVP - NPgN'!AB207</f>
        <v>0</v>
      </c>
      <c r="AC210" s="52">
        <f>'[9]NAW7 - HVP - NPgN'!AC207</f>
        <v>0</v>
      </c>
      <c r="AD210" s="59">
        <f t="shared" ref="AD210:AD212" si="1249">SUM(Y210:AC210)</f>
        <v>0</v>
      </c>
      <c r="AE210" s="52">
        <f>'[9]NAW7 - HVP - NPgN'!AE207</f>
        <v>0</v>
      </c>
      <c r="AF210" s="52">
        <f>'[9]NAW7 - HVP - NPgN'!AF207</f>
        <v>0</v>
      </c>
      <c r="AG210" s="52">
        <f>'[9]NAW7 - HVP - NPgN'!AG207</f>
        <v>0</v>
      </c>
      <c r="AH210" s="52">
        <f>'[9]NAW7 - HVP - NPgN'!AH207</f>
        <v>0</v>
      </c>
      <c r="AI210" s="52">
        <f>'[9]NAW7 - HVP - NPgN'!AI207</f>
        <v>0</v>
      </c>
      <c r="AJ210" s="59">
        <f t="shared" ref="AJ210:AJ212" si="1250">SUM(AE210:AI210)</f>
        <v>0</v>
      </c>
      <c r="AK210" s="52">
        <f>'[9]NAW7 - HVP - NPgN'!AK207</f>
        <v>0</v>
      </c>
      <c r="AL210" s="52">
        <f>'[9]NAW7 - HVP - NPgN'!AL207</f>
        <v>0</v>
      </c>
      <c r="AM210" s="52">
        <f>'[9]NAW7 - HVP - NPgN'!AM207</f>
        <v>0</v>
      </c>
      <c r="AN210" s="52">
        <f>'[9]NAW7 - HVP - NPgN'!AN207</f>
        <v>0</v>
      </c>
      <c r="AO210" s="52">
        <f>'[9]NAW7 - HVP - NPgN'!AO207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'NPgN - Probs. of Failure'!O$54</f>
        <v>0</v>
      </c>
      <c r="BF210" s="172">
        <f>'NPgN - Probs. of Failure'!P$54</f>
        <v>0</v>
      </c>
      <c r="BG210" s="172">
        <f>'NPgN - Probs. of Failure'!Q$54</f>
        <v>0</v>
      </c>
      <c r="BH210" s="172">
        <f>'NPgN - Probs. of Failure'!R$54</f>
        <v>0</v>
      </c>
      <c r="BI210" s="172">
        <f>'NPgN - Probs. of Failure'!S$54</f>
        <v>0</v>
      </c>
      <c r="BJ210" s="176"/>
      <c r="BK210" s="6"/>
      <c r="BL210" s="58" t="s">
        <v>27</v>
      </c>
      <c r="BM210" s="242">
        <f>IFERROR($BM3*'NPgN - Average Cons. of Failure'!$Q$54,0)</f>
        <v>0</v>
      </c>
      <c r="BN210" s="242">
        <f>IFERROR($BM3*'NPgN - Average Cons. of Failure'!$Q$54,0)</f>
        <v>0</v>
      </c>
      <c r="BO210" s="242">
        <f>IFERROR($BM3*'NPgN - Average Cons. of Failure'!$Q$54,0)</f>
        <v>0</v>
      </c>
      <c r="BP210" s="242">
        <f>IFERROR($BM3*'NPgN - Average Cons. of Failure'!$Q$54,0)</f>
        <v>0</v>
      </c>
      <c r="BQ210" s="242">
        <f>IFERROR($BM3*'NPgN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NPgN'!G208</f>
        <v>0</v>
      </c>
      <c r="H211" s="52">
        <f>'[9]NAW7 - HVP - NPgN'!H208</f>
        <v>0</v>
      </c>
      <c r="I211" s="52">
        <f>'[9]NAW7 - HVP - NPgN'!I208</f>
        <v>0</v>
      </c>
      <c r="J211" s="52">
        <f>'[9]NAW7 - HVP - NPgN'!J208</f>
        <v>0</v>
      </c>
      <c r="K211" s="52">
        <f>'[9]NAW7 - HVP - NPgN'!K208</f>
        <v>0</v>
      </c>
      <c r="L211" s="59">
        <f t="shared" si="1246"/>
        <v>0</v>
      </c>
      <c r="M211" s="52">
        <f>'[9]NAW7 - HVP - NPgN'!M208</f>
        <v>0</v>
      </c>
      <c r="N211" s="52">
        <f>'[9]NAW7 - HVP - NPgN'!N208</f>
        <v>0</v>
      </c>
      <c r="O211" s="52">
        <f>'[9]NAW7 - HVP - NPgN'!O208</f>
        <v>0</v>
      </c>
      <c r="P211" s="52">
        <f>'[9]NAW7 - HVP - NPgN'!P208</f>
        <v>0</v>
      </c>
      <c r="Q211" s="52">
        <f>'[9]NAW7 - HVP - NPgN'!Q208</f>
        <v>0</v>
      </c>
      <c r="R211" s="59">
        <f t="shared" si="1247"/>
        <v>0</v>
      </c>
      <c r="S211" s="52">
        <f>'[9]NAW7 - HVP - NPgN'!S208</f>
        <v>0</v>
      </c>
      <c r="T211" s="52">
        <f>'[9]NAW7 - HVP - NPgN'!T208</f>
        <v>0</v>
      </c>
      <c r="U211" s="52">
        <f>'[9]NAW7 - HVP - NPgN'!U208</f>
        <v>0</v>
      </c>
      <c r="V211" s="52">
        <f>'[9]NAW7 - HVP - NPgN'!V208</f>
        <v>0</v>
      </c>
      <c r="W211" s="52">
        <f>'[9]NAW7 - HVP - NPgN'!W208</f>
        <v>0</v>
      </c>
      <c r="X211" s="59">
        <f t="shared" si="1248"/>
        <v>0</v>
      </c>
      <c r="Y211" s="52">
        <f>'[9]NAW7 - HVP - NPgN'!Y208</f>
        <v>0</v>
      </c>
      <c r="Z211" s="52">
        <f>'[9]NAW7 - HVP - NPgN'!Z208</f>
        <v>0</v>
      </c>
      <c r="AA211" s="52">
        <f>'[9]NAW7 - HVP - NPgN'!AA208</f>
        <v>0</v>
      </c>
      <c r="AB211" s="52">
        <f>'[9]NAW7 - HVP - NPgN'!AB208</f>
        <v>0</v>
      </c>
      <c r="AC211" s="52">
        <f>'[9]NAW7 - HVP - NPgN'!AC208</f>
        <v>0</v>
      </c>
      <c r="AD211" s="59">
        <f t="shared" si="1249"/>
        <v>0</v>
      </c>
      <c r="AE211" s="52">
        <f>'[9]NAW7 - HVP - NPgN'!AE208</f>
        <v>0</v>
      </c>
      <c r="AF211" s="52">
        <f>'[9]NAW7 - HVP - NPgN'!AF208</f>
        <v>0</v>
      </c>
      <c r="AG211" s="52">
        <f>'[9]NAW7 - HVP - NPgN'!AG208</f>
        <v>0</v>
      </c>
      <c r="AH211" s="52">
        <f>'[9]NAW7 - HVP - NPgN'!AH208</f>
        <v>0</v>
      </c>
      <c r="AI211" s="52">
        <f>'[9]NAW7 - HVP - NPgN'!AI208</f>
        <v>0</v>
      </c>
      <c r="AJ211" s="59">
        <f t="shared" si="1250"/>
        <v>0</v>
      </c>
      <c r="AK211" s="52">
        <f>'[9]NAW7 - HVP - NPgN'!AK208</f>
        <v>0</v>
      </c>
      <c r="AL211" s="52">
        <f>'[9]NAW7 - HVP - NPgN'!AL208</f>
        <v>0</v>
      </c>
      <c r="AM211" s="52">
        <f>'[9]NAW7 - HVP - NPgN'!AM208</f>
        <v>0</v>
      </c>
      <c r="AN211" s="52">
        <f>'[9]NAW7 - HVP - NPgN'!AN208</f>
        <v>0</v>
      </c>
      <c r="AO211" s="52">
        <f>'[9]NAW7 - HVP - NPgN'!AO208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'NPgN - Probs. of Failure'!O$54</f>
        <v>0</v>
      </c>
      <c r="BF211" s="172">
        <f>'NPgN - Probs. of Failure'!P$54</f>
        <v>0</v>
      </c>
      <c r="BG211" s="172">
        <f>'NPgN - Probs. of Failure'!Q$54</f>
        <v>0</v>
      </c>
      <c r="BH211" s="172">
        <f>'NPgN - Probs. of Failure'!R$54</f>
        <v>0</v>
      </c>
      <c r="BI211" s="172">
        <f>'NPgN - Probs. of Failure'!S$54</f>
        <v>0</v>
      </c>
      <c r="BJ211" s="176"/>
      <c r="BK211" s="6"/>
      <c r="BL211" s="58" t="s">
        <v>29</v>
      </c>
      <c r="BM211" s="242">
        <f>IFERROR($BM4*'NPgN - Average Cons. of Failure'!$Q$54,0)</f>
        <v>0</v>
      </c>
      <c r="BN211" s="242">
        <f>IFERROR($BM4*'NPgN - Average Cons. of Failure'!$Q$54,0)</f>
        <v>0</v>
      </c>
      <c r="BO211" s="242">
        <f>IFERROR($BM4*'NPgN - Average Cons. of Failure'!$Q$54,0)</f>
        <v>0</v>
      </c>
      <c r="BP211" s="242">
        <f>IFERROR($BM4*'NPgN - Average Cons. of Failure'!$Q$54,0)</f>
        <v>0</v>
      </c>
      <c r="BQ211" s="242">
        <f>IFERROR($BM4*'NPgN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NPgN'!G209</f>
        <v>0</v>
      </c>
      <c r="H212" s="52">
        <f>'[9]NAW7 - HVP - NPgN'!H209</f>
        <v>0</v>
      </c>
      <c r="I212" s="52">
        <f>'[9]NAW7 - HVP - NPgN'!I209</f>
        <v>0</v>
      </c>
      <c r="J212" s="52">
        <f>'[9]NAW7 - HVP - NPgN'!J209</f>
        <v>0</v>
      </c>
      <c r="K212" s="52">
        <f>'[9]NAW7 - HVP - NPgN'!K209</f>
        <v>0</v>
      </c>
      <c r="L212" s="59">
        <f t="shared" si="1246"/>
        <v>0</v>
      </c>
      <c r="M212" s="52">
        <f>'[9]NAW7 - HVP - NPgN'!M209</f>
        <v>0</v>
      </c>
      <c r="N212" s="52">
        <f>'[9]NAW7 - HVP - NPgN'!N209</f>
        <v>0</v>
      </c>
      <c r="O212" s="52">
        <f>'[9]NAW7 - HVP - NPgN'!O209</f>
        <v>0</v>
      </c>
      <c r="P212" s="52">
        <f>'[9]NAW7 - HVP - NPgN'!P209</f>
        <v>0</v>
      </c>
      <c r="Q212" s="52">
        <f>'[9]NAW7 - HVP - NPgN'!Q209</f>
        <v>0</v>
      </c>
      <c r="R212" s="59">
        <f t="shared" si="1247"/>
        <v>0</v>
      </c>
      <c r="S212" s="52">
        <f>'[9]NAW7 - HVP - NPgN'!S209</f>
        <v>0</v>
      </c>
      <c r="T212" s="52">
        <f>'[9]NAW7 - HVP - NPgN'!T209</f>
        <v>0</v>
      </c>
      <c r="U212" s="52">
        <f>'[9]NAW7 - HVP - NPgN'!U209</f>
        <v>0</v>
      </c>
      <c r="V212" s="52">
        <f>'[9]NAW7 - HVP - NPgN'!V209</f>
        <v>0</v>
      </c>
      <c r="W212" s="52">
        <f>'[9]NAW7 - HVP - NPgN'!W209</f>
        <v>0</v>
      </c>
      <c r="X212" s="59">
        <f t="shared" si="1248"/>
        <v>0</v>
      </c>
      <c r="Y212" s="52">
        <f>'[9]NAW7 - HVP - NPgN'!Y209</f>
        <v>0</v>
      </c>
      <c r="Z212" s="52">
        <f>'[9]NAW7 - HVP - NPgN'!Z209</f>
        <v>0</v>
      </c>
      <c r="AA212" s="52">
        <f>'[9]NAW7 - HVP - NPgN'!AA209</f>
        <v>0</v>
      </c>
      <c r="AB212" s="52">
        <f>'[9]NAW7 - HVP - NPgN'!AB209</f>
        <v>0</v>
      </c>
      <c r="AC212" s="52">
        <f>'[9]NAW7 - HVP - NPgN'!AC209</f>
        <v>0</v>
      </c>
      <c r="AD212" s="59">
        <f t="shared" si="1249"/>
        <v>0</v>
      </c>
      <c r="AE212" s="52">
        <f>'[9]NAW7 - HVP - NPgN'!AE209</f>
        <v>0</v>
      </c>
      <c r="AF212" s="52">
        <f>'[9]NAW7 - HVP - NPgN'!AF209</f>
        <v>0</v>
      </c>
      <c r="AG212" s="52">
        <f>'[9]NAW7 - HVP - NPgN'!AG209</f>
        <v>0</v>
      </c>
      <c r="AH212" s="52">
        <f>'[9]NAW7 - HVP - NPgN'!AH209</f>
        <v>0</v>
      </c>
      <c r="AI212" s="52">
        <f>'[9]NAW7 - HVP - NPgN'!AI209</f>
        <v>0</v>
      </c>
      <c r="AJ212" s="59">
        <f t="shared" si="1250"/>
        <v>0</v>
      </c>
      <c r="AK212" s="52">
        <f>'[9]NAW7 - HVP - NPgN'!AK209</f>
        <v>0</v>
      </c>
      <c r="AL212" s="52">
        <f>'[9]NAW7 - HVP - NPgN'!AL209</f>
        <v>0</v>
      </c>
      <c r="AM212" s="52">
        <f>'[9]NAW7 - HVP - NPgN'!AM209</f>
        <v>0</v>
      </c>
      <c r="AN212" s="52">
        <f>'[9]NAW7 - HVP - NPgN'!AN209</f>
        <v>0</v>
      </c>
      <c r="AO212" s="52">
        <f>'[9]NAW7 - HVP - NPgN'!AO209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'NPgN - Probs. of Failure'!O$54</f>
        <v>0</v>
      </c>
      <c r="BF212" s="172">
        <f>'NPgN - Probs. of Failure'!P$54</f>
        <v>0</v>
      </c>
      <c r="BG212" s="172">
        <f>'NPgN - Probs. of Failure'!Q$54</f>
        <v>0</v>
      </c>
      <c r="BH212" s="172">
        <f>'NPgN - Probs. of Failure'!R$54</f>
        <v>0</v>
      </c>
      <c r="BI212" s="172">
        <f>'NPgN - Probs. of Failure'!S$54</f>
        <v>0</v>
      </c>
      <c r="BJ212" s="176"/>
      <c r="BK212" s="6"/>
      <c r="BL212" s="58" t="s">
        <v>30</v>
      </c>
      <c r="BM212" s="242">
        <f>IFERROR($BM5*'NPgN - Average Cons. of Failure'!$Q$54,0)</f>
        <v>0</v>
      </c>
      <c r="BN212" s="242">
        <f>IFERROR($BM5*'NPgN - Average Cons. of Failure'!$Q$54,0)</f>
        <v>0</v>
      </c>
      <c r="BO212" s="242">
        <f>IFERROR($BM5*'NPgN - Average Cons. of Failure'!$Q$54,0)</f>
        <v>0</v>
      </c>
      <c r="BP212" s="242">
        <f>IFERROR($BM5*'NPgN - Average Cons. of Failure'!$Q$54,0)</f>
        <v>0</v>
      </c>
      <c r="BQ212" s="242">
        <f>IFERROR($BM5*'NPgN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NPgN'!G211</f>
        <v>0</v>
      </c>
      <c r="H214" s="52">
        <f>'[9]NAW7 - HVP - NPgN'!H211</f>
        <v>0</v>
      </c>
      <c r="I214" s="52">
        <f>'[9]NAW7 - HVP - NPgN'!I211</f>
        <v>0</v>
      </c>
      <c r="J214" s="52">
        <f>'[9]NAW7 - HVP - NPgN'!J211</f>
        <v>0</v>
      </c>
      <c r="K214" s="52">
        <f>'[9]NAW7 - HVP - NPgN'!K211</f>
        <v>0</v>
      </c>
      <c r="L214" s="53">
        <f>SUM(G214:K214)</f>
        <v>0</v>
      </c>
      <c r="M214" s="52">
        <f>'[9]NAW7 - HVP - NPgN'!M211</f>
        <v>0</v>
      </c>
      <c r="N214" s="52">
        <f>'[9]NAW7 - HVP - NPgN'!N211</f>
        <v>0</v>
      </c>
      <c r="O214" s="52">
        <f>'[9]NAW7 - HVP - NPgN'!O211</f>
        <v>0</v>
      </c>
      <c r="P214" s="52">
        <f>'[9]NAW7 - HVP - NPgN'!P211</f>
        <v>0</v>
      </c>
      <c r="Q214" s="52">
        <f>'[9]NAW7 - HVP - NPgN'!Q211</f>
        <v>0</v>
      </c>
      <c r="R214" s="53">
        <f>SUM(M214:Q214)</f>
        <v>0</v>
      </c>
      <c r="S214" s="52">
        <f>'[9]NAW7 - HVP - NPgN'!S211</f>
        <v>0</v>
      </c>
      <c r="T214" s="52">
        <f>'[9]NAW7 - HVP - NPgN'!T211</f>
        <v>0</v>
      </c>
      <c r="U214" s="52">
        <f>'[9]NAW7 - HVP - NPgN'!U211</f>
        <v>0</v>
      </c>
      <c r="V214" s="52">
        <f>'[9]NAW7 - HVP - NPgN'!V211</f>
        <v>0</v>
      </c>
      <c r="W214" s="52">
        <f>'[9]NAW7 - HVP - NPgN'!W211</f>
        <v>0</v>
      </c>
      <c r="X214" s="53">
        <f>SUM(S214:W214)</f>
        <v>0</v>
      </c>
      <c r="Y214" s="54">
        <f>'[9]NAW7 - HVP - NPgN'!Y211</f>
        <v>0</v>
      </c>
      <c r="Z214" s="54">
        <f>'[9]NAW7 - HVP - NPgN'!Z211</f>
        <v>0</v>
      </c>
      <c r="AA214" s="54">
        <f>'[9]NAW7 - HVP - NPgN'!AA211</f>
        <v>0</v>
      </c>
      <c r="AB214" s="54">
        <f>'[9]NAW7 - HVP - NPgN'!AB211</f>
        <v>0</v>
      </c>
      <c r="AC214" s="54">
        <f>'[9]NAW7 - HVP - NPgN'!AC211</f>
        <v>0</v>
      </c>
      <c r="AD214" s="53">
        <f>SUM(Y214:AC214)</f>
        <v>0</v>
      </c>
      <c r="AE214" s="54">
        <f>'[9]NAW7 - HVP - NPgN'!AE211</f>
        <v>0</v>
      </c>
      <c r="AF214" s="54">
        <f>'[9]NAW7 - HVP - NPgN'!AF211</f>
        <v>0</v>
      </c>
      <c r="AG214" s="54">
        <f>'[9]NAW7 - HVP - NPgN'!AG211</f>
        <v>0</v>
      </c>
      <c r="AH214" s="54">
        <f>'[9]NAW7 - HVP - NPgN'!AH211</f>
        <v>0</v>
      </c>
      <c r="AI214" s="54">
        <f>'[9]NAW7 - HVP - NPgN'!AI211</f>
        <v>0</v>
      </c>
      <c r="AJ214" s="53">
        <f>SUM(AE214:AI214)</f>
        <v>0</v>
      </c>
      <c r="AK214" s="54">
        <f>'[9]NAW7 - HVP - NPgN'!AK211</f>
        <v>0</v>
      </c>
      <c r="AL214" s="54">
        <f>'[9]NAW7 - HVP - NPgN'!AL211</f>
        <v>0</v>
      </c>
      <c r="AM214" s="54">
        <f>'[9]NAW7 - HVP - NPgN'!AM211</f>
        <v>0</v>
      </c>
      <c r="AN214" s="54">
        <f>'[9]NAW7 - HVP - NPgN'!AN211</f>
        <v>0</v>
      </c>
      <c r="AO214" s="54">
        <f>'[9]NAW7 - HVP - NPgN'!AO211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'NPgN - Probs. of Failure'!O$55</f>
        <v>0</v>
      </c>
      <c r="BF214" s="172">
        <f>'NPgN - Probs. of Failure'!P$55</f>
        <v>0</v>
      </c>
      <c r="BG214" s="172">
        <f>'NPgN - Probs. of Failure'!Q$55</f>
        <v>0</v>
      </c>
      <c r="BH214" s="172">
        <f>'NPgN - Probs. of Failure'!R$55</f>
        <v>0</v>
      </c>
      <c r="BI214" s="172">
        <f>'NPgN - Probs. of Failure'!S$55</f>
        <v>0</v>
      </c>
      <c r="BJ214" s="175"/>
      <c r="BK214" s="6"/>
      <c r="BL214" s="51" t="s">
        <v>25</v>
      </c>
      <c r="BM214" s="242">
        <f>IFERROR($BM2*'NPgN - Average Cons. of Failure'!$Q$55,0)</f>
        <v>0</v>
      </c>
      <c r="BN214" s="242">
        <f>IFERROR($BM2*'NPgN - Average Cons. of Failure'!$Q$55,0)</f>
        <v>0</v>
      </c>
      <c r="BO214" s="242">
        <f>IFERROR($BM2*'NPgN - Average Cons. of Failure'!$Q$55,0)</f>
        <v>0</v>
      </c>
      <c r="BP214" s="242">
        <f>IFERROR($BM2*'NPgN - Average Cons. of Failure'!$Q$55,0)</f>
        <v>0</v>
      </c>
      <c r="BQ214" s="242">
        <f>IFERROR($BM2*'NPgN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NPgN'!G212</f>
        <v>0</v>
      </c>
      <c r="H215" s="52">
        <f>'[9]NAW7 - HVP - NPgN'!H212</f>
        <v>0</v>
      </c>
      <c r="I215" s="52">
        <f>'[9]NAW7 - HVP - NPgN'!I212</f>
        <v>0</v>
      </c>
      <c r="J215" s="52">
        <f>'[9]NAW7 - HVP - NPgN'!J212</f>
        <v>0</v>
      </c>
      <c r="K215" s="52">
        <f>'[9]NAW7 - HVP - NPgN'!K212</f>
        <v>0</v>
      </c>
      <c r="L215" s="59">
        <f t="shared" ref="L215:L217" si="1278">SUM(G215:K215)</f>
        <v>0</v>
      </c>
      <c r="M215" s="52">
        <f>'[9]NAW7 - HVP - NPgN'!M212</f>
        <v>0</v>
      </c>
      <c r="N215" s="52">
        <f>'[9]NAW7 - HVP - NPgN'!N212</f>
        <v>0</v>
      </c>
      <c r="O215" s="52">
        <f>'[9]NAW7 - HVP - NPgN'!O212</f>
        <v>0</v>
      </c>
      <c r="P215" s="52">
        <f>'[9]NAW7 - HVP - NPgN'!P212</f>
        <v>0</v>
      </c>
      <c r="Q215" s="52">
        <f>'[9]NAW7 - HVP - NPgN'!Q212</f>
        <v>0</v>
      </c>
      <c r="R215" s="59">
        <f t="shared" ref="R215:R217" si="1279">SUM(M215:Q215)</f>
        <v>0</v>
      </c>
      <c r="S215" s="52">
        <f>'[9]NAW7 - HVP - NPgN'!S212</f>
        <v>0</v>
      </c>
      <c r="T215" s="52">
        <f>'[9]NAW7 - HVP - NPgN'!T212</f>
        <v>0</v>
      </c>
      <c r="U215" s="52">
        <f>'[9]NAW7 - HVP - NPgN'!U212</f>
        <v>0</v>
      </c>
      <c r="V215" s="52">
        <f>'[9]NAW7 - HVP - NPgN'!V212</f>
        <v>0</v>
      </c>
      <c r="W215" s="52">
        <f>'[9]NAW7 - HVP - NPgN'!W212</f>
        <v>0</v>
      </c>
      <c r="X215" s="59">
        <f t="shared" ref="X215:X217" si="1280">SUM(S215:W215)</f>
        <v>0</v>
      </c>
      <c r="Y215" s="52">
        <f>'[9]NAW7 - HVP - NPgN'!Y212</f>
        <v>0</v>
      </c>
      <c r="Z215" s="52">
        <f>'[9]NAW7 - HVP - NPgN'!Z212</f>
        <v>0</v>
      </c>
      <c r="AA215" s="52">
        <f>'[9]NAW7 - HVP - NPgN'!AA212</f>
        <v>0</v>
      </c>
      <c r="AB215" s="52">
        <f>'[9]NAW7 - HVP - NPgN'!AB212</f>
        <v>0</v>
      </c>
      <c r="AC215" s="52">
        <f>'[9]NAW7 - HVP - NPgN'!AC212</f>
        <v>0</v>
      </c>
      <c r="AD215" s="59">
        <f t="shared" ref="AD215:AD217" si="1281">SUM(Y215:AC215)</f>
        <v>0</v>
      </c>
      <c r="AE215" s="52">
        <f>'[9]NAW7 - HVP - NPgN'!AE212</f>
        <v>0</v>
      </c>
      <c r="AF215" s="52">
        <f>'[9]NAW7 - HVP - NPgN'!AF212</f>
        <v>0</v>
      </c>
      <c r="AG215" s="52">
        <f>'[9]NAW7 - HVP - NPgN'!AG212</f>
        <v>0</v>
      </c>
      <c r="AH215" s="52">
        <f>'[9]NAW7 - HVP - NPgN'!AH212</f>
        <v>0</v>
      </c>
      <c r="AI215" s="52">
        <f>'[9]NAW7 - HVP - NPgN'!AI212</f>
        <v>0</v>
      </c>
      <c r="AJ215" s="59">
        <f t="shared" ref="AJ215:AJ217" si="1282">SUM(AE215:AI215)</f>
        <v>0</v>
      </c>
      <c r="AK215" s="52">
        <f>'[9]NAW7 - HVP - NPgN'!AK212</f>
        <v>0</v>
      </c>
      <c r="AL215" s="52">
        <f>'[9]NAW7 - HVP - NPgN'!AL212</f>
        <v>0</v>
      </c>
      <c r="AM215" s="52">
        <f>'[9]NAW7 - HVP - NPgN'!AM212</f>
        <v>0</v>
      </c>
      <c r="AN215" s="52">
        <f>'[9]NAW7 - HVP - NPgN'!AN212</f>
        <v>0</v>
      </c>
      <c r="AO215" s="52">
        <f>'[9]NAW7 - HVP - NPgN'!AO212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'NPgN - Probs. of Failure'!O$55</f>
        <v>0</v>
      </c>
      <c r="BF215" s="172">
        <f>'NPgN - Probs. of Failure'!P$55</f>
        <v>0</v>
      </c>
      <c r="BG215" s="172">
        <f>'NPgN - Probs. of Failure'!Q$55</f>
        <v>0</v>
      </c>
      <c r="BH215" s="172">
        <f>'NPgN - Probs. of Failure'!R$55</f>
        <v>0</v>
      </c>
      <c r="BI215" s="172">
        <f>'NPgN - Probs. of Failure'!S$55</f>
        <v>0</v>
      </c>
      <c r="BJ215" s="176"/>
      <c r="BK215" s="6"/>
      <c r="BL215" s="58" t="s">
        <v>27</v>
      </c>
      <c r="BM215" s="242">
        <f>IFERROR($BM3*'NPgN - Average Cons. of Failure'!$Q$55,0)</f>
        <v>0</v>
      </c>
      <c r="BN215" s="242">
        <f>IFERROR($BM3*'NPgN - Average Cons. of Failure'!$Q$55,0)</f>
        <v>0</v>
      </c>
      <c r="BO215" s="242">
        <f>IFERROR($BM3*'NPgN - Average Cons. of Failure'!$Q$55,0)</f>
        <v>0</v>
      </c>
      <c r="BP215" s="242">
        <f>IFERROR($BM3*'NPgN - Average Cons. of Failure'!$Q$55,0)</f>
        <v>0</v>
      </c>
      <c r="BQ215" s="242">
        <f>IFERROR($BM3*'NPgN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NPgN'!G213</f>
        <v>0</v>
      </c>
      <c r="H216" s="52">
        <f>'[9]NAW7 - HVP - NPgN'!H213</f>
        <v>0</v>
      </c>
      <c r="I216" s="52">
        <f>'[9]NAW7 - HVP - NPgN'!I213</f>
        <v>0</v>
      </c>
      <c r="J216" s="52">
        <f>'[9]NAW7 - HVP - NPgN'!J213</f>
        <v>0</v>
      </c>
      <c r="K216" s="52">
        <f>'[9]NAW7 - HVP - NPgN'!K213</f>
        <v>0</v>
      </c>
      <c r="L216" s="59">
        <f t="shared" si="1278"/>
        <v>0</v>
      </c>
      <c r="M216" s="52">
        <f>'[9]NAW7 - HVP - NPgN'!M213</f>
        <v>0</v>
      </c>
      <c r="N216" s="52">
        <f>'[9]NAW7 - HVP - NPgN'!N213</f>
        <v>0</v>
      </c>
      <c r="O216" s="52">
        <f>'[9]NAW7 - HVP - NPgN'!O213</f>
        <v>0</v>
      </c>
      <c r="P216" s="52">
        <f>'[9]NAW7 - HVP - NPgN'!P213</f>
        <v>0</v>
      </c>
      <c r="Q216" s="52">
        <f>'[9]NAW7 - HVP - NPgN'!Q213</f>
        <v>0</v>
      </c>
      <c r="R216" s="59">
        <f t="shared" si="1279"/>
        <v>0</v>
      </c>
      <c r="S216" s="52">
        <f>'[9]NAW7 - HVP - NPgN'!S213</f>
        <v>0</v>
      </c>
      <c r="T216" s="52">
        <f>'[9]NAW7 - HVP - NPgN'!T213</f>
        <v>0</v>
      </c>
      <c r="U216" s="52">
        <f>'[9]NAW7 - HVP - NPgN'!U213</f>
        <v>0</v>
      </c>
      <c r="V216" s="52">
        <f>'[9]NAW7 - HVP - NPgN'!V213</f>
        <v>0</v>
      </c>
      <c r="W216" s="52">
        <f>'[9]NAW7 - HVP - NPgN'!W213</f>
        <v>0</v>
      </c>
      <c r="X216" s="59">
        <f t="shared" si="1280"/>
        <v>0</v>
      </c>
      <c r="Y216" s="52">
        <f>'[9]NAW7 - HVP - NPgN'!Y213</f>
        <v>0</v>
      </c>
      <c r="Z216" s="52">
        <f>'[9]NAW7 - HVP - NPgN'!Z213</f>
        <v>0</v>
      </c>
      <c r="AA216" s="52">
        <f>'[9]NAW7 - HVP - NPgN'!AA213</f>
        <v>0</v>
      </c>
      <c r="AB216" s="52">
        <f>'[9]NAW7 - HVP - NPgN'!AB213</f>
        <v>0</v>
      </c>
      <c r="AC216" s="52">
        <f>'[9]NAW7 - HVP - NPgN'!AC213</f>
        <v>0</v>
      </c>
      <c r="AD216" s="59">
        <f t="shared" si="1281"/>
        <v>0</v>
      </c>
      <c r="AE216" s="52">
        <f>'[9]NAW7 - HVP - NPgN'!AE213</f>
        <v>0</v>
      </c>
      <c r="AF216" s="52">
        <f>'[9]NAW7 - HVP - NPgN'!AF213</f>
        <v>0</v>
      </c>
      <c r="AG216" s="52">
        <f>'[9]NAW7 - HVP - NPgN'!AG213</f>
        <v>0</v>
      </c>
      <c r="AH216" s="52">
        <f>'[9]NAW7 - HVP - NPgN'!AH213</f>
        <v>0</v>
      </c>
      <c r="AI216" s="52">
        <f>'[9]NAW7 - HVP - NPgN'!AI213</f>
        <v>0</v>
      </c>
      <c r="AJ216" s="59">
        <f t="shared" si="1282"/>
        <v>0</v>
      </c>
      <c r="AK216" s="52">
        <f>'[9]NAW7 - HVP - NPgN'!AK213</f>
        <v>0</v>
      </c>
      <c r="AL216" s="52">
        <f>'[9]NAW7 - HVP - NPgN'!AL213</f>
        <v>0</v>
      </c>
      <c r="AM216" s="52">
        <f>'[9]NAW7 - HVP - NPgN'!AM213</f>
        <v>0</v>
      </c>
      <c r="AN216" s="52">
        <f>'[9]NAW7 - HVP - NPgN'!AN213</f>
        <v>0</v>
      </c>
      <c r="AO216" s="52">
        <f>'[9]NAW7 - HVP - NPgN'!AO213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'NPgN - Probs. of Failure'!O$55</f>
        <v>0</v>
      </c>
      <c r="BF216" s="172">
        <f>'NPgN - Probs. of Failure'!P$55</f>
        <v>0</v>
      </c>
      <c r="BG216" s="172">
        <f>'NPgN - Probs. of Failure'!Q$55</f>
        <v>0</v>
      </c>
      <c r="BH216" s="172">
        <f>'NPgN - Probs. of Failure'!R$55</f>
        <v>0</v>
      </c>
      <c r="BI216" s="172">
        <f>'NPgN - Probs. of Failure'!S$55</f>
        <v>0</v>
      </c>
      <c r="BJ216" s="176"/>
      <c r="BK216" s="6"/>
      <c r="BL216" s="58" t="s">
        <v>29</v>
      </c>
      <c r="BM216" s="242">
        <f>IFERROR($BM4*'NPgN - Average Cons. of Failure'!$Q$55,0)</f>
        <v>0</v>
      </c>
      <c r="BN216" s="242">
        <f>IFERROR($BM4*'NPgN - Average Cons. of Failure'!$Q$55,0)</f>
        <v>0</v>
      </c>
      <c r="BO216" s="242">
        <f>IFERROR($BM4*'NPgN - Average Cons. of Failure'!$Q$55,0)</f>
        <v>0</v>
      </c>
      <c r="BP216" s="242">
        <f>IFERROR($BM4*'NPgN - Average Cons. of Failure'!$Q$55,0)</f>
        <v>0</v>
      </c>
      <c r="BQ216" s="242">
        <f>IFERROR($BM4*'NPgN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NPgN'!G214</f>
        <v>0</v>
      </c>
      <c r="H217" s="52">
        <f>'[9]NAW7 - HVP - NPgN'!H214</f>
        <v>0</v>
      </c>
      <c r="I217" s="52">
        <f>'[9]NAW7 - HVP - NPgN'!I214</f>
        <v>0</v>
      </c>
      <c r="J217" s="52">
        <f>'[9]NAW7 - HVP - NPgN'!J214</f>
        <v>0</v>
      </c>
      <c r="K217" s="52">
        <f>'[9]NAW7 - HVP - NPgN'!K214</f>
        <v>0</v>
      </c>
      <c r="L217" s="59">
        <f t="shared" si="1278"/>
        <v>0</v>
      </c>
      <c r="M217" s="52">
        <f>'[9]NAW7 - HVP - NPgN'!M214</f>
        <v>0</v>
      </c>
      <c r="N217" s="52">
        <f>'[9]NAW7 - HVP - NPgN'!N214</f>
        <v>0</v>
      </c>
      <c r="O217" s="52">
        <f>'[9]NAW7 - HVP - NPgN'!O214</f>
        <v>0</v>
      </c>
      <c r="P217" s="52">
        <f>'[9]NAW7 - HVP - NPgN'!P214</f>
        <v>0</v>
      </c>
      <c r="Q217" s="52">
        <f>'[9]NAW7 - HVP - NPgN'!Q214</f>
        <v>0</v>
      </c>
      <c r="R217" s="59">
        <f t="shared" si="1279"/>
        <v>0</v>
      </c>
      <c r="S217" s="52">
        <f>'[9]NAW7 - HVP - NPgN'!S214</f>
        <v>0</v>
      </c>
      <c r="T217" s="52">
        <f>'[9]NAW7 - HVP - NPgN'!T214</f>
        <v>0</v>
      </c>
      <c r="U217" s="52">
        <f>'[9]NAW7 - HVP - NPgN'!U214</f>
        <v>0</v>
      </c>
      <c r="V217" s="52">
        <f>'[9]NAW7 - HVP - NPgN'!V214</f>
        <v>0</v>
      </c>
      <c r="W217" s="52">
        <f>'[9]NAW7 - HVP - NPgN'!W214</f>
        <v>0</v>
      </c>
      <c r="X217" s="59">
        <f t="shared" si="1280"/>
        <v>0</v>
      </c>
      <c r="Y217" s="52">
        <f>'[9]NAW7 - HVP - NPgN'!Y214</f>
        <v>0</v>
      </c>
      <c r="Z217" s="52">
        <f>'[9]NAW7 - HVP - NPgN'!Z214</f>
        <v>0</v>
      </c>
      <c r="AA217" s="52">
        <f>'[9]NAW7 - HVP - NPgN'!AA214</f>
        <v>0</v>
      </c>
      <c r="AB217" s="52">
        <f>'[9]NAW7 - HVP - NPgN'!AB214</f>
        <v>0</v>
      </c>
      <c r="AC217" s="52">
        <f>'[9]NAW7 - HVP - NPgN'!AC214</f>
        <v>0</v>
      </c>
      <c r="AD217" s="59">
        <f t="shared" si="1281"/>
        <v>0</v>
      </c>
      <c r="AE217" s="52">
        <f>'[9]NAW7 - HVP - NPgN'!AE214</f>
        <v>0</v>
      </c>
      <c r="AF217" s="52">
        <f>'[9]NAW7 - HVP - NPgN'!AF214</f>
        <v>0</v>
      </c>
      <c r="AG217" s="52">
        <f>'[9]NAW7 - HVP - NPgN'!AG214</f>
        <v>0</v>
      </c>
      <c r="AH217" s="52">
        <f>'[9]NAW7 - HVP - NPgN'!AH214</f>
        <v>0</v>
      </c>
      <c r="AI217" s="52">
        <f>'[9]NAW7 - HVP - NPgN'!AI214</f>
        <v>0</v>
      </c>
      <c r="AJ217" s="59">
        <f t="shared" si="1282"/>
        <v>0</v>
      </c>
      <c r="AK217" s="52">
        <f>'[9]NAW7 - HVP - NPgN'!AK214</f>
        <v>0</v>
      </c>
      <c r="AL217" s="52">
        <f>'[9]NAW7 - HVP - NPgN'!AL214</f>
        <v>0</v>
      </c>
      <c r="AM217" s="52">
        <f>'[9]NAW7 - HVP - NPgN'!AM214</f>
        <v>0</v>
      </c>
      <c r="AN217" s="52">
        <f>'[9]NAW7 - HVP - NPgN'!AN214</f>
        <v>0</v>
      </c>
      <c r="AO217" s="52">
        <f>'[9]NAW7 - HVP - NPgN'!AO214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'NPgN - Probs. of Failure'!O$55</f>
        <v>0</v>
      </c>
      <c r="BF217" s="172">
        <f>'NPgN - Probs. of Failure'!P$55</f>
        <v>0</v>
      </c>
      <c r="BG217" s="172">
        <f>'NPgN - Probs. of Failure'!Q$55</f>
        <v>0</v>
      </c>
      <c r="BH217" s="172">
        <f>'NPgN - Probs. of Failure'!R$55</f>
        <v>0</v>
      </c>
      <c r="BI217" s="172">
        <f>'NPgN - Probs. of Failure'!S$55</f>
        <v>0</v>
      </c>
      <c r="BJ217" s="176"/>
      <c r="BK217" s="6"/>
      <c r="BL217" s="58" t="s">
        <v>30</v>
      </c>
      <c r="BM217" s="242">
        <f>IFERROR($BM5*'NPgN - Average Cons. of Failure'!$Q$55,0)</f>
        <v>0</v>
      </c>
      <c r="BN217" s="242">
        <f>IFERROR($BM5*'NPgN - Average Cons. of Failure'!$Q$55,0)</f>
        <v>0</v>
      </c>
      <c r="BO217" s="242">
        <f>IFERROR($BM5*'NPgN - Average Cons. of Failure'!$Q$55,0)</f>
        <v>0</v>
      </c>
      <c r="BP217" s="242">
        <f>IFERROR($BM5*'NPgN - Average Cons. of Failure'!$Q$55,0)</f>
        <v>0</v>
      </c>
      <c r="BQ217" s="242">
        <f>IFERROR($BM5*'NPgN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NPgN'!G216</f>
        <v>0</v>
      </c>
      <c r="H219" s="52">
        <f>'[9]NAW7 - HVP - NPgN'!H216</f>
        <v>0</v>
      </c>
      <c r="I219" s="52">
        <f>'[9]NAW7 - HVP - NPgN'!I216</f>
        <v>0</v>
      </c>
      <c r="J219" s="52">
        <f>'[9]NAW7 - HVP - NPgN'!J216</f>
        <v>0</v>
      </c>
      <c r="K219" s="52">
        <f>'[9]NAW7 - HVP - NPgN'!K216</f>
        <v>0</v>
      </c>
      <c r="L219" s="53">
        <f>SUM(G219:K219)</f>
        <v>0</v>
      </c>
      <c r="M219" s="52">
        <f>'[9]NAW7 - HVP - NPgN'!M216</f>
        <v>0</v>
      </c>
      <c r="N219" s="52">
        <f>'[9]NAW7 - HVP - NPgN'!N216</f>
        <v>0</v>
      </c>
      <c r="O219" s="52">
        <f>'[9]NAW7 - HVP - NPgN'!O216</f>
        <v>0</v>
      </c>
      <c r="P219" s="52">
        <f>'[9]NAW7 - HVP - NPgN'!P216</f>
        <v>0</v>
      </c>
      <c r="Q219" s="52">
        <f>'[9]NAW7 - HVP - NPgN'!Q216</f>
        <v>0</v>
      </c>
      <c r="R219" s="53">
        <f>SUM(M219:Q219)</f>
        <v>0</v>
      </c>
      <c r="S219" s="52">
        <f>'[9]NAW7 - HVP - NPgN'!S216</f>
        <v>0</v>
      </c>
      <c r="T219" s="52">
        <f>'[9]NAW7 - HVP - NPgN'!T216</f>
        <v>0</v>
      </c>
      <c r="U219" s="52">
        <f>'[9]NAW7 - HVP - NPgN'!U216</f>
        <v>0</v>
      </c>
      <c r="V219" s="52">
        <f>'[9]NAW7 - HVP - NPgN'!V216</f>
        <v>0</v>
      </c>
      <c r="W219" s="52">
        <f>'[9]NAW7 - HVP - NPgN'!W216</f>
        <v>0</v>
      </c>
      <c r="X219" s="53">
        <f>SUM(S219:W219)</f>
        <v>0</v>
      </c>
      <c r="Y219" s="54">
        <f>'[9]NAW7 - HVP - NPgN'!Y216</f>
        <v>0</v>
      </c>
      <c r="Z219" s="54">
        <f>'[9]NAW7 - HVP - NPgN'!Z216</f>
        <v>0</v>
      </c>
      <c r="AA219" s="54">
        <f>'[9]NAW7 - HVP - NPgN'!AA216</f>
        <v>0</v>
      </c>
      <c r="AB219" s="54">
        <f>'[9]NAW7 - HVP - NPgN'!AB216</f>
        <v>0</v>
      </c>
      <c r="AC219" s="54">
        <f>'[9]NAW7 - HVP - NPgN'!AC216</f>
        <v>0</v>
      </c>
      <c r="AD219" s="53">
        <f>SUM(Y219:AC219)</f>
        <v>0</v>
      </c>
      <c r="AE219" s="54">
        <f>'[9]NAW7 - HVP - NPgN'!AE216</f>
        <v>0</v>
      </c>
      <c r="AF219" s="54">
        <f>'[9]NAW7 - HVP - NPgN'!AF216</f>
        <v>0</v>
      </c>
      <c r="AG219" s="54">
        <f>'[9]NAW7 - HVP - NPgN'!AG216</f>
        <v>0</v>
      </c>
      <c r="AH219" s="54">
        <f>'[9]NAW7 - HVP - NPgN'!AH216</f>
        <v>0</v>
      </c>
      <c r="AI219" s="54">
        <f>'[9]NAW7 - HVP - NPgN'!AI216</f>
        <v>0</v>
      </c>
      <c r="AJ219" s="53">
        <f>SUM(AE219:AI219)</f>
        <v>0</v>
      </c>
      <c r="AK219" s="54">
        <f>'[9]NAW7 - HVP - NPgN'!AK216</f>
        <v>0</v>
      </c>
      <c r="AL219" s="54">
        <f>'[9]NAW7 - HVP - NPgN'!AL216</f>
        <v>0</v>
      </c>
      <c r="AM219" s="54">
        <f>'[9]NAW7 - HVP - NPgN'!AM216</f>
        <v>0</v>
      </c>
      <c r="AN219" s="54">
        <f>'[9]NAW7 - HVP - NPgN'!AN216</f>
        <v>0</v>
      </c>
      <c r="AO219" s="54">
        <f>'[9]NAW7 - HVP - NPgN'!AO216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'NPgN - Probs. of Failure'!O$56</f>
        <v>0</v>
      </c>
      <c r="BF219" s="172">
        <f>'NPgN - Probs. of Failure'!P$56</f>
        <v>0</v>
      </c>
      <c r="BG219" s="172">
        <f>'NPgN - Probs. of Failure'!Q$56</f>
        <v>0</v>
      </c>
      <c r="BH219" s="172">
        <f>'NPgN - Probs. of Failure'!R$56</f>
        <v>0</v>
      </c>
      <c r="BI219" s="172">
        <f>'NPgN - Probs. of Failure'!S$56</f>
        <v>0</v>
      </c>
      <c r="BJ219" s="175"/>
      <c r="BK219" s="6"/>
      <c r="BL219" s="51" t="s">
        <v>25</v>
      </c>
      <c r="BM219" s="242">
        <f>IFERROR($BM2*'NPgN - Average Cons. of Failure'!$Q$56,0)</f>
        <v>0</v>
      </c>
      <c r="BN219" s="242">
        <f>IFERROR($BM2*'NPgN - Average Cons. of Failure'!$Q$56,0)</f>
        <v>0</v>
      </c>
      <c r="BO219" s="242">
        <f>IFERROR($BM2*'NPgN - Average Cons. of Failure'!$Q$56,0)</f>
        <v>0</v>
      </c>
      <c r="BP219" s="242">
        <f>IFERROR($BM2*'NPgN - Average Cons. of Failure'!$Q$56,0)</f>
        <v>0</v>
      </c>
      <c r="BQ219" s="242">
        <f>IFERROR($BM2*'NPgN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NPgN'!G217</f>
        <v>0</v>
      </c>
      <c r="H220" s="52">
        <f>'[9]NAW7 - HVP - NPgN'!H217</f>
        <v>0</v>
      </c>
      <c r="I220" s="52">
        <f>'[9]NAW7 - HVP - NPgN'!I217</f>
        <v>0</v>
      </c>
      <c r="J220" s="52">
        <f>'[9]NAW7 - HVP - NPgN'!J217</f>
        <v>0</v>
      </c>
      <c r="K220" s="52">
        <f>'[9]NAW7 - HVP - NPgN'!K217</f>
        <v>0</v>
      </c>
      <c r="L220" s="59">
        <f t="shared" ref="L220:L222" si="1309">SUM(G220:K220)</f>
        <v>0</v>
      </c>
      <c r="M220" s="52">
        <f>'[9]NAW7 - HVP - NPgN'!M217</f>
        <v>0</v>
      </c>
      <c r="N220" s="52">
        <f>'[9]NAW7 - HVP - NPgN'!N217</f>
        <v>0</v>
      </c>
      <c r="O220" s="52">
        <f>'[9]NAW7 - HVP - NPgN'!O217</f>
        <v>0</v>
      </c>
      <c r="P220" s="52">
        <f>'[9]NAW7 - HVP - NPgN'!P217</f>
        <v>0</v>
      </c>
      <c r="Q220" s="52">
        <f>'[9]NAW7 - HVP - NPgN'!Q217</f>
        <v>0</v>
      </c>
      <c r="R220" s="59">
        <f t="shared" ref="R220:R222" si="1310">SUM(M220:Q220)</f>
        <v>0</v>
      </c>
      <c r="S220" s="52">
        <f>'[9]NAW7 - HVP - NPgN'!S217</f>
        <v>0</v>
      </c>
      <c r="T220" s="52">
        <f>'[9]NAW7 - HVP - NPgN'!T217</f>
        <v>0</v>
      </c>
      <c r="U220" s="52">
        <f>'[9]NAW7 - HVP - NPgN'!U217</f>
        <v>0</v>
      </c>
      <c r="V220" s="52">
        <f>'[9]NAW7 - HVP - NPgN'!V217</f>
        <v>0</v>
      </c>
      <c r="W220" s="52">
        <f>'[9]NAW7 - HVP - NPgN'!W217</f>
        <v>0</v>
      </c>
      <c r="X220" s="59">
        <f t="shared" ref="X220:X222" si="1311">SUM(S220:W220)</f>
        <v>0</v>
      </c>
      <c r="Y220" s="52">
        <f>'[9]NAW7 - HVP - NPgN'!Y217</f>
        <v>0</v>
      </c>
      <c r="Z220" s="52">
        <f>'[9]NAW7 - HVP - NPgN'!Z217</f>
        <v>0</v>
      </c>
      <c r="AA220" s="52">
        <f>'[9]NAW7 - HVP - NPgN'!AA217</f>
        <v>0</v>
      </c>
      <c r="AB220" s="52">
        <f>'[9]NAW7 - HVP - NPgN'!AB217</f>
        <v>0</v>
      </c>
      <c r="AC220" s="52">
        <f>'[9]NAW7 - HVP - NPgN'!AC217</f>
        <v>0</v>
      </c>
      <c r="AD220" s="59">
        <f t="shared" ref="AD220:AD222" si="1312">SUM(Y220:AC220)</f>
        <v>0</v>
      </c>
      <c r="AE220" s="52">
        <f>'[9]NAW7 - HVP - NPgN'!AE217</f>
        <v>0</v>
      </c>
      <c r="AF220" s="52">
        <f>'[9]NAW7 - HVP - NPgN'!AF217</f>
        <v>0</v>
      </c>
      <c r="AG220" s="52">
        <f>'[9]NAW7 - HVP - NPgN'!AG217</f>
        <v>0</v>
      </c>
      <c r="AH220" s="52">
        <f>'[9]NAW7 - HVP - NPgN'!AH217</f>
        <v>0</v>
      </c>
      <c r="AI220" s="52">
        <f>'[9]NAW7 - HVP - NPgN'!AI217</f>
        <v>0</v>
      </c>
      <c r="AJ220" s="59">
        <f t="shared" ref="AJ220:AJ222" si="1313">SUM(AE220:AI220)</f>
        <v>0</v>
      </c>
      <c r="AK220" s="52">
        <f>'[9]NAW7 - HVP - NPgN'!AK217</f>
        <v>0</v>
      </c>
      <c r="AL220" s="52">
        <f>'[9]NAW7 - HVP - NPgN'!AL217</f>
        <v>0</v>
      </c>
      <c r="AM220" s="52">
        <f>'[9]NAW7 - HVP - NPgN'!AM217</f>
        <v>0</v>
      </c>
      <c r="AN220" s="52">
        <f>'[9]NAW7 - HVP - NPgN'!AN217</f>
        <v>0</v>
      </c>
      <c r="AO220" s="52">
        <f>'[9]NAW7 - HVP - NPgN'!AO217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'NPgN - Probs. of Failure'!O$56</f>
        <v>0</v>
      </c>
      <c r="BF220" s="172">
        <f>'NPgN - Probs. of Failure'!P$56</f>
        <v>0</v>
      </c>
      <c r="BG220" s="172">
        <f>'NPgN - Probs. of Failure'!Q$56</f>
        <v>0</v>
      </c>
      <c r="BH220" s="172">
        <f>'NPgN - Probs. of Failure'!R$56</f>
        <v>0</v>
      </c>
      <c r="BI220" s="172">
        <f>'NPgN - Probs. of Failure'!S$56</f>
        <v>0</v>
      </c>
      <c r="BJ220" s="176"/>
      <c r="BK220" s="6"/>
      <c r="BL220" s="58" t="s">
        <v>27</v>
      </c>
      <c r="BM220" s="242">
        <f>IFERROR($BM3*'NPgN - Average Cons. of Failure'!$Q$56,0)</f>
        <v>0</v>
      </c>
      <c r="BN220" s="242">
        <f>IFERROR($BM3*'NPgN - Average Cons. of Failure'!$Q$56,0)</f>
        <v>0</v>
      </c>
      <c r="BO220" s="242">
        <f>IFERROR($BM3*'NPgN - Average Cons. of Failure'!$Q$56,0)</f>
        <v>0</v>
      </c>
      <c r="BP220" s="242">
        <f>IFERROR($BM3*'NPgN - Average Cons. of Failure'!$Q$56,0)</f>
        <v>0</v>
      </c>
      <c r="BQ220" s="242">
        <f>IFERROR($BM3*'NPgN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NPgN'!G218</f>
        <v>0</v>
      </c>
      <c r="H221" s="52">
        <f>'[9]NAW7 - HVP - NPgN'!H218</f>
        <v>0</v>
      </c>
      <c r="I221" s="52">
        <f>'[9]NAW7 - HVP - NPgN'!I218</f>
        <v>0</v>
      </c>
      <c r="J221" s="52">
        <f>'[9]NAW7 - HVP - NPgN'!J218</f>
        <v>0</v>
      </c>
      <c r="K221" s="52">
        <f>'[9]NAW7 - HVP - NPgN'!K218</f>
        <v>0</v>
      </c>
      <c r="L221" s="59">
        <f t="shared" si="1309"/>
        <v>0</v>
      </c>
      <c r="M221" s="52">
        <f>'[9]NAW7 - HVP - NPgN'!M218</f>
        <v>0</v>
      </c>
      <c r="N221" s="52">
        <f>'[9]NAW7 - HVP - NPgN'!N218</f>
        <v>0</v>
      </c>
      <c r="O221" s="52">
        <f>'[9]NAW7 - HVP - NPgN'!O218</f>
        <v>0</v>
      </c>
      <c r="P221" s="52">
        <f>'[9]NAW7 - HVP - NPgN'!P218</f>
        <v>0</v>
      </c>
      <c r="Q221" s="52">
        <f>'[9]NAW7 - HVP - NPgN'!Q218</f>
        <v>0</v>
      </c>
      <c r="R221" s="59">
        <f t="shared" si="1310"/>
        <v>0</v>
      </c>
      <c r="S221" s="52">
        <f>'[9]NAW7 - HVP - NPgN'!S218</f>
        <v>0</v>
      </c>
      <c r="T221" s="52">
        <f>'[9]NAW7 - HVP - NPgN'!T218</f>
        <v>0</v>
      </c>
      <c r="U221" s="52">
        <f>'[9]NAW7 - HVP - NPgN'!U218</f>
        <v>0</v>
      </c>
      <c r="V221" s="52">
        <f>'[9]NAW7 - HVP - NPgN'!V218</f>
        <v>0</v>
      </c>
      <c r="W221" s="52">
        <f>'[9]NAW7 - HVP - NPgN'!W218</f>
        <v>0</v>
      </c>
      <c r="X221" s="59">
        <f t="shared" si="1311"/>
        <v>0</v>
      </c>
      <c r="Y221" s="52">
        <f>'[9]NAW7 - HVP - NPgN'!Y218</f>
        <v>0</v>
      </c>
      <c r="Z221" s="52">
        <f>'[9]NAW7 - HVP - NPgN'!Z218</f>
        <v>0</v>
      </c>
      <c r="AA221" s="52">
        <f>'[9]NAW7 - HVP - NPgN'!AA218</f>
        <v>0</v>
      </c>
      <c r="AB221" s="52">
        <f>'[9]NAW7 - HVP - NPgN'!AB218</f>
        <v>0</v>
      </c>
      <c r="AC221" s="52">
        <f>'[9]NAW7 - HVP - NPgN'!AC218</f>
        <v>0</v>
      </c>
      <c r="AD221" s="59">
        <f t="shared" si="1312"/>
        <v>0</v>
      </c>
      <c r="AE221" s="52">
        <f>'[9]NAW7 - HVP - NPgN'!AE218</f>
        <v>0</v>
      </c>
      <c r="AF221" s="52">
        <f>'[9]NAW7 - HVP - NPgN'!AF218</f>
        <v>0</v>
      </c>
      <c r="AG221" s="52">
        <f>'[9]NAW7 - HVP - NPgN'!AG218</f>
        <v>0</v>
      </c>
      <c r="AH221" s="52">
        <f>'[9]NAW7 - HVP - NPgN'!AH218</f>
        <v>0</v>
      </c>
      <c r="AI221" s="52">
        <f>'[9]NAW7 - HVP - NPgN'!AI218</f>
        <v>0</v>
      </c>
      <c r="AJ221" s="59">
        <f t="shared" si="1313"/>
        <v>0</v>
      </c>
      <c r="AK221" s="52">
        <f>'[9]NAW7 - HVP - NPgN'!AK218</f>
        <v>0</v>
      </c>
      <c r="AL221" s="52">
        <f>'[9]NAW7 - HVP - NPgN'!AL218</f>
        <v>0</v>
      </c>
      <c r="AM221" s="52">
        <f>'[9]NAW7 - HVP - NPgN'!AM218</f>
        <v>0</v>
      </c>
      <c r="AN221" s="52">
        <f>'[9]NAW7 - HVP - NPgN'!AN218</f>
        <v>0</v>
      </c>
      <c r="AO221" s="52">
        <f>'[9]NAW7 - HVP - NPgN'!AO218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'NPgN - Probs. of Failure'!O$56</f>
        <v>0</v>
      </c>
      <c r="BF221" s="172">
        <f>'NPgN - Probs. of Failure'!P$56</f>
        <v>0</v>
      </c>
      <c r="BG221" s="172">
        <f>'NPgN - Probs. of Failure'!Q$56</f>
        <v>0</v>
      </c>
      <c r="BH221" s="172">
        <f>'NPgN - Probs. of Failure'!R$56</f>
        <v>0</v>
      </c>
      <c r="BI221" s="172">
        <f>'NPgN - Probs. of Failure'!S$56</f>
        <v>0</v>
      </c>
      <c r="BJ221" s="176"/>
      <c r="BK221" s="6"/>
      <c r="BL221" s="58" t="s">
        <v>29</v>
      </c>
      <c r="BM221" s="242">
        <f>IFERROR($BM4*'NPgN - Average Cons. of Failure'!$Q$56,0)</f>
        <v>0</v>
      </c>
      <c r="BN221" s="242">
        <f>IFERROR($BM4*'NPgN - Average Cons. of Failure'!$Q$56,0)</f>
        <v>0</v>
      </c>
      <c r="BO221" s="242">
        <f>IFERROR($BM4*'NPgN - Average Cons. of Failure'!$Q$56,0)</f>
        <v>0</v>
      </c>
      <c r="BP221" s="242">
        <f>IFERROR($BM4*'NPgN - Average Cons. of Failure'!$Q$56,0)</f>
        <v>0</v>
      </c>
      <c r="BQ221" s="242">
        <f>IFERROR($BM4*'NPgN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NPgN'!G219</f>
        <v>0</v>
      </c>
      <c r="H222" s="52">
        <f>'[9]NAW7 - HVP - NPgN'!H219</f>
        <v>0</v>
      </c>
      <c r="I222" s="52">
        <f>'[9]NAW7 - HVP - NPgN'!I219</f>
        <v>0</v>
      </c>
      <c r="J222" s="52">
        <f>'[9]NAW7 - HVP - NPgN'!J219</f>
        <v>0</v>
      </c>
      <c r="K222" s="52">
        <f>'[9]NAW7 - HVP - NPgN'!K219</f>
        <v>0</v>
      </c>
      <c r="L222" s="59">
        <f t="shared" si="1309"/>
        <v>0</v>
      </c>
      <c r="M222" s="52">
        <f>'[9]NAW7 - HVP - NPgN'!M219</f>
        <v>0</v>
      </c>
      <c r="N222" s="52">
        <f>'[9]NAW7 - HVP - NPgN'!N219</f>
        <v>0</v>
      </c>
      <c r="O222" s="52">
        <f>'[9]NAW7 - HVP - NPgN'!O219</f>
        <v>0</v>
      </c>
      <c r="P222" s="52">
        <f>'[9]NAW7 - HVP - NPgN'!P219</f>
        <v>0</v>
      </c>
      <c r="Q222" s="52">
        <f>'[9]NAW7 - HVP - NPgN'!Q219</f>
        <v>0</v>
      </c>
      <c r="R222" s="59">
        <f t="shared" si="1310"/>
        <v>0</v>
      </c>
      <c r="S222" s="52">
        <f>'[9]NAW7 - HVP - NPgN'!S219</f>
        <v>0</v>
      </c>
      <c r="T222" s="52">
        <f>'[9]NAW7 - HVP - NPgN'!T219</f>
        <v>0</v>
      </c>
      <c r="U222" s="52">
        <f>'[9]NAW7 - HVP - NPgN'!U219</f>
        <v>0</v>
      </c>
      <c r="V222" s="52">
        <f>'[9]NAW7 - HVP - NPgN'!V219</f>
        <v>0</v>
      </c>
      <c r="W222" s="52">
        <f>'[9]NAW7 - HVP - NPgN'!W219</f>
        <v>0</v>
      </c>
      <c r="X222" s="59">
        <f t="shared" si="1311"/>
        <v>0</v>
      </c>
      <c r="Y222" s="52">
        <f>'[9]NAW7 - HVP - NPgN'!Y219</f>
        <v>0</v>
      </c>
      <c r="Z222" s="52">
        <f>'[9]NAW7 - HVP - NPgN'!Z219</f>
        <v>0</v>
      </c>
      <c r="AA222" s="52">
        <f>'[9]NAW7 - HVP - NPgN'!AA219</f>
        <v>0</v>
      </c>
      <c r="AB222" s="52">
        <f>'[9]NAW7 - HVP - NPgN'!AB219</f>
        <v>0</v>
      </c>
      <c r="AC222" s="52">
        <f>'[9]NAW7 - HVP - NPgN'!AC219</f>
        <v>0</v>
      </c>
      <c r="AD222" s="59">
        <f t="shared" si="1312"/>
        <v>0</v>
      </c>
      <c r="AE222" s="52">
        <f>'[9]NAW7 - HVP - NPgN'!AE219</f>
        <v>0</v>
      </c>
      <c r="AF222" s="52">
        <f>'[9]NAW7 - HVP - NPgN'!AF219</f>
        <v>0</v>
      </c>
      <c r="AG222" s="52">
        <f>'[9]NAW7 - HVP - NPgN'!AG219</f>
        <v>0</v>
      </c>
      <c r="AH222" s="52">
        <f>'[9]NAW7 - HVP - NPgN'!AH219</f>
        <v>0</v>
      </c>
      <c r="AI222" s="52">
        <f>'[9]NAW7 - HVP - NPgN'!AI219</f>
        <v>0</v>
      </c>
      <c r="AJ222" s="59">
        <f t="shared" si="1313"/>
        <v>0</v>
      </c>
      <c r="AK222" s="52">
        <f>'[9]NAW7 - HVP - NPgN'!AK219</f>
        <v>0</v>
      </c>
      <c r="AL222" s="52">
        <f>'[9]NAW7 - HVP - NPgN'!AL219</f>
        <v>0</v>
      </c>
      <c r="AM222" s="52">
        <f>'[9]NAW7 - HVP - NPgN'!AM219</f>
        <v>0</v>
      </c>
      <c r="AN222" s="52">
        <f>'[9]NAW7 - HVP - NPgN'!AN219</f>
        <v>0</v>
      </c>
      <c r="AO222" s="52">
        <f>'[9]NAW7 - HVP - NPgN'!AO219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'NPgN - Probs. of Failure'!O$56</f>
        <v>0</v>
      </c>
      <c r="BF222" s="172">
        <f>'NPgN - Probs. of Failure'!P$56</f>
        <v>0</v>
      </c>
      <c r="BG222" s="172">
        <f>'NPgN - Probs. of Failure'!Q$56</f>
        <v>0</v>
      </c>
      <c r="BH222" s="172">
        <f>'NPgN - Probs. of Failure'!R$56</f>
        <v>0</v>
      </c>
      <c r="BI222" s="172">
        <f>'NPgN - Probs. of Failure'!S$56</f>
        <v>0</v>
      </c>
      <c r="BJ222" s="176"/>
      <c r="BK222" s="6"/>
      <c r="BL222" s="58" t="s">
        <v>30</v>
      </c>
      <c r="BM222" s="242">
        <f>IFERROR($BM5*'NPgN - Average Cons. of Failure'!$Q$56,0)</f>
        <v>0</v>
      </c>
      <c r="BN222" s="242">
        <f>IFERROR($BM5*'NPgN - Average Cons. of Failure'!$Q$56,0)</f>
        <v>0</v>
      </c>
      <c r="BO222" s="242">
        <f>IFERROR($BM5*'NPgN - Average Cons. of Failure'!$Q$56,0)</f>
        <v>0</v>
      </c>
      <c r="BP222" s="242">
        <f>IFERROR($BM5*'NPgN - Average Cons. of Failure'!$Q$56,0)</f>
        <v>0</v>
      </c>
      <c r="BQ222" s="242">
        <f>IFERROR($BM5*'NPgN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NPgN'!G221</f>
        <v>0</v>
      </c>
      <c r="H224" s="52">
        <f>'[9]NAW7 - HVP - NPgN'!H221</f>
        <v>0</v>
      </c>
      <c r="I224" s="52">
        <f>'[9]NAW7 - HVP - NPgN'!I221</f>
        <v>0</v>
      </c>
      <c r="J224" s="52">
        <f>'[9]NAW7 - HVP - NPgN'!J221</f>
        <v>0</v>
      </c>
      <c r="K224" s="52">
        <f>'[9]NAW7 - HVP - NPgN'!K221</f>
        <v>0</v>
      </c>
      <c r="L224" s="53">
        <f>SUM(G224:K224)</f>
        <v>0</v>
      </c>
      <c r="M224" s="52">
        <f>'[9]NAW7 - HVP - NPgN'!M221</f>
        <v>0</v>
      </c>
      <c r="N224" s="52">
        <f>'[9]NAW7 - HVP - NPgN'!N221</f>
        <v>0</v>
      </c>
      <c r="O224" s="52">
        <f>'[9]NAW7 - HVP - NPgN'!O221</f>
        <v>0</v>
      </c>
      <c r="P224" s="52">
        <f>'[9]NAW7 - HVP - NPgN'!P221</f>
        <v>0</v>
      </c>
      <c r="Q224" s="52">
        <f>'[9]NAW7 - HVP - NPgN'!Q221</f>
        <v>0</v>
      </c>
      <c r="R224" s="53">
        <f>SUM(M224:Q224)</f>
        <v>0</v>
      </c>
      <c r="S224" s="52">
        <f>'[9]NAW7 - HVP - NPgN'!S221</f>
        <v>0</v>
      </c>
      <c r="T224" s="52">
        <f>'[9]NAW7 - HVP - NPgN'!T221</f>
        <v>0</v>
      </c>
      <c r="U224" s="52">
        <f>'[9]NAW7 - HVP - NPgN'!U221</f>
        <v>0</v>
      </c>
      <c r="V224" s="52">
        <f>'[9]NAW7 - HVP - NPgN'!V221</f>
        <v>0</v>
      </c>
      <c r="W224" s="52">
        <f>'[9]NAW7 - HVP - NPgN'!W221</f>
        <v>0</v>
      </c>
      <c r="X224" s="53">
        <f>SUM(S224:W224)</f>
        <v>0</v>
      </c>
      <c r="Y224" s="54">
        <f>'[9]NAW7 - HVP - NPgN'!Y221</f>
        <v>0</v>
      </c>
      <c r="Z224" s="54">
        <f>'[9]NAW7 - HVP - NPgN'!Z221</f>
        <v>0</v>
      </c>
      <c r="AA224" s="54">
        <f>'[9]NAW7 - HVP - NPgN'!AA221</f>
        <v>0</v>
      </c>
      <c r="AB224" s="54">
        <f>'[9]NAW7 - HVP - NPgN'!AB221</f>
        <v>0</v>
      </c>
      <c r="AC224" s="54">
        <f>'[9]NAW7 - HVP - NPgN'!AC221</f>
        <v>0</v>
      </c>
      <c r="AD224" s="53">
        <f>SUM(Y224:AC224)</f>
        <v>0</v>
      </c>
      <c r="AE224" s="54">
        <f>'[9]NAW7 - HVP - NPgN'!AE221</f>
        <v>0</v>
      </c>
      <c r="AF224" s="54">
        <f>'[9]NAW7 - HVP - NPgN'!AF221</f>
        <v>0</v>
      </c>
      <c r="AG224" s="54">
        <f>'[9]NAW7 - HVP - NPgN'!AG221</f>
        <v>0</v>
      </c>
      <c r="AH224" s="54">
        <f>'[9]NAW7 - HVP - NPgN'!AH221</f>
        <v>0</v>
      </c>
      <c r="AI224" s="54">
        <f>'[9]NAW7 - HVP - NPgN'!AI221</f>
        <v>0</v>
      </c>
      <c r="AJ224" s="53">
        <f>SUM(AE224:AI224)</f>
        <v>0</v>
      </c>
      <c r="AK224" s="54">
        <f>'[9]NAW7 - HVP - NPgN'!AK221</f>
        <v>0</v>
      </c>
      <c r="AL224" s="54">
        <f>'[9]NAW7 - HVP - NPgN'!AL221</f>
        <v>0</v>
      </c>
      <c r="AM224" s="54">
        <f>'[9]NAW7 - HVP - NPgN'!AM221</f>
        <v>0</v>
      </c>
      <c r="AN224" s="54">
        <f>'[9]NAW7 - HVP - NPgN'!AN221</f>
        <v>0</v>
      </c>
      <c r="AO224" s="54">
        <f>'[9]NAW7 - HVP - NPgN'!AO221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'NPgN - Probs. of Failure'!O$57</f>
        <v>0</v>
      </c>
      <c r="BF224" s="172">
        <f>'NPgN - Probs. of Failure'!P$57</f>
        <v>0</v>
      </c>
      <c r="BG224" s="172">
        <f>'NPgN - Probs. of Failure'!Q$57</f>
        <v>0</v>
      </c>
      <c r="BH224" s="172">
        <f>'NPgN - Probs. of Failure'!R$57</f>
        <v>0</v>
      </c>
      <c r="BI224" s="172">
        <f>'NPgN - Probs. of Failure'!S$57</f>
        <v>0</v>
      </c>
      <c r="BJ224" s="175"/>
      <c r="BK224" s="6"/>
      <c r="BL224" s="51" t="s">
        <v>25</v>
      </c>
      <c r="BM224" s="242">
        <f>IFERROR($BM2*'NPgN - Average Cons. of Failure'!$Q$57,0)</f>
        <v>0</v>
      </c>
      <c r="BN224" s="242">
        <f>IFERROR($BM2*'NPgN - Average Cons. of Failure'!$Q$57,0)</f>
        <v>0</v>
      </c>
      <c r="BO224" s="242">
        <f>IFERROR($BM2*'NPgN - Average Cons. of Failure'!$Q$57,0)</f>
        <v>0</v>
      </c>
      <c r="BP224" s="242">
        <f>IFERROR($BM2*'NPgN - Average Cons. of Failure'!$Q$57,0)</f>
        <v>0</v>
      </c>
      <c r="BQ224" s="242">
        <f>IFERROR($BM2*'NPgN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NPgN'!G222</f>
        <v>0</v>
      </c>
      <c r="H225" s="52">
        <f>'[9]NAW7 - HVP - NPgN'!H222</f>
        <v>0</v>
      </c>
      <c r="I225" s="52">
        <f>'[9]NAW7 - HVP - NPgN'!I222</f>
        <v>0</v>
      </c>
      <c r="J225" s="52">
        <f>'[9]NAW7 - HVP - NPgN'!J222</f>
        <v>0</v>
      </c>
      <c r="K225" s="52">
        <f>'[9]NAW7 - HVP - NPgN'!K222</f>
        <v>0</v>
      </c>
      <c r="L225" s="59">
        <f t="shared" ref="L225:L227" si="1340">SUM(G225:K225)</f>
        <v>0</v>
      </c>
      <c r="M225" s="52">
        <f>'[9]NAW7 - HVP - NPgN'!M222</f>
        <v>0</v>
      </c>
      <c r="N225" s="52">
        <f>'[9]NAW7 - HVP - NPgN'!N222</f>
        <v>0</v>
      </c>
      <c r="O225" s="52">
        <f>'[9]NAW7 - HVP - NPgN'!O222</f>
        <v>0</v>
      </c>
      <c r="P225" s="52">
        <f>'[9]NAW7 - HVP - NPgN'!P222</f>
        <v>0</v>
      </c>
      <c r="Q225" s="52">
        <f>'[9]NAW7 - HVP - NPgN'!Q222</f>
        <v>0</v>
      </c>
      <c r="R225" s="59">
        <f t="shared" ref="R225:R227" si="1341">SUM(M225:Q225)</f>
        <v>0</v>
      </c>
      <c r="S225" s="52">
        <f>'[9]NAW7 - HVP - NPgN'!S222</f>
        <v>0</v>
      </c>
      <c r="T225" s="52">
        <f>'[9]NAW7 - HVP - NPgN'!T222</f>
        <v>0</v>
      </c>
      <c r="U225" s="52">
        <f>'[9]NAW7 - HVP - NPgN'!U222</f>
        <v>0</v>
      </c>
      <c r="V225" s="52">
        <f>'[9]NAW7 - HVP - NPgN'!V222</f>
        <v>0</v>
      </c>
      <c r="W225" s="52">
        <f>'[9]NAW7 - HVP - NPgN'!W222</f>
        <v>0</v>
      </c>
      <c r="X225" s="59">
        <f t="shared" ref="X225:X227" si="1342">SUM(S225:W225)</f>
        <v>0</v>
      </c>
      <c r="Y225" s="52">
        <f>'[9]NAW7 - HVP - NPgN'!Y222</f>
        <v>0</v>
      </c>
      <c r="Z225" s="52">
        <f>'[9]NAW7 - HVP - NPgN'!Z222</f>
        <v>0</v>
      </c>
      <c r="AA225" s="52">
        <f>'[9]NAW7 - HVP - NPgN'!AA222</f>
        <v>0</v>
      </c>
      <c r="AB225" s="52">
        <f>'[9]NAW7 - HVP - NPgN'!AB222</f>
        <v>0</v>
      </c>
      <c r="AC225" s="52">
        <f>'[9]NAW7 - HVP - NPgN'!AC222</f>
        <v>0</v>
      </c>
      <c r="AD225" s="59">
        <f t="shared" ref="AD225:AD227" si="1343">SUM(Y225:AC225)</f>
        <v>0</v>
      </c>
      <c r="AE225" s="52">
        <f>'[9]NAW7 - HVP - NPgN'!AE222</f>
        <v>0</v>
      </c>
      <c r="AF225" s="52">
        <f>'[9]NAW7 - HVP - NPgN'!AF222</f>
        <v>0</v>
      </c>
      <c r="AG225" s="52">
        <f>'[9]NAW7 - HVP - NPgN'!AG222</f>
        <v>0</v>
      </c>
      <c r="AH225" s="52">
        <f>'[9]NAW7 - HVP - NPgN'!AH222</f>
        <v>0</v>
      </c>
      <c r="AI225" s="52">
        <f>'[9]NAW7 - HVP - NPgN'!AI222</f>
        <v>0</v>
      </c>
      <c r="AJ225" s="59">
        <f t="shared" ref="AJ225:AJ227" si="1344">SUM(AE225:AI225)</f>
        <v>0</v>
      </c>
      <c r="AK225" s="52">
        <f>'[9]NAW7 - HVP - NPgN'!AK222</f>
        <v>0</v>
      </c>
      <c r="AL225" s="52">
        <f>'[9]NAW7 - HVP - NPgN'!AL222</f>
        <v>0</v>
      </c>
      <c r="AM225" s="52">
        <f>'[9]NAW7 - HVP - NPgN'!AM222</f>
        <v>0</v>
      </c>
      <c r="AN225" s="52">
        <f>'[9]NAW7 - HVP - NPgN'!AN222</f>
        <v>0</v>
      </c>
      <c r="AO225" s="52">
        <f>'[9]NAW7 - HVP - NPgN'!AO222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'NPgN - Probs. of Failure'!O$57</f>
        <v>0</v>
      </c>
      <c r="BF225" s="172">
        <f>'NPgN - Probs. of Failure'!P$57</f>
        <v>0</v>
      </c>
      <c r="BG225" s="172">
        <f>'NPgN - Probs. of Failure'!Q$57</f>
        <v>0</v>
      </c>
      <c r="BH225" s="172">
        <f>'NPgN - Probs. of Failure'!R$57</f>
        <v>0</v>
      </c>
      <c r="BI225" s="172">
        <f>'NPgN - Probs. of Failure'!S$57</f>
        <v>0</v>
      </c>
      <c r="BJ225" s="176"/>
      <c r="BK225" s="6"/>
      <c r="BL225" s="58" t="s">
        <v>27</v>
      </c>
      <c r="BM225" s="242">
        <f>IFERROR($BM3*'NPgN - Average Cons. of Failure'!$Q$57,0)</f>
        <v>0</v>
      </c>
      <c r="BN225" s="242">
        <f>IFERROR($BM3*'NPgN - Average Cons. of Failure'!$Q$57,0)</f>
        <v>0</v>
      </c>
      <c r="BO225" s="242">
        <f>IFERROR($BM3*'NPgN - Average Cons. of Failure'!$Q$57,0)</f>
        <v>0</v>
      </c>
      <c r="BP225" s="242">
        <f>IFERROR($BM3*'NPgN - Average Cons. of Failure'!$Q$57,0)</f>
        <v>0</v>
      </c>
      <c r="BQ225" s="242">
        <f>IFERROR($BM3*'NPgN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NPgN'!G223</f>
        <v>0</v>
      </c>
      <c r="H226" s="52">
        <f>'[9]NAW7 - HVP - NPgN'!H223</f>
        <v>0</v>
      </c>
      <c r="I226" s="52">
        <f>'[9]NAW7 - HVP - NPgN'!I223</f>
        <v>0</v>
      </c>
      <c r="J226" s="52">
        <f>'[9]NAW7 - HVP - NPgN'!J223</f>
        <v>0</v>
      </c>
      <c r="K226" s="52">
        <f>'[9]NAW7 - HVP - NPgN'!K223</f>
        <v>0</v>
      </c>
      <c r="L226" s="59">
        <f t="shared" si="1340"/>
        <v>0</v>
      </c>
      <c r="M226" s="52">
        <f>'[9]NAW7 - HVP - NPgN'!M223</f>
        <v>0</v>
      </c>
      <c r="N226" s="52">
        <f>'[9]NAW7 - HVP - NPgN'!N223</f>
        <v>0</v>
      </c>
      <c r="O226" s="52">
        <f>'[9]NAW7 - HVP - NPgN'!O223</f>
        <v>0</v>
      </c>
      <c r="P226" s="52">
        <f>'[9]NAW7 - HVP - NPgN'!P223</f>
        <v>0</v>
      </c>
      <c r="Q226" s="52">
        <f>'[9]NAW7 - HVP - NPgN'!Q223</f>
        <v>0</v>
      </c>
      <c r="R226" s="59">
        <f t="shared" si="1341"/>
        <v>0</v>
      </c>
      <c r="S226" s="52">
        <f>'[9]NAW7 - HVP - NPgN'!S223</f>
        <v>0</v>
      </c>
      <c r="T226" s="52">
        <f>'[9]NAW7 - HVP - NPgN'!T223</f>
        <v>0</v>
      </c>
      <c r="U226" s="52">
        <f>'[9]NAW7 - HVP - NPgN'!U223</f>
        <v>0</v>
      </c>
      <c r="V226" s="52">
        <f>'[9]NAW7 - HVP - NPgN'!V223</f>
        <v>0</v>
      </c>
      <c r="W226" s="52">
        <f>'[9]NAW7 - HVP - NPgN'!W223</f>
        <v>0</v>
      </c>
      <c r="X226" s="59">
        <f t="shared" si="1342"/>
        <v>0</v>
      </c>
      <c r="Y226" s="52">
        <f>'[9]NAW7 - HVP - NPgN'!Y223</f>
        <v>0</v>
      </c>
      <c r="Z226" s="52">
        <f>'[9]NAW7 - HVP - NPgN'!Z223</f>
        <v>0</v>
      </c>
      <c r="AA226" s="52">
        <f>'[9]NAW7 - HVP - NPgN'!AA223</f>
        <v>0</v>
      </c>
      <c r="AB226" s="52">
        <f>'[9]NAW7 - HVP - NPgN'!AB223</f>
        <v>0</v>
      </c>
      <c r="AC226" s="52">
        <f>'[9]NAW7 - HVP - NPgN'!AC223</f>
        <v>0</v>
      </c>
      <c r="AD226" s="59">
        <f t="shared" si="1343"/>
        <v>0</v>
      </c>
      <c r="AE226" s="52">
        <f>'[9]NAW7 - HVP - NPgN'!AE223</f>
        <v>0</v>
      </c>
      <c r="AF226" s="52">
        <f>'[9]NAW7 - HVP - NPgN'!AF223</f>
        <v>0</v>
      </c>
      <c r="AG226" s="52">
        <f>'[9]NAW7 - HVP - NPgN'!AG223</f>
        <v>0</v>
      </c>
      <c r="AH226" s="52">
        <f>'[9]NAW7 - HVP - NPgN'!AH223</f>
        <v>0</v>
      </c>
      <c r="AI226" s="52">
        <f>'[9]NAW7 - HVP - NPgN'!AI223</f>
        <v>0</v>
      </c>
      <c r="AJ226" s="59">
        <f t="shared" si="1344"/>
        <v>0</v>
      </c>
      <c r="AK226" s="52">
        <f>'[9]NAW7 - HVP - NPgN'!AK223</f>
        <v>0</v>
      </c>
      <c r="AL226" s="52">
        <f>'[9]NAW7 - HVP - NPgN'!AL223</f>
        <v>0</v>
      </c>
      <c r="AM226" s="52">
        <f>'[9]NAW7 - HVP - NPgN'!AM223</f>
        <v>0</v>
      </c>
      <c r="AN226" s="52">
        <f>'[9]NAW7 - HVP - NPgN'!AN223</f>
        <v>0</v>
      </c>
      <c r="AO226" s="52">
        <f>'[9]NAW7 - HVP - NPgN'!AO223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'NPgN - Probs. of Failure'!O$57</f>
        <v>0</v>
      </c>
      <c r="BF226" s="172">
        <f>'NPgN - Probs. of Failure'!P$57</f>
        <v>0</v>
      </c>
      <c r="BG226" s="172">
        <f>'NPgN - Probs. of Failure'!Q$57</f>
        <v>0</v>
      </c>
      <c r="BH226" s="172">
        <f>'NPgN - Probs. of Failure'!R$57</f>
        <v>0</v>
      </c>
      <c r="BI226" s="172">
        <f>'NPgN - Probs. of Failure'!S$57</f>
        <v>0</v>
      </c>
      <c r="BJ226" s="176"/>
      <c r="BK226" s="6"/>
      <c r="BL226" s="58" t="s">
        <v>29</v>
      </c>
      <c r="BM226" s="242">
        <f>IFERROR($BM4*'NPgN - Average Cons. of Failure'!$Q$57,0)</f>
        <v>0</v>
      </c>
      <c r="BN226" s="242">
        <f>IFERROR($BM4*'NPgN - Average Cons. of Failure'!$Q$57,0)</f>
        <v>0</v>
      </c>
      <c r="BO226" s="242">
        <f>IFERROR($BM4*'NPgN - Average Cons. of Failure'!$Q$57,0)</f>
        <v>0</v>
      </c>
      <c r="BP226" s="242">
        <f>IFERROR($BM4*'NPgN - Average Cons. of Failure'!$Q$57,0)</f>
        <v>0</v>
      </c>
      <c r="BQ226" s="242">
        <f>IFERROR($BM4*'NPgN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NPgN'!G224</f>
        <v>0</v>
      </c>
      <c r="H227" s="52">
        <f>'[9]NAW7 - HVP - NPgN'!H224</f>
        <v>0</v>
      </c>
      <c r="I227" s="52">
        <f>'[9]NAW7 - HVP - NPgN'!I224</f>
        <v>0</v>
      </c>
      <c r="J227" s="52">
        <f>'[9]NAW7 - HVP - NPgN'!J224</f>
        <v>0</v>
      </c>
      <c r="K227" s="52">
        <f>'[9]NAW7 - HVP - NPgN'!K224</f>
        <v>0</v>
      </c>
      <c r="L227" s="59">
        <f t="shared" si="1340"/>
        <v>0</v>
      </c>
      <c r="M227" s="52">
        <f>'[9]NAW7 - HVP - NPgN'!M224</f>
        <v>0</v>
      </c>
      <c r="N227" s="52">
        <f>'[9]NAW7 - HVP - NPgN'!N224</f>
        <v>0</v>
      </c>
      <c r="O227" s="52">
        <f>'[9]NAW7 - HVP - NPgN'!O224</f>
        <v>0</v>
      </c>
      <c r="P227" s="52">
        <f>'[9]NAW7 - HVP - NPgN'!P224</f>
        <v>0</v>
      </c>
      <c r="Q227" s="52">
        <f>'[9]NAW7 - HVP - NPgN'!Q224</f>
        <v>0</v>
      </c>
      <c r="R227" s="59">
        <f t="shared" si="1341"/>
        <v>0</v>
      </c>
      <c r="S227" s="52">
        <f>'[9]NAW7 - HVP - NPgN'!S224</f>
        <v>0</v>
      </c>
      <c r="T227" s="52">
        <f>'[9]NAW7 - HVP - NPgN'!T224</f>
        <v>0</v>
      </c>
      <c r="U227" s="52">
        <f>'[9]NAW7 - HVP - NPgN'!U224</f>
        <v>0</v>
      </c>
      <c r="V227" s="52">
        <f>'[9]NAW7 - HVP - NPgN'!V224</f>
        <v>0</v>
      </c>
      <c r="W227" s="52">
        <f>'[9]NAW7 - HVP - NPgN'!W224</f>
        <v>0</v>
      </c>
      <c r="X227" s="59">
        <f t="shared" si="1342"/>
        <v>0</v>
      </c>
      <c r="Y227" s="52">
        <f>'[9]NAW7 - HVP - NPgN'!Y224</f>
        <v>0</v>
      </c>
      <c r="Z227" s="52">
        <f>'[9]NAW7 - HVP - NPgN'!Z224</f>
        <v>0</v>
      </c>
      <c r="AA227" s="52">
        <f>'[9]NAW7 - HVP - NPgN'!AA224</f>
        <v>0</v>
      </c>
      <c r="AB227" s="52">
        <f>'[9]NAW7 - HVP - NPgN'!AB224</f>
        <v>0</v>
      </c>
      <c r="AC227" s="52">
        <f>'[9]NAW7 - HVP - NPgN'!AC224</f>
        <v>0</v>
      </c>
      <c r="AD227" s="59">
        <f t="shared" si="1343"/>
        <v>0</v>
      </c>
      <c r="AE227" s="52">
        <f>'[9]NAW7 - HVP - NPgN'!AE224</f>
        <v>0</v>
      </c>
      <c r="AF227" s="52">
        <f>'[9]NAW7 - HVP - NPgN'!AF224</f>
        <v>0</v>
      </c>
      <c r="AG227" s="52">
        <f>'[9]NAW7 - HVP - NPgN'!AG224</f>
        <v>0</v>
      </c>
      <c r="AH227" s="52">
        <f>'[9]NAW7 - HVP - NPgN'!AH224</f>
        <v>0</v>
      </c>
      <c r="AI227" s="52">
        <f>'[9]NAW7 - HVP - NPgN'!AI224</f>
        <v>0</v>
      </c>
      <c r="AJ227" s="59">
        <f t="shared" si="1344"/>
        <v>0</v>
      </c>
      <c r="AK227" s="52">
        <f>'[9]NAW7 - HVP - NPgN'!AK224</f>
        <v>0</v>
      </c>
      <c r="AL227" s="52">
        <f>'[9]NAW7 - HVP - NPgN'!AL224</f>
        <v>0</v>
      </c>
      <c r="AM227" s="52">
        <f>'[9]NAW7 - HVP - NPgN'!AM224</f>
        <v>0</v>
      </c>
      <c r="AN227" s="52">
        <f>'[9]NAW7 - HVP - NPgN'!AN224</f>
        <v>0</v>
      </c>
      <c r="AO227" s="52">
        <f>'[9]NAW7 - HVP - NPgN'!AO224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'NPgN - Probs. of Failure'!O$57</f>
        <v>0</v>
      </c>
      <c r="BF227" s="172">
        <f>'NPgN - Probs. of Failure'!P$57</f>
        <v>0</v>
      </c>
      <c r="BG227" s="172">
        <f>'NPgN - Probs. of Failure'!Q$57</f>
        <v>0</v>
      </c>
      <c r="BH227" s="172">
        <f>'NPgN - Probs. of Failure'!R$57</f>
        <v>0</v>
      </c>
      <c r="BI227" s="172">
        <f>'NPgN - Probs. of Failure'!S$57</f>
        <v>0</v>
      </c>
      <c r="BJ227" s="176"/>
      <c r="BK227" s="6"/>
      <c r="BL227" s="58" t="s">
        <v>30</v>
      </c>
      <c r="BM227" s="242">
        <f>IFERROR($BM5*'NPgN - Average Cons. of Failure'!$Q$57,0)</f>
        <v>0</v>
      </c>
      <c r="BN227" s="242">
        <f>IFERROR($BM5*'NPgN - Average Cons. of Failure'!$Q$57,0)</f>
        <v>0</v>
      </c>
      <c r="BO227" s="242">
        <f>IFERROR($BM5*'NPgN - Average Cons. of Failure'!$Q$57,0)</f>
        <v>0</v>
      </c>
      <c r="BP227" s="242">
        <f>IFERROR($BM5*'NPgN - Average Cons. of Failure'!$Q$57,0)</f>
        <v>0</v>
      </c>
      <c r="BQ227" s="242">
        <f>IFERROR($BM5*'NPgN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NPgN'!G226</f>
        <v>0</v>
      </c>
      <c r="H229" s="52">
        <f>'[9]NAW7 - HVP - NPgN'!H226</f>
        <v>0</v>
      </c>
      <c r="I229" s="52">
        <f>'[9]NAW7 - HVP - NPgN'!I226</f>
        <v>0</v>
      </c>
      <c r="J229" s="52">
        <f>'[9]NAW7 - HVP - NPgN'!J226</f>
        <v>0</v>
      </c>
      <c r="K229" s="52">
        <f>'[9]NAW7 - HVP - NPgN'!K226</f>
        <v>0</v>
      </c>
      <c r="L229" s="53">
        <f>SUM(G229:K229)</f>
        <v>0</v>
      </c>
      <c r="M229" s="69">
        <f>'[9]NAW7 - HVP - NPgN'!M226</f>
        <v>0</v>
      </c>
      <c r="N229" s="69">
        <f>'[9]NAW7 - HVP - NPgN'!N226</f>
        <v>0</v>
      </c>
      <c r="O229" s="69">
        <f>'[9]NAW7 - HVP - NPgN'!O226</f>
        <v>0</v>
      </c>
      <c r="P229" s="69">
        <f>'[9]NAW7 - HVP - NPgN'!P226</f>
        <v>0</v>
      </c>
      <c r="Q229" s="69">
        <f>'[9]NAW7 - HVP - NPgN'!Q226</f>
        <v>0</v>
      </c>
      <c r="R229" s="53">
        <f>SUM(M229:Q229)</f>
        <v>0</v>
      </c>
      <c r="S229" s="52">
        <f>'[9]NAW7 - HVP - NPgN'!S226</f>
        <v>0</v>
      </c>
      <c r="T229" s="52">
        <f>'[9]NAW7 - HVP - NPgN'!T226</f>
        <v>0</v>
      </c>
      <c r="U229" s="52">
        <f>'[9]NAW7 - HVP - NPgN'!U226</f>
        <v>0</v>
      </c>
      <c r="V229" s="52">
        <f>'[9]NAW7 - HVP - NPgN'!V226</f>
        <v>0</v>
      </c>
      <c r="W229" s="52">
        <f>'[9]NAW7 - HVP - NPgN'!W226</f>
        <v>0</v>
      </c>
      <c r="X229" s="53">
        <f>SUM(S229:W229)</f>
        <v>0</v>
      </c>
      <c r="Y229" s="69">
        <f>'[9]NAW7 - HVP - NPgN'!Y226</f>
        <v>0</v>
      </c>
      <c r="Z229" s="69">
        <f>'[9]NAW7 - HVP - NPgN'!Z226</f>
        <v>0</v>
      </c>
      <c r="AA229" s="69">
        <f>'[9]NAW7 - HVP - NPgN'!AA226</f>
        <v>0</v>
      </c>
      <c r="AB229" s="69">
        <f>'[9]NAW7 - HVP - NPgN'!AB226</f>
        <v>0</v>
      </c>
      <c r="AC229" s="69">
        <f>'[9]NAW7 - HVP - NPgN'!AC226</f>
        <v>0</v>
      </c>
      <c r="AD229" s="53">
        <f>SUM(Y229:AC229)</f>
        <v>0</v>
      </c>
      <c r="AE229" s="54">
        <f>'[9]NAW7 - HVP - NPgN'!AE226</f>
        <v>0</v>
      </c>
      <c r="AF229" s="54">
        <f>'[9]NAW7 - HVP - NPgN'!AF226</f>
        <v>0</v>
      </c>
      <c r="AG229" s="54">
        <f>'[9]NAW7 - HVP - NPgN'!AG226</f>
        <v>0</v>
      </c>
      <c r="AH229" s="54">
        <f>'[9]NAW7 - HVP - NPgN'!AH226</f>
        <v>0</v>
      </c>
      <c r="AI229" s="54">
        <f>'[9]NAW7 - HVP - NPgN'!AI226</f>
        <v>0</v>
      </c>
      <c r="AJ229" s="53">
        <f>SUM(AE229:AI229)</f>
        <v>0</v>
      </c>
      <c r="AK229" s="69">
        <f>'[9]NAW7 - HVP - NPgN'!AK226</f>
        <v>0</v>
      </c>
      <c r="AL229" s="69">
        <f>'[9]NAW7 - HVP - NPgN'!AL226</f>
        <v>0</v>
      </c>
      <c r="AM229" s="69">
        <f>'[9]NAW7 - HVP - NPgN'!AM226</f>
        <v>0</v>
      </c>
      <c r="AN229" s="69">
        <f>'[9]NAW7 - HVP - NPgN'!AN226</f>
        <v>0</v>
      </c>
      <c r="AO229" s="69">
        <f>'[9]NAW7 - HVP - NPgN'!AO226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'NPgN - Probs. of Failure'!O$58</f>
        <v>0</v>
      </c>
      <c r="BF229" s="172">
        <f>'NPgN - Probs. of Failure'!P$58</f>
        <v>0</v>
      </c>
      <c r="BG229" s="172">
        <f>'NPgN - Probs. of Failure'!Q$58</f>
        <v>0</v>
      </c>
      <c r="BH229" s="172">
        <f>'NPgN - Probs. of Failure'!R$58</f>
        <v>0</v>
      </c>
      <c r="BI229" s="172">
        <f>'NPgN - Probs. of Failure'!S$58</f>
        <v>0</v>
      </c>
      <c r="BJ229" s="175"/>
      <c r="BK229" s="6"/>
      <c r="BL229" s="51" t="s">
        <v>25</v>
      </c>
      <c r="BM229" s="242">
        <f>IFERROR($BM2*'NPgN - Average Cons. of Failure'!$Q$58,0)</f>
        <v>0</v>
      </c>
      <c r="BN229" s="242">
        <f>IFERROR($BM2*'NPgN - Average Cons. of Failure'!$Q$58,0)</f>
        <v>0</v>
      </c>
      <c r="BO229" s="242">
        <f>IFERROR($BM2*'NPgN - Average Cons. of Failure'!$Q$58,0)</f>
        <v>0</v>
      </c>
      <c r="BP229" s="242">
        <f>IFERROR($BM2*'NPgN - Average Cons. of Failure'!$Q$58,0)</f>
        <v>0</v>
      </c>
      <c r="BQ229" s="242">
        <f>IFERROR($BM2*'NPgN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NPgN'!G227</f>
        <v>0</v>
      </c>
      <c r="H230" s="52">
        <f>'[9]NAW7 - HVP - NPgN'!H227</f>
        <v>0</v>
      </c>
      <c r="I230" s="52">
        <f>'[9]NAW7 - HVP - NPgN'!I227</f>
        <v>0</v>
      </c>
      <c r="J230" s="52">
        <f>'[9]NAW7 - HVP - NPgN'!J227</f>
        <v>0</v>
      </c>
      <c r="K230" s="52">
        <f>'[9]NAW7 - HVP - NPgN'!K227</f>
        <v>0</v>
      </c>
      <c r="L230" s="59">
        <f t="shared" ref="L230:L232" si="1371">SUM(G230:K230)</f>
        <v>0</v>
      </c>
      <c r="M230" s="52">
        <f>'[9]NAW7 - HVP - NPgN'!M227</f>
        <v>0</v>
      </c>
      <c r="N230" s="52">
        <f>'[9]NAW7 - HVP - NPgN'!N227</f>
        <v>0</v>
      </c>
      <c r="O230" s="52">
        <f>'[9]NAW7 - HVP - NPgN'!O227</f>
        <v>0</v>
      </c>
      <c r="P230" s="52">
        <f>'[9]NAW7 - HVP - NPgN'!P227</f>
        <v>0</v>
      </c>
      <c r="Q230" s="52">
        <f>'[9]NAW7 - HVP - NPgN'!Q227</f>
        <v>0</v>
      </c>
      <c r="R230" s="59">
        <f t="shared" ref="R230:R232" si="1372">SUM(M230:Q230)</f>
        <v>0</v>
      </c>
      <c r="S230" s="52">
        <f>'[9]NAW7 - HVP - NPgN'!S227</f>
        <v>0</v>
      </c>
      <c r="T230" s="52">
        <f>'[9]NAW7 - HVP - NPgN'!T227</f>
        <v>0</v>
      </c>
      <c r="U230" s="52">
        <f>'[9]NAW7 - HVP - NPgN'!U227</f>
        <v>0</v>
      </c>
      <c r="V230" s="52">
        <f>'[9]NAW7 - HVP - NPgN'!V227</f>
        <v>0</v>
      </c>
      <c r="W230" s="52">
        <f>'[9]NAW7 - HVP - NPgN'!W227</f>
        <v>0</v>
      </c>
      <c r="X230" s="59">
        <f t="shared" ref="X230:X232" si="1373">SUM(S230:W230)</f>
        <v>0</v>
      </c>
      <c r="Y230" s="52">
        <f>'[9]NAW7 - HVP - NPgN'!Y227</f>
        <v>0</v>
      </c>
      <c r="Z230" s="52">
        <f>'[9]NAW7 - HVP - NPgN'!Z227</f>
        <v>0</v>
      </c>
      <c r="AA230" s="52">
        <f>'[9]NAW7 - HVP - NPgN'!AA227</f>
        <v>0</v>
      </c>
      <c r="AB230" s="52">
        <f>'[9]NAW7 - HVP - NPgN'!AB227</f>
        <v>0</v>
      </c>
      <c r="AC230" s="52">
        <f>'[9]NAW7 - HVP - NPgN'!AC227</f>
        <v>0</v>
      </c>
      <c r="AD230" s="59">
        <f t="shared" ref="AD230:AD232" si="1374">SUM(Y230:AC230)</f>
        <v>0</v>
      </c>
      <c r="AE230" s="52">
        <f>'[9]NAW7 - HVP - NPgN'!AE227</f>
        <v>0</v>
      </c>
      <c r="AF230" s="52">
        <f>'[9]NAW7 - HVP - NPgN'!AF227</f>
        <v>0</v>
      </c>
      <c r="AG230" s="52">
        <f>'[9]NAW7 - HVP - NPgN'!AG227</f>
        <v>0</v>
      </c>
      <c r="AH230" s="52">
        <f>'[9]NAW7 - HVP - NPgN'!AH227</f>
        <v>0</v>
      </c>
      <c r="AI230" s="52">
        <f>'[9]NAW7 - HVP - NPgN'!AI227</f>
        <v>0</v>
      </c>
      <c r="AJ230" s="59">
        <f t="shared" ref="AJ230:AJ232" si="1375">SUM(AE230:AI230)</f>
        <v>0</v>
      </c>
      <c r="AK230" s="52">
        <f>'[9]NAW7 - HVP - NPgN'!AK227</f>
        <v>0</v>
      </c>
      <c r="AL230" s="52">
        <f>'[9]NAW7 - HVP - NPgN'!AL227</f>
        <v>0</v>
      </c>
      <c r="AM230" s="52">
        <f>'[9]NAW7 - HVP - NPgN'!AM227</f>
        <v>0</v>
      </c>
      <c r="AN230" s="52">
        <f>'[9]NAW7 - HVP - NPgN'!AN227</f>
        <v>0</v>
      </c>
      <c r="AO230" s="52">
        <f>'[9]NAW7 - HVP - NPgN'!AO227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'NPgN - Probs. of Failure'!O$58</f>
        <v>0</v>
      </c>
      <c r="BF230" s="172">
        <f>'NPgN - Probs. of Failure'!P$58</f>
        <v>0</v>
      </c>
      <c r="BG230" s="172">
        <f>'NPgN - Probs. of Failure'!Q$58</f>
        <v>0</v>
      </c>
      <c r="BH230" s="172">
        <f>'NPgN - Probs. of Failure'!R$58</f>
        <v>0</v>
      </c>
      <c r="BI230" s="172">
        <f>'NPgN - Probs. of Failure'!S$58</f>
        <v>0</v>
      </c>
      <c r="BJ230" s="176"/>
      <c r="BK230" s="6"/>
      <c r="BL230" s="58" t="s">
        <v>27</v>
      </c>
      <c r="BM230" s="242">
        <f>IFERROR($BM3*'NPgN - Average Cons. of Failure'!$Q$58,0)</f>
        <v>0</v>
      </c>
      <c r="BN230" s="242">
        <f>IFERROR($BM3*'NPgN - Average Cons. of Failure'!$Q$58,0)</f>
        <v>0</v>
      </c>
      <c r="BO230" s="242">
        <f>IFERROR($BM3*'NPgN - Average Cons. of Failure'!$Q$58,0)</f>
        <v>0</v>
      </c>
      <c r="BP230" s="242">
        <f>IFERROR($BM3*'NPgN - Average Cons. of Failure'!$Q$58,0)</f>
        <v>0</v>
      </c>
      <c r="BQ230" s="242">
        <f>IFERROR($BM3*'NPgN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NPgN'!G228</f>
        <v>0</v>
      </c>
      <c r="H231" s="52">
        <f>'[9]NAW7 - HVP - NPgN'!H228</f>
        <v>0</v>
      </c>
      <c r="I231" s="52">
        <f>'[9]NAW7 - HVP - NPgN'!I228</f>
        <v>0</v>
      </c>
      <c r="J231" s="52">
        <f>'[9]NAW7 - HVP - NPgN'!J228</f>
        <v>0</v>
      </c>
      <c r="K231" s="52">
        <f>'[9]NAW7 - HVP - NPgN'!K228</f>
        <v>0</v>
      </c>
      <c r="L231" s="59">
        <f t="shared" si="1371"/>
        <v>0</v>
      </c>
      <c r="M231" s="52">
        <f>'[9]NAW7 - HVP - NPgN'!M228</f>
        <v>0</v>
      </c>
      <c r="N231" s="52">
        <f>'[9]NAW7 - HVP - NPgN'!N228</f>
        <v>0</v>
      </c>
      <c r="O231" s="52">
        <f>'[9]NAW7 - HVP - NPgN'!O228</f>
        <v>0</v>
      </c>
      <c r="P231" s="52">
        <f>'[9]NAW7 - HVP - NPgN'!P228</f>
        <v>0</v>
      </c>
      <c r="Q231" s="52">
        <f>'[9]NAW7 - HVP - NPgN'!Q228</f>
        <v>0</v>
      </c>
      <c r="R231" s="59">
        <f t="shared" si="1372"/>
        <v>0</v>
      </c>
      <c r="S231" s="52">
        <f>'[9]NAW7 - HVP - NPgN'!S228</f>
        <v>0</v>
      </c>
      <c r="T231" s="52">
        <f>'[9]NAW7 - HVP - NPgN'!T228</f>
        <v>0</v>
      </c>
      <c r="U231" s="52">
        <f>'[9]NAW7 - HVP - NPgN'!U228</f>
        <v>0</v>
      </c>
      <c r="V231" s="52">
        <f>'[9]NAW7 - HVP - NPgN'!V228</f>
        <v>0</v>
      </c>
      <c r="W231" s="52">
        <f>'[9]NAW7 - HVP - NPgN'!W228</f>
        <v>0</v>
      </c>
      <c r="X231" s="59">
        <f t="shared" si="1373"/>
        <v>0</v>
      </c>
      <c r="Y231" s="52">
        <f>'[9]NAW7 - HVP - NPgN'!Y228</f>
        <v>0</v>
      </c>
      <c r="Z231" s="52">
        <f>'[9]NAW7 - HVP - NPgN'!Z228</f>
        <v>0</v>
      </c>
      <c r="AA231" s="52">
        <f>'[9]NAW7 - HVP - NPgN'!AA228</f>
        <v>0</v>
      </c>
      <c r="AB231" s="52">
        <f>'[9]NAW7 - HVP - NPgN'!AB228</f>
        <v>0</v>
      </c>
      <c r="AC231" s="52">
        <f>'[9]NAW7 - HVP - NPgN'!AC228</f>
        <v>0</v>
      </c>
      <c r="AD231" s="59">
        <f t="shared" si="1374"/>
        <v>0</v>
      </c>
      <c r="AE231" s="52">
        <f>'[9]NAW7 - HVP - NPgN'!AE228</f>
        <v>0</v>
      </c>
      <c r="AF231" s="52">
        <f>'[9]NAW7 - HVP - NPgN'!AF228</f>
        <v>0</v>
      </c>
      <c r="AG231" s="52">
        <f>'[9]NAW7 - HVP - NPgN'!AG228</f>
        <v>0</v>
      </c>
      <c r="AH231" s="52">
        <f>'[9]NAW7 - HVP - NPgN'!AH228</f>
        <v>0</v>
      </c>
      <c r="AI231" s="52">
        <f>'[9]NAW7 - HVP - NPgN'!AI228</f>
        <v>0</v>
      </c>
      <c r="AJ231" s="59">
        <f t="shared" si="1375"/>
        <v>0</v>
      </c>
      <c r="AK231" s="52">
        <f>'[9]NAW7 - HVP - NPgN'!AK228</f>
        <v>0</v>
      </c>
      <c r="AL231" s="52">
        <f>'[9]NAW7 - HVP - NPgN'!AL228</f>
        <v>0</v>
      </c>
      <c r="AM231" s="52">
        <f>'[9]NAW7 - HVP - NPgN'!AM228</f>
        <v>0</v>
      </c>
      <c r="AN231" s="52">
        <f>'[9]NAW7 - HVP - NPgN'!AN228</f>
        <v>0</v>
      </c>
      <c r="AO231" s="52">
        <f>'[9]NAW7 - HVP - NPgN'!AO228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'NPgN - Probs. of Failure'!O$58</f>
        <v>0</v>
      </c>
      <c r="BF231" s="172">
        <f>'NPgN - Probs. of Failure'!P$58</f>
        <v>0</v>
      </c>
      <c r="BG231" s="172">
        <f>'NPgN - Probs. of Failure'!Q$58</f>
        <v>0</v>
      </c>
      <c r="BH231" s="172">
        <f>'NPgN - Probs. of Failure'!R$58</f>
        <v>0</v>
      </c>
      <c r="BI231" s="172">
        <f>'NPgN - Probs. of Failure'!S$58</f>
        <v>0</v>
      </c>
      <c r="BJ231" s="176"/>
      <c r="BK231" s="6"/>
      <c r="BL231" s="58" t="s">
        <v>29</v>
      </c>
      <c r="BM231" s="242">
        <f>IFERROR($BM4*'NPgN - Average Cons. of Failure'!$Q$58,0)</f>
        <v>0</v>
      </c>
      <c r="BN231" s="242">
        <f>IFERROR($BM4*'NPgN - Average Cons. of Failure'!$Q$58,0)</f>
        <v>0</v>
      </c>
      <c r="BO231" s="242">
        <f>IFERROR($BM4*'NPgN - Average Cons. of Failure'!$Q$58,0)</f>
        <v>0</v>
      </c>
      <c r="BP231" s="242">
        <f>IFERROR($BM4*'NPgN - Average Cons. of Failure'!$Q$58,0)</f>
        <v>0</v>
      </c>
      <c r="BQ231" s="242">
        <f>IFERROR($BM4*'NPgN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NPgN'!G229</f>
        <v>0</v>
      </c>
      <c r="H232" s="52">
        <f>'[9]NAW7 - HVP - NPgN'!H229</f>
        <v>0</v>
      </c>
      <c r="I232" s="52">
        <f>'[9]NAW7 - HVP - NPgN'!I229</f>
        <v>0</v>
      </c>
      <c r="J232" s="52">
        <f>'[9]NAW7 - HVP - NPgN'!J229</f>
        <v>0</v>
      </c>
      <c r="K232" s="52">
        <f>'[9]NAW7 - HVP - NPgN'!K229</f>
        <v>0</v>
      </c>
      <c r="L232" s="59">
        <f t="shared" si="1371"/>
        <v>0</v>
      </c>
      <c r="M232" s="52">
        <f>'[9]NAW7 - HVP - NPgN'!M229</f>
        <v>0</v>
      </c>
      <c r="N232" s="52">
        <f>'[9]NAW7 - HVP - NPgN'!N229</f>
        <v>0</v>
      </c>
      <c r="O232" s="52">
        <f>'[9]NAW7 - HVP - NPgN'!O229</f>
        <v>0</v>
      </c>
      <c r="P232" s="52">
        <f>'[9]NAW7 - HVP - NPgN'!P229</f>
        <v>0</v>
      </c>
      <c r="Q232" s="52">
        <f>'[9]NAW7 - HVP - NPgN'!Q229</f>
        <v>0</v>
      </c>
      <c r="R232" s="59">
        <f t="shared" si="1372"/>
        <v>0</v>
      </c>
      <c r="S232" s="52">
        <f>'[9]NAW7 - HVP - NPgN'!S229</f>
        <v>0</v>
      </c>
      <c r="T232" s="52">
        <f>'[9]NAW7 - HVP - NPgN'!T229</f>
        <v>0</v>
      </c>
      <c r="U232" s="52">
        <f>'[9]NAW7 - HVP - NPgN'!U229</f>
        <v>0</v>
      </c>
      <c r="V232" s="52">
        <f>'[9]NAW7 - HVP - NPgN'!V229</f>
        <v>0</v>
      </c>
      <c r="W232" s="52">
        <f>'[9]NAW7 - HVP - NPgN'!W229</f>
        <v>0</v>
      </c>
      <c r="X232" s="59">
        <f t="shared" si="1373"/>
        <v>0</v>
      </c>
      <c r="Y232" s="52">
        <f>'[9]NAW7 - HVP - NPgN'!Y229</f>
        <v>0</v>
      </c>
      <c r="Z232" s="52">
        <f>'[9]NAW7 - HVP - NPgN'!Z229</f>
        <v>0</v>
      </c>
      <c r="AA232" s="52">
        <f>'[9]NAW7 - HVP - NPgN'!AA229</f>
        <v>0</v>
      </c>
      <c r="AB232" s="52">
        <f>'[9]NAW7 - HVP - NPgN'!AB229</f>
        <v>0</v>
      </c>
      <c r="AC232" s="52">
        <f>'[9]NAW7 - HVP - NPgN'!AC229</f>
        <v>0</v>
      </c>
      <c r="AD232" s="59">
        <f t="shared" si="1374"/>
        <v>0</v>
      </c>
      <c r="AE232" s="52">
        <f>'[9]NAW7 - HVP - NPgN'!AE229</f>
        <v>0</v>
      </c>
      <c r="AF232" s="52">
        <f>'[9]NAW7 - HVP - NPgN'!AF229</f>
        <v>0</v>
      </c>
      <c r="AG232" s="52">
        <f>'[9]NAW7 - HVP - NPgN'!AG229</f>
        <v>0</v>
      </c>
      <c r="AH232" s="52">
        <f>'[9]NAW7 - HVP - NPgN'!AH229</f>
        <v>0</v>
      </c>
      <c r="AI232" s="52">
        <f>'[9]NAW7 - HVP - NPgN'!AI229</f>
        <v>0</v>
      </c>
      <c r="AJ232" s="59">
        <f t="shared" si="1375"/>
        <v>0</v>
      </c>
      <c r="AK232" s="52">
        <f>'[9]NAW7 - HVP - NPgN'!AK229</f>
        <v>0</v>
      </c>
      <c r="AL232" s="52">
        <f>'[9]NAW7 - HVP - NPgN'!AL229</f>
        <v>0</v>
      </c>
      <c r="AM232" s="52">
        <f>'[9]NAW7 - HVP - NPgN'!AM229</f>
        <v>0</v>
      </c>
      <c r="AN232" s="52">
        <f>'[9]NAW7 - HVP - NPgN'!AN229</f>
        <v>0</v>
      </c>
      <c r="AO232" s="52">
        <f>'[9]NAW7 - HVP - NPgN'!AO229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'NPgN - Probs. of Failure'!O$58</f>
        <v>0</v>
      </c>
      <c r="BF232" s="172">
        <f>'NPgN - Probs. of Failure'!P$58</f>
        <v>0</v>
      </c>
      <c r="BG232" s="172">
        <f>'NPgN - Probs. of Failure'!Q$58</f>
        <v>0</v>
      </c>
      <c r="BH232" s="172">
        <f>'NPgN - Probs. of Failure'!R$58</f>
        <v>0</v>
      </c>
      <c r="BI232" s="172">
        <f>'NPgN - Probs. of Failure'!S$58</f>
        <v>0</v>
      </c>
      <c r="BJ232" s="176"/>
      <c r="BK232" s="6"/>
      <c r="BL232" s="58" t="s">
        <v>30</v>
      </c>
      <c r="BM232" s="242">
        <f>IFERROR($BM5*'NPgN - Average Cons. of Failure'!$Q$58,0)</f>
        <v>0</v>
      </c>
      <c r="BN232" s="242">
        <f>IFERROR($BM5*'NPgN - Average Cons. of Failure'!$Q$58,0)</f>
        <v>0</v>
      </c>
      <c r="BO232" s="242">
        <f>IFERROR($BM5*'NPgN - Average Cons. of Failure'!$Q$58,0)</f>
        <v>0</v>
      </c>
      <c r="BP232" s="242">
        <f>IFERROR($BM5*'NPgN - Average Cons. of Failure'!$Q$58,0)</f>
        <v>0</v>
      </c>
      <c r="BQ232" s="242">
        <f>IFERROR($BM5*'NPgN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66952.35642110843</v>
      </c>
      <c r="CD234" s="198">
        <f t="shared" ref="CD234:CG234" si="1395">SUM(CD233,CD228,CD223,CD218,CD213,CD208,CD203,CD198,CD193,CD188,CD183,CD178)</f>
        <v>260076.70780959263</v>
      </c>
      <c r="CE234" s="198">
        <f t="shared" si="1395"/>
        <v>63469.685535011944</v>
      </c>
      <c r="CF234" s="198">
        <f t="shared" si="1395"/>
        <v>90585.979583026405</v>
      </c>
      <c r="CG234" s="198">
        <f t="shared" si="1395"/>
        <v>15381.360706432613</v>
      </c>
      <c r="CH234" s="198">
        <f t="shared" si="1270"/>
        <v>496466.09005517198</v>
      </c>
      <c r="CI234" s="68"/>
      <c r="CJ234" s="68"/>
      <c r="CK234" s="198">
        <f>SUM(CK233,CK228,CK223,CK218,CK213,CK208,CK203,CK198,CK193,CK188,CK183,CK178)</f>
        <v>81350.295670764928</v>
      </c>
      <c r="CL234" s="198">
        <f t="shared" ref="CL234:CO234" si="1396">SUM(CL233,CL228,CL223,CL218,CL213,CL208,CL203,CL198,CL193,CL188,CL183,CL178)</f>
        <v>260076.70780959263</v>
      </c>
      <c r="CM234" s="198">
        <f t="shared" si="1396"/>
        <v>63469.685535011944</v>
      </c>
      <c r="CN234" s="198">
        <f t="shared" si="1396"/>
        <v>50483.377812443476</v>
      </c>
      <c r="CO234" s="198">
        <f t="shared" si="1396"/>
        <v>945.92484594622078</v>
      </c>
      <c r="CP234" s="198">
        <f t="shared" si="1217"/>
        <v>456325.99167375918</v>
      </c>
      <c r="CS234" s="198">
        <f>SUM(CS233,CS228,CS223,CS218,CS213,CS208,CS203,CS198,CS193,CS188,CS183,CS178)</f>
        <v>78580.862496530215</v>
      </c>
      <c r="CT234" s="198">
        <f t="shared" ref="CT234:CW234" si="1397">SUM(CT233,CT228,CT223,CT218,CT213,CT208,CT203,CT198,CT193,CT188,CT183,CT178)</f>
        <v>261754.35145926819</v>
      </c>
      <c r="CU234" s="198">
        <f t="shared" si="1397"/>
        <v>56690.739366778464</v>
      </c>
      <c r="CV234" s="198">
        <f t="shared" si="1397"/>
        <v>51567.231914351112</v>
      </c>
      <c r="CW234" s="198">
        <f t="shared" si="1397"/>
        <v>153549.10394251667</v>
      </c>
      <c r="CX234" s="198">
        <f t="shared" si="1219"/>
        <v>602142.28917944466</v>
      </c>
      <c r="CY234" s="6"/>
      <c r="CZ234" s="6"/>
      <c r="DA234" s="198">
        <f>SUM(DA233,DA228,DA223,DA218,DA213,DA208,DA203,DA198,DA193,DA188,DA183,DA178)</f>
        <v>78580.862496530215</v>
      </c>
      <c r="DB234" s="198">
        <f t="shared" ref="DB234:DE234" si="1398">SUM(DB233,DB228,DB223,DB218,DB213,DB208,DB203,DB198,DB193,DB188,DB183,DB178)</f>
        <v>261754.35145926819</v>
      </c>
      <c r="DC234" s="198">
        <f t="shared" si="1398"/>
        <v>56690.739366778464</v>
      </c>
      <c r="DD234" s="198">
        <f t="shared" si="1398"/>
        <v>51567.231914351112</v>
      </c>
      <c r="DE234" s="198">
        <f t="shared" si="1398"/>
        <v>153549.10394251667</v>
      </c>
      <c r="DF234" s="198">
        <f t="shared" si="1221"/>
        <v>602142.28917944466</v>
      </c>
      <c r="DG234" s="6"/>
      <c r="DH234" s="6"/>
      <c r="DI234" s="198">
        <f>SUM(DI233,DI228,DI223,DI218,DI213,DI208,DI203,DI198,DI193,DI188,DI183,DI178)</f>
        <v>77800.740475619037</v>
      </c>
      <c r="DJ234" s="198">
        <f t="shared" ref="DJ234:DM234" si="1399">SUM(DJ233,DJ228,DJ223,DJ218,DJ213,DJ208,DJ203,DJ198,DJ193,DJ188,DJ183,DJ178)</f>
        <v>258231.29979494947</v>
      </c>
      <c r="DK234" s="198">
        <f t="shared" si="1399"/>
        <v>66859.158619128691</v>
      </c>
      <c r="DL234" s="198">
        <f t="shared" si="1399"/>
        <v>62405.772933427594</v>
      </c>
      <c r="DM234" s="198">
        <f t="shared" si="1399"/>
        <v>174171.15517178294</v>
      </c>
      <c r="DN234" s="198">
        <f t="shared" si="1225"/>
        <v>639468.12699490774</v>
      </c>
      <c r="DO234" s="6"/>
      <c r="DP234" s="6"/>
      <c r="DQ234" s="198">
        <f>SUM(DQ233,DQ228,DQ223,DQ218,DQ213,DQ208,DQ203,DQ198,DQ193,DQ188,DQ183,DQ178)</f>
        <v>77800.740475619037</v>
      </c>
      <c r="DR234" s="198">
        <f t="shared" ref="DR234:DU234" si="1400">SUM(DR233,DR228,DR223,DR218,DR213,DR208,DR203,DR198,DR193,DR188,DR183,DR178)</f>
        <v>258231.29979494947</v>
      </c>
      <c r="DS234" s="198">
        <f t="shared" si="1400"/>
        <v>66859.158619128691</v>
      </c>
      <c r="DT234" s="198">
        <f t="shared" si="1400"/>
        <v>62405.772933427594</v>
      </c>
      <c r="DU234" s="198">
        <f t="shared" si="1400"/>
        <v>174171.15517178294</v>
      </c>
      <c r="DV234" s="198">
        <f t="shared" si="1224"/>
        <v>639468.12699490774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NPgN'!G233</f>
        <v>0</v>
      </c>
      <c r="H236" s="52">
        <f>'[9]NAW7 - HVP - NPgN'!H233</f>
        <v>0</v>
      </c>
      <c r="I236" s="52">
        <f>'[9]NAW7 - HVP - NPgN'!I233</f>
        <v>0</v>
      </c>
      <c r="J236" s="52">
        <f>'[9]NAW7 - HVP - NPgN'!J233</f>
        <v>0</v>
      </c>
      <c r="K236" s="52">
        <f>'[9]NAW7 - HVP - NPgN'!K233</f>
        <v>0</v>
      </c>
      <c r="L236" s="80">
        <f>SUM(G236:K236)</f>
        <v>0</v>
      </c>
      <c r="M236" s="52">
        <f>'[9]NAW7 - HVP - NPgN'!M233</f>
        <v>0</v>
      </c>
      <c r="N236" s="52">
        <f>'[9]NAW7 - HVP - NPgN'!N233</f>
        <v>0</v>
      </c>
      <c r="O236" s="52">
        <f>'[9]NAW7 - HVP - NPgN'!O233</f>
        <v>0</v>
      </c>
      <c r="P236" s="52">
        <f>'[9]NAW7 - HVP - NPgN'!P233</f>
        <v>0</v>
      </c>
      <c r="Q236" s="52">
        <f>'[9]NAW7 - HVP - NPgN'!Q233</f>
        <v>0</v>
      </c>
      <c r="R236" s="53">
        <f>SUM(M236:Q236)</f>
        <v>0</v>
      </c>
      <c r="S236" s="52">
        <f>'[9]NAW7 - HVP - NPgN'!S233</f>
        <v>0</v>
      </c>
      <c r="T236" s="52">
        <f>'[9]NAW7 - HVP - NPgN'!T233</f>
        <v>0</v>
      </c>
      <c r="U236" s="52">
        <f>'[9]NAW7 - HVP - NPgN'!U233</f>
        <v>0</v>
      </c>
      <c r="V236" s="52">
        <f>'[9]NAW7 - HVP - NPgN'!V233</f>
        <v>0</v>
      </c>
      <c r="W236" s="52">
        <f>'[9]NAW7 - HVP - NPgN'!W233</f>
        <v>0</v>
      </c>
      <c r="X236" s="53">
        <f>SUM(S236:W236)</f>
        <v>0</v>
      </c>
      <c r="Y236" s="54">
        <f>'[9]NAW7 - HVP - NPgN'!Y233</f>
        <v>0</v>
      </c>
      <c r="Z236" s="54">
        <f>'[9]NAW7 - HVP - NPgN'!Z233</f>
        <v>0</v>
      </c>
      <c r="AA236" s="54">
        <f>'[9]NAW7 - HVP - NPgN'!AA233</f>
        <v>0</v>
      </c>
      <c r="AB236" s="54">
        <f>'[9]NAW7 - HVP - NPgN'!AB233</f>
        <v>0</v>
      </c>
      <c r="AC236" s="54">
        <f>'[9]NAW7 - HVP - NPgN'!AC233</f>
        <v>0</v>
      </c>
      <c r="AD236" s="53">
        <f>SUM(Y236:AC236)</f>
        <v>0</v>
      </c>
      <c r="AE236" s="54">
        <f>'[9]NAW7 - HVP - NPgN'!AE233</f>
        <v>0</v>
      </c>
      <c r="AF236" s="54">
        <f>'[9]NAW7 - HVP - NPgN'!AF233</f>
        <v>0</v>
      </c>
      <c r="AG236" s="54">
        <f>'[9]NAW7 - HVP - NPgN'!AG233</f>
        <v>0</v>
      </c>
      <c r="AH236" s="54">
        <f>'[9]NAW7 - HVP - NPgN'!AH233</f>
        <v>0</v>
      </c>
      <c r="AI236" s="54">
        <f>'[9]NAW7 - HVP - NPgN'!AI233</f>
        <v>0</v>
      </c>
      <c r="AJ236" s="53">
        <f>SUM(AE236:AI236)</f>
        <v>0</v>
      </c>
      <c r="AK236" s="54">
        <f>'[9]NAW7 - HVP - NPgN'!AK233</f>
        <v>0</v>
      </c>
      <c r="AL236" s="54">
        <f>'[9]NAW7 - HVP - NPgN'!AL233</f>
        <v>0</v>
      </c>
      <c r="AM236" s="54">
        <f>'[9]NAW7 - HVP - NPgN'!AM233</f>
        <v>0</v>
      </c>
      <c r="AN236" s="54">
        <f>'[9]NAW7 - HVP - NPgN'!AN233</f>
        <v>0</v>
      </c>
      <c r="AO236" s="54">
        <f>'[9]NAW7 - HVP - NPgN'!AO233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'NPgN - Probs. of Failure'!O$61</f>
        <v>0</v>
      </c>
      <c r="BF236" s="172">
        <f>'NPgN - Probs. of Failure'!P$61</f>
        <v>0</v>
      </c>
      <c r="BG236" s="172">
        <f>'NPgN - Probs. of Failure'!Q$61</f>
        <v>0</v>
      </c>
      <c r="BH236" s="172">
        <f>'NPgN - Probs. of Failure'!R$61</f>
        <v>0</v>
      </c>
      <c r="BI236" s="172">
        <f>'NPgN - Probs. of Failure'!S$61</f>
        <v>0</v>
      </c>
      <c r="BJ236" s="175"/>
      <c r="BK236" s="6"/>
      <c r="BL236" s="51" t="s">
        <v>25</v>
      </c>
      <c r="BM236" s="242">
        <f>IFERROR($BM2*'NPgN - Average Cons. of Failure'!$Q$61,0)</f>
        <v>0</v>
      </c>
      <c r="BN236" s="242">
        <f>IFERROR($BM2*'NPgN - Average Cons. of Failure'!$Q$61,0)</f>
        <v>0</v>
      </c>
      <c r="BO236" s="242">
        <f>IFERROR($BM2*'NPgN - Average Cons. of Failure'!$Q$61,0)</f>
        <v>0</v>
      </c>
      <c r="BP236" s="242">
        <f>IFERROR($BM2*'NPgN - Average Cons. of Failure'!$Q$61,0)</f>
        <v>0</v>
      </c>
      <c r="BQ236" s="242">
        <f>IFERROR($BM2*'NPgN - Average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'[9]NAW7 - HVP - NPgN'!G234</f>
        <v>0</v>
      </c>
      <c r="H237" s="52">
        <f>'[9]NAW7 - HVP - NPgN'!H234</f>
        <v>0</v>
      </c>
      <c r="I237" s="52">
        <f>'[9]NAW7 - HVP - NPgN'!I234</f>
        <v>0</v>
      </c>
      <c r="J237" s="52">
        <f>'[9]NAW7 - HVP - NPgN'!J234</f>
        <v>0</v>
      </c>
      <c r="K237" s="52">
        <f>'[9]NAW7 - HVP - NPgN'!K234</f>
        <v>0</v>
      </c>
      <c r="L237" s="59">
        <f t="shared" ref="L237:L239" si="1409">SUM(G237:K237)</f>
        <v>0</v>
      </c>
      <c r="M237" s="52">
        <f>'[9]NAW7 - HVP - NPgN'!M234</f>
        <v>0</v>
      </c>
      <c r="N237" s="52">
        <f>'[9]NAW7 - HVP - NPgN'!N234</f>
        <v>0</v>
      </c>
      <c r="O237" s="52">
        <f>'[9]NAW7 - HVP - NPgN'!O234</f>
        <v>0</v>
      </c>
      <c r="P237" s="52">
        <f>'[9]NAW7 - HVP - NPgN'!P234</f>
        <v>0</v>
      </c>
      <c r="Q237" s="52">
        <f>'[9]NAW7 - HVP - NPgN'!Q234</f>
        <v>0</v>
      </c>
      <c r="R237" s="59">
        <f t="shared" ref="R237:R239" si="1410">SUM(M237:Q237)</f>
        <v>0</v>
      </c>
      <c r="S237" s="52">
        <f>'[9]NAW7 - HVP - NPgN'!S234</f>
        <v>0</v>
      </c>
      <c r="T237" s="52">
        <f>'[9]NAW7 - HVP - NPgN'!T234</f>
        <v>0</v>
      </c>
      <c r="U237" s="52">
        <f>'[9]NAW7 - HVP - NPgN'!U234</f>
        <v>0</v>
      </c>
      <c r="V237" s="52">
        <f>'[9]NAW7 - HVP - NPgN'!V234</f>
        <v>0</v>
      </c>
      <c r="W237" s="52">
        <f>'[9]NAW7 - HVP - NPgN'!W234</f>
        <v>0</v>
      </c>
      <c r="X237" s="59">
        <f t="shared" ref="X237:X239" si="1411">SUM(S237:W237)</f>
        <v>0</v>
      </c>
      <c r="Y237" s="52">
        <f>'[9]NAW7 - HVP - NPgN'!Y234</f>
        <v>0</v>
      </c>
      <c r="Z237" s="52">
        <f>'[9]NAW7 - HVP - NPgN'!Z234</f>
        <v>0</v>
      </c>
      <c r="AA237" s="52">
        <f>'[9]NAW7 - HVP - NPgN'!AA234</f>
        <v>0</v>
      </c>
      <c r="AB237" s="52">
        <f>'[9]NAW7 - HVP - NPgN'!AB234</f>
        <v>0</v>
      </c>
      <c r="AC237" s="52">
        <f>'[9]NAW7 - HVP - NPgN'!AC234</f>
        <v>0</v>
      </c>
      <c r="AD237" s="59">
        <f t="shared" ref="AD237:AD239" si="1412">SUM(Y237:AC237)</f>
        <v>0</v>
      </c>
      <c r="AE237" s="52">
        <f>'[9]NAW7 - HVP - NPgN'!AE234</f>
        <v>0</v>
      </c>
      <c r="AF237" s="52">
        <f>'[9]NAW7 - HVP - NPgN'!AF234</f>
        <v>0</v>
      </c>
      <c r="AG237" s="52">
        <f>'[9]NAW7 - HVP - NPgN'!AG234</f>
        <v>0</v>
      </c>
      <c r="AH237" s="52">
        <f>'[9]NAW7 - HVP - NPgN'!AH234</f>
        <v>0</v>
      </c>
      <c r="AI237" s="52">
        <f>'[9]NAW7 - HVP - NPgN'!AI234</f>
        <v>0</v>
      </c>
      <c r="AJ237" s="59">
        <f t="shared" ref="AJ237:AJ239" si="1413">SUM(AE237:AI237)</f>
        <v>0</v>
      </c>
      <c r="AK237" s="52">
        <f>'[9]NAW7 - HVP - NPgN'!AK234</f>
        <v>0</v>
      </c>
      <c r="AL237" s="52">
        <f>'[9]NAW7 - HVP - NPgN'!AL234</f>
        <v>0</v>
      </c>
      <c r="AM237" s="52">
        <f>'[9]NAW7 - HVP - NPgN'!AM234</f>
        <v>0</v>
      </c>
      <c r="AN237" s="52">
        <f>'[9]NAW7 - HVP - NPgN'!AN234</f>
        <v>0</v>
      </c>
      <c r="AO237" s="52">
        <f>'[9]NAW7 - HVP - NPgN'!AO234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'NPgN - Probs. of Failure'!O$61</f>
        <v>0</v>
      </c>
      <c r="BF237" s="172">
        <f>'NPgN - Probs. of Failure'!P$61</f>
        <v>0</v>
      </c>
      <c r="BG237" s="172">
        <f>'NPgN - Probs. of Failure'!Q$61</f>
        <v>0</v>
      </c>
      <c r="BH237" s="172">
        <f>'NPgN - Probs. of Failure'!R$61</f>
        <v>0</v>
      </c>
      <c r="BI237" s="172">
        <f>'NPgN - Probs. of Failure'!S$61</f>
        <v>0</v>
      </c>
      <c r="BJ237" s="176"/>
      <c r="BK237" s="6"/>
      <c r="BL237" s="58" t="s">
        <v>27</v>
      </c>
      <c r="BM237" s="242">
        <f>IFERROR($BM3*'NPgN - Average Cons. of Failure'!$Q$61,0)</f>
        <v>0</v>
      </c>
      <c r="BN237" s="242">
        <f>IFERROR($BM3*'NPgN - Average Cons. of Failure'!$Q$61,0)</f>
        <v>0</v>
      </c>
      <c r="BO237" s="242">
        <f>IFERROR($BM3*'NPgN - Average Cons. of Failure'!$Q$61,0)</f>
        <v>0</v>
      </c>
      <c r="BP237" s="242">
        <f>IFERROR($BM3*'NPgN - Average Cons. of Failure'!$Q$61,0)</f>
        <v>0</v>
      </c>
      <c r="BQ237" s="242">
        <f>IFERROR($BM3*'NPgN - Average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NPgN'!G235</f>
        <v>0</v>
      </c>
      <c r="H238" s="52">
        <f>'[9]NAW7 - HVP - NPgN'!H235</f>
        <v>0</v>
      </c>
      <c r="I238" s="52">
        <f>'[9]NAW7 - HVP - NPgN'!I235</f>
        <v>0</v>
      </c>
      <c r="J238" s="52">
        <f>'[9]NAW7 - HVP - NPgN'!J235</f>
        <v>0</v>
      </c>
      <c r="K238" s="52">
        <f>'[9]NAW7 - HVP - NPgN'!K235</f>
        <v>0</v>
      </c>
      <c r="L238" s="59">
        <f t="shared" si="1409"/>
        <v>0</v>
      </c>
      <c r="M238" s="52">
        <f>'[9]NAW7 - HVP - NPgN'!M235</f>
        <v>0</v>
      </c>
      <c r="N238" s="52">
        <f>'[9]NAW7 - HVP - NPgN'!N235</f>
        <v>0</v>
      </c>
      <c r="O238" s="52">
        <f>'[9]NAW7 - HVP - NPgN'!O235</f>
        <v>0</v>
      </c>
      <c r="P238" s="52">
        <f>'[9]NAW7 - HVP - NPgN'!P235</f>
        <v>0</v>
      </c>
      <c r="Q238" s="52">
        <f>'[9]NAW7 - HVP - NPgN'!Q235</f>
        <v>0</v>
      </c>
      <c r="R238" s="59">
        <f t="shared" si="1410"/>
        <v>0</v>
      </c>
      <c r="S238" s="52">
        <f>'[9]NAW7 - HVP - NPgN'!S235</f>
        <v>0</v>
      </c>
      <c r="T238" s="52">
        <f>'[9]NAW7 - HVP - NPgN'!T235</f>
        <v>0</v>
      </c>
      <c r="U238" s="52">
        <f>'[9]NAW7 - HVP - NPgN'!U235</f>
        <v>0</v>
      </c>
      <c r="V238" s="52">
        <f>'[9]NAW7 - HVP - NPgN'!V235</f>
        <v>0</v>
      </c>
      <c r="W238" s="52">
        <f>'[9]NAW7 - HVP - NPgN'!W235</f>
        <v>0</v>
      </c>
      <c r="X238" s="59">
        <f t="shared" si="1411"/>
        <v>0</v>
      </c>
      <c r="Y238" s="52">
        <f>'[9]NAW7 - HVP - NPgN'!Y235</f>
        <v>0</v>
      </c>
      <c r="Z238" s="52">
        <f>'[9]NAW7 - HVP - NPgN'!Z235</f>
        <v>0</v>
      </c>
      <c r="AA238" s="52">
        <f>'[9]NAW7 - HVP - NPgN'!AA235</f>
        <v>0</v>
      </c>
      <c r="AB238" s="52">
        <f>'[9]NAW7 - HVP - NPgN'!AB235</f>
        <v>0</v>
      </c>
      <c r="AC238" s="52">
        <f>'[9]NAW7 - HVP - NPgN'!AC235</f>
        <v>0</v>
      </c>
      <c r="AD238" s="59">
        <f t="shared" si="1412"/>
        <v>0</v>
      </c>
      <c r="AE238" s="52">
        <f>'[9]NAW7 - HVP - NPgN'!AE235</f>
        <v>0</v>
      </c>
      <c r="AF238" s="52">
        <f>'[9]NAW7 - HVP - NPgN'!AF235</f>
        <v>0</v>
      </c>
      <c r="AG238" s="52">
        <f>'[9]NAW7 - HVP - NPgN'!AG235</f>
        <v>0</v>
      </c>
      <c r="AH238" s="52">
        <f>'[9]NAW7 - HVP - NPgN'!AH235</f>
        <v>0</v>
      </c>
      <c r="AI238" s="52">
        <f>'[9]NAW7 - HVP - NPgN'!AI235</f>
        <v>0</v>
      </c>
      <c r="AJ238" s="59">
        <f t="shared" si="1413"/>
        <v>0</v>
      </c>
      <c r="AK238" s="52">
        <f>'[9]NAW7 - HVP - NPgN'!AK235</f>
        <v>0</v>
      </c>
      <c r="AL238" s="52">
        <f>'[9]NAW7 - HVP - NPgN'!AL235</f>
        <v>0</v>
      </c>
      <c r="AM238" s="52">
        <f>'[9]NAW7 - HVP - NPgN'!AM235</f>
        <v>0</v>
      </c>
      <c r="AN238" s="52">
        <f>'[9]NAW7 - HVP - NPgN'!AN235</f>
        <v>0</v>
      </c>
      <c r="AO238" s="52">
        <f>'[9]NAW7 - HVP - NPgN'!AO235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'NPgN - Probs. of Failure'!O$61</f>
        <v>0</v>
      </c>
      <c r="BF238" s="172">
        <f>'NPgN - Probs. of Failure'!P$61</f>
        <v>0</v>
      </c>
      <c r="BG238" s="172">
        <f>'NPgN - Probs. of Failure'!Q$61</f>
        <v>0</v>
      </c>
      <c r="BH238" s="172">
        <f>'NPgN - Probs. of Failure'!R$61</f>
        <v>0</v>
      </c>
      <c r="BI238" s="172">
        <f>'NPgN - Probs. of Failure'!S$61</f>
        <v>0</v>
      </c>
      <c r="BJ238" s="176"/>
      <c r="BK238" s="6"/>
      <c r="BL238" s="58" t="s">
        <v>29</v>
      </c>
      <c r="BM238" s="242">
        <f>IFERROR($BM4*'NPgN - Average Cons. of Failure'!$Q$61,0)</f>
        <v>0</v>
      </c>
      <c r="BN238" s="242">
        <f>IFERROR($BM4*'NPgN - Average Cons. of Failure'!$Q$61,0)</f>
        <v>0</v>
      </c>
      <c r="BO238" s="242">
        <f>IFERROR($BM4*'NPgN - Average Cons. of Failure'!$Q$61,0)</f>
        <v>0</v>
      </c>
      <c r="BP238" s="242">
        <f>IFERROR($BM4*'NPgN - Average Cons. of Failure'!$Q$61,0)</f>
        <v>0</v>
      </c>
      <c r="BQ238" s="242">
        <f>IFERROR($BM4*'NPgN - Average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NPgN'!G236</f>
        <v>0</v>
      </c>
      <c r="H239" s="52">
        <f>'[9]NAW7 - HVP - NPgN'!H236</f>
        <v>0</v>
      </c>
      <c r="I239" s="52">
        <f>'[9]NAW7 - HVP - NPgN'!I236</f>
        <v>0</v>
      </c>
      <c r="J239" s="52">
        <f>'[9]NAW7 - HVP - NPgN'!J236</f>
        <v>0</v>
      </c>
      <c r="K239" s="52">
        <f>'[9]NAW7 - HVP - NPgN'!K236</f>
        <v>0</v>
      </c>
      <c r="L239" s="59">
        <f t="shared" si="1409"/>
        <v>0</v>
      </c>
      <c r="M239" s="52">
        <f>'[9]NAW7 - HVP - NPgN'!M236</f>
        <v>0</v>
      </c>
      <c r="N239" s="52">
        <f>'[9]NAW7 - HVP - NPgN'!N236</f>
        <v>0</v>
      </c>
      <c r="O239" s="52">
        <f>'[9]NAW7 - HVP - NPgN'!O236</f>
        <v>0</v>
      </c>
      <c r="P239" s="52">
        <f>'[9]NAW7 - HVP - NPgN'!P236</f>
        <v>0</v>
      </c>
      <c r="Q239" s="52">
        <f>'[9]NAW7 - HVP - NPgN'!Q236</f>
        <v>0</v>
      </c>
      <c r="R239" s="59">
        <f t="shared" si="1410"/>
        <v>0</v>
      </c>
      <c r="S239" s="52">
        <f>'[9]NAW7 - HVP - NPgN'!S236</f>
        <v>0</v>
      </c>
      <c r="T239" s="52">
        <f>'[9]NAW7 - HVP - NPgN'!T236</f>
        <v>0</v>
      </c>
      <c r="U239" s="52">
        <f>'[9]NAW7 - HVP - NPgN'!U236</f>
        <v>0</v>
      </c>
      <c r="V239" s="52">
        <f>'[9]NAW7 - HVP - NPgN'!V236</f>
        <v>0</v>
      </c>
      <c r="W239" s="52">
        <f>'[9]NAW7 - HVP - NPgN'!W236</f>
        <v>0</v>
      </c>
      <c r="X239" s="59">
        <f t="shared" si="1411"/>
        <v>0</v>
      </c>
      <c r="Y239" s="52">
        <f>'[9]NAW7 - HVP - NPgN'!Y236</f>
        <v>0</v>
      </c>
      <c r="Z239" s="52">
        <f>'[9]NAW7 - HVP - NPgN'!Z236</f>
        <v>0</v>
      </c>
      <c r="AA239" s="52">
        <f>'[9]NAW7 - HVP - NPgN'!AA236</f>
        <v>0</v>
      </c>
      <c r="AB239" s="52">
        <f>'[9]NAW7 - HVP - NPgN'!AB236</f>
        <v>0</v>
      </c>
      <c r="AC239" s="52">
        <f>'[9]NAW7 - HVP - NPgN'!AC236</f>
        <v>0</v>
      </c>
      <c r="AD239" s="59">
        <f t="shared" si="1412"/>
        <v>0</v>
      </c>
      <c r="AE239" s="52">
        <f>'[9]NAW7 - HVP - NPgN'!AE236</f>
        <v>0</v>
      </c>
      <c r="AF239" s="52">
        <f>'[9]NAW7 - HVP - NPgN'!AF236</f>
        <v>0</v>
      </c>
      <c r="AG239" s="52">
        <f>'[9]NAW7 - HVP - NPgN'!AG236</f>
        <v>0</v>
      </c>
      <c r="AH239" s="52">
        <f>'[9]NAW7 - HVP - NPgN'!AH236</f>
        <v>0</v>
      </c>
      <c r="AI239" s="52">
        <f>'[9]NAW7 - HVP - NPgN'!AI236</f>
        <v>0</v>
      </c>
      <c r="AJ239" s="59">
        <f t="shared" si="1413"/>
        <v>0</v>
      </c>
      <c r="AK239" s="52">
        <f>'[9]NAW7 - HVP - NPgN'!AK236</f>
        <v>0</v>
      </c>
      <c r="AL239" s="52">
        <f>'[9]NAW7 - HVP - NPgN'!AL236</f>
        <v>0</v>
      </c>
      <c r="AM239" s="52">
        <f>'[9]NAW7 - HVP - NPgN'!AM236</f>
        <v>0</v>
      </c>
      <c r="AN239" s="52">
        <f>'[9]NAW7 - HVP - NPgN'!AN236</f>
        <v>0</v>
      </c>
      <c r="AO239" s="52">
        <f>'[9]NAW7 - HVP - NPgN'!AO236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'NPgN - Probs. of Failure'!O$61</f>
        <v>0</v>
      </c>
      <c r="BF239" s="172">
        <f>'NPgN - Probs. of Failure'!P$61</f>
        <v>0</v>
      </c>
      <c r="BG239" s="172">
        <f>'NPgN - Probs. of Failure'!Q$61</f>
        <v>0</v>
      </c>
      <c r="BH239" s="172">
        <f>'NPgN - Probs. of Failure'!R$61</f>
        <v>0</v>
      </c>
      <c r="BI239" s="172">
        <f>'NPgN - Probs. of Failure'!S$61</f>
        <v>0</v>
      </c>
      <c r="BJ239" s="176"/>
      <c r="BK239" s="6"/>
      <c r="BL239" s="58" t="s">
        <v>30</v>
      </c>
      <c r="BM239" s="242">
        <f>IFERROR($BM5*'NPgN - Average Cons. of Failure'!$Q$61,0)</f>
        <v>0</v>
      </c>
      <c r="BN239" s="242">
        <f>IFERROR($BM5*'NPgN - Average Cons. of Failure'!$Q$61,0)</f>
        <v>0</v>
      </c>
      <c r="BO239" s="242">
        <f>IFERROR($BM5*'NPgN - Average Cons. of Failure'!$Q$61,0)</f>
        <v>0</v>
      </c>
      <c r="BP239" s="242">
        <f>IFERROR($BM5*'NPgN - Average Cons. of Failure'!$Q$61,0)</f>
        <v>0</v>
      </c>
      <c r="BQ239" s="242">
        <f>IFERROR($BM5*'NPgN - Average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NPgN'!G238</f>
        <v>0</v>
      </c>
      <c r="H241" s="52">
        <f>'[9]NAW7 - HVP - NPgN'!H238</f>
        <v>0</v>
      </c>
      <c r="I241" s="52">
        <f>'[9]NAW7 - HVP - NPgN'!I238</f>
        <v>0</v>
      </c>
      <c r="J241" s="52">
        <f>'[9]NAW7 - HVP - NPgN'!J238</f>
        <v>0</v>
      </c>
      <c r="K241" s="52">
        <f>'[9]NAW7 - HVP - NPgN'!K238</f>
        <v>0</v>
      </c>
      <c r="L241" s="53">
        <f>SUM(G241:K241)</f>
        <v>0</v>
      </c>
      <c r="M241" s="52">
        <f>'[9]NAW7 - HVP - NPgN'!M238</f>
        <v>0</v>
      </c>
      <c r="N241" s="52">
        <f>'[9]NAW7 - HVP - NPgN'!N238</f>
        <v>0</v>
      </c>
      <c r="O241" s="52">
        <f>'[9]NAW7 - HVP - NPgN'!O238</f>
        <v>0</v>
      </c>
      <c r="P241" s="52">
        <f>'[9]NAW7 - HVP - NPgN'!P238</f>
        <v>0</v>
      </c>
      <c r="Q241" s="52">
        <f>'[9]NAW7 - HVP - NPgN'!Q238</f>
        <v>0</v>
      </c>
      <c r="R241" s="53">
        <f>SUM(M241:Q241)</f>
        <v>0</v>
      </c>
      <c r="S241" s="52">
        <f>'[9]NAW7 - HVP - NPgN'!S238</f>
        <v>0</v>
      </c>
      <c r="T241" s="52">
        <f>'[9]NAW7 - HVP - NPgN'!T238</f>
        <v>0</v>
      </c>
      <c r="U241" s="52">
        <f>'[9]NAW7 - HVP - NPgN'!U238</f>
        <v>0</v>
      </c>
      <c r="V241" s="52">
        <f>'[9]NAW7 - HVP - NPgN'!V238</f>
        <v>0</v>
      </c>
      <c r="W241" s="52">
        <f>'[9]NAW7 - HVP - NPgN'!W238</f>
        <v>0</v>
      </c>
      <c r="X241" s="53">
        <f>SUM(S241:W241)</f>
        <v>0</v>
      </c>
      <c r="Y241" s="54">
        <f>'[9]NAW7 - HVP - NPgN'!Y238</f>
        <v>0</v>
      </c>
      <c r="Z241" s="54">
        <f>'[9]NAW7 - HVP - NPgN'!Z238</f>
        <v>0</v>
      </c>
      <c r="AA241" s="54">
        <f>'[9]NAW7 - HVP - NPgN'!AA238</f>
        <v>0</v>
      </c>
      <c r="AB241" s="54">
        <f>'[9]NAW7 - HVP - NPgN'!AB238</f>
        <v>0</v>
      </c>
      <c r="AC241" s="54">
        <f>'[9]NAW7 - HVP - NPgN'!AC238</f>
        <v>0</v>
      </c>
      <c r="AD241" s="53">
        <f>SUM(Y241:AC241)</f>
        <v>0</v>
      </c>
      <c r="AE241" s="54">
        <f>'[9]NAW7 - HVP - NPgN'!AE238</f>
        <v>0</v>
      </c>
      <c r="AF241" s="54">
        <f>'[9]NAW7 - HVP - NPgN'!AF238</f>
        <v>0</v>
      </c>
      <c r="AG241" s="54">
        <f>'[9]NAW7 - HVP - NPgN'!AG238</f>
        <v>0</v>
      </c>
      <c r="AH241" s="54">
        <f>'[9]NAW7 - HVP - NPgN'!AH238</f>
        <v>0</v>
      </c>
      <c r="AI241" s="54">
        <f>'[9]NAW7 - HVP - NPgN'!AI238</f>
        <v>0</v>
      </c>
      <c r="AJ241" s="53">
        <f>SUM(AE241:AI241)</f>
        <v>0</v>
      </c>
      <c r="AK241" s="54">
        <f>'[9]NAW7 - HVP - NPgN'!AK238</f>
        <v>0</v>
      </c>
      <c r="AL241" s="54">
        <f>'[9]NAW7 - HVP - NPgN'!AL238</f>
        <v>0</v>
      </c>
      <c r="AM241" s="54">
        <f>'[9]NAW7 - HVP - NPgN'!AM238</f>
        <v>0</v>
      </c>
      <c r="AN241" s="54">
        <f>'[9]NAW7 - HVP - NPgN'!AN238</f>
        <v>0</v>
      </c>
      <c r="AO241" s="54">
        <f>'[9]NAW7 - HVP - NPgN'!AO238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'NPgN - Probs. of Failure'!O$62</f>
        <v>0</v>
      </c>
      <c r="BF241" s="172">
        <f>'NPgN - Probs. of Failure'!P$62</f>
        <v>0</v>
      </c>
      <c r="BG241" s="172">
        <f>'NPgN - Probs. of Failure'!Q$62</f>
        <v>0</v>
      </c>
      <c r="BH241" s="172">
        <f>'NPgN - Probs. of Failure'!R$62</f>
        <v>0</v>
      </c>
      <c r="BI241" s="172">
        <f>'NPgN - Probs. of Failure'!S$62</f>
        <v>0</v>
      </c>
      <c r="BJ241" s="175"/>
      <c r="BK241" s="6"/>
      <c r="BL241" s="51" t="s">
        <v>25</v>
      </c>
      <c r="BM241" s="242">
        <f>IFERROR($BM2*'NPgN - Average Cons. of Failure'!$Q$62,0)</f>
        <v>0</v>
      </c>
      <c r="BN241" s="242">
        <f>IFERROR($BM2*'NPgN - Average Cons. of Failure'!$Q$62,0)</f>
        <v>0</v>
      </c>
      <c r="BO241" s="242">
        <f>IFERROR($BM2*'NPgN - Average Cons. of Failure'!$Q$62,0)</f>
        <v>0</v>
      </c>
      <c r="BP241" s="242">
        <f>IFERROR($BM2*'NPgN - Average Cons. of Failure'!$Q$62,0)</f>
        <v>0</v>
      </c>
      <c r="BQ241" s="242">
        <f>IFERROR($BM2*'NPgN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NPgN'!G239</f>
        <v>0</v>
      </c>
      <c r="H242" s="52">
        <f>'[9]NAW7 - HVP - NPgN'!H239</f>
        <v>0</v>
      </c>
      <c r="I242" s="52">
        <f>'[9]NAW7 - HVP - NPgN'!I239</f>
        <v>0</v>
      </c>
      <c r="J242" s="52">
        <f>'[9]NAW7 - HVP - NPgN'!J239</f>
        <v>0</v>
      </c>
      <c r="K242" s="52">
        <f>'[9]NAW7 - HVP - NPgN'!K239</f>
        <v>0</v>
      </c>
      <c r="L242" s="59">
        <f t="shared" ref="L242:L244" si="1440">SUM(G242:K242)</f>
        <v>0</v>
      </c>
      <c r="M242" s="52">
        <f>'[9]NAW7 - HVP - NPgN'!M239</f>
        <v>0</v>
      </c>
      <c r="N242" s="52">
        <f>'[9]NAW7 - HVP - NPgN'!N239</f>
        <v>0</v>
      </c>
      <c r="O242" s="52">
        <f>'[9]NAW7 - HVP - NPgN'!O239</f>
        <v>0</v>
      </c>
      <c r="P242" s="52">
        <f>'[9]NAW7 - HVP - NPgN'!P239</f>
        <v>0</v>
      </c>
      <c r="Q242" s="52">
        <f>'[9]NAW7 - HVP - NPgN'!Q239</f>
        <v>0</v>
      </c>
      <c r="R242" s="59">
        <f t="shared" ref="R242:R244" si="1441">SUM(M242:Q242)</f>
        <v>0</v>
      </c>
      <c r="S242" s="52">
        <f>'[9]NAW7 - HVP - NPgN'!S239</f>
        <v>0</v>
      </c>
      <c r="T242" s="52">
        <f>'[9]NAW7 - HVP - NPgN'!T239</f>
        <v>0</v>
      </c>
      <c r="U242" s="52">
        <f>'[9]NAW7 - HVP - NPgN'!U239</f>
        <v>0</v>
      </c>
      <c r="V242" s="52">
        <f>'[9]NAW7 - HVP - NPgN'!V239</f>
        <v>0</v>
      </c>
      <c r="W242" s="52">
        <f>'[9]NAW7 - HVP - NPgN'!W239</f>
        <v>0</v>
      </c>
      <c r="X242" s="59">
        <f t="shared" ref="X242:X244" si="1442">SUM(S242:W242)</f>
        <v>0</v>
      </c>
      <c r="Y242" s="52">
        <f>'[9]NAW7 - HVP - NPgN'!Y239</f>
        <v>0</v>
      </c>
      <c r="Z242" s="52">
        <f>'[9]NAW7 - HVP - NPgN'!Z239</f>
        <v>0</v>
      </c>
      <c r="AA242" s="52">
        <f>'[9]NAW7 - HVP - NPgN'!AA239</f>
        <v>0</v>
      </c>
      <c r="AB242" s="52">
        <f>'[9]NAW7 - HVP - NPgN'!AB239</f>
        <v>0</v>
      </c>
      <c r="AC242" s="52">
        <f>'[9]NAW7 - HVP - NPgN'!AC239</f>
        <v>0</v>
      </c>
      <c r="AD242" s="59">
        <f t="shared" ref="AD242:AD244" si="1443">SUM(Y242:AC242)</f>
        <v>0</v>
      </c>
      <c r="AE242" s="52">
        <f>'[9]NAW7 - HVP - NPgN'!AE239</f>
        <v>0</v>
      </c>
      <c r="AF242" s="52">
        <f>'[9]NAW7 - HVP - NPgN'!AF239</f>
        <v>0</v>
      </c>
      <c r="AG242" s="52">
        <f>'[9]NAW7 - HVP - NPgN'!AG239</f>
        <v>0</v>
      </c>
      <c r="AH242" s="52">
        <f>'[9]NAW7 - HVP - NPgN'!AH239</f>
        <v>0</v>
      </c>
      <c r="AI242" s="52">
        <f>'[9]NAW7 - HVP - NPgN'!AI239</f>
        <v>0</v>
      </c>
      <c r="AJ242" s="59">
        <f t="shared" ref="AJ242:AJ244" si="1444">SUM(AE242:AI242)</f>
        <v>0</v>
      </c>
      <c r="AK242" s="52">
        <f>'[9]NAW7 - HVP - NPgN'!AK239</f>
        <v>0</v>
      </c>
      <c r="AL242" s="52">
        <f>'[9]NAW7 - HVP - NPgN'!AL239</f>
        <v>0</v>
      </c>
      <c r="AM242" s="52">
        <f>'[9]NAW7 - HVP - NPgN'!AM239</f>
        <v>0</v>
      </c>
      <c r="AN242" s="52">
        <f>'[9]NAW7 - HVP - NPgN'!AN239</f>
        <v>0</v>
      </c>
      <c r="AO242" s="52">
        <f>'[9]NAW7 - HVP - NPgN'!AO239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'NPgN - Probs. of Failure'!O$62</f>
        <v>0</v>
      </c>
      <c r="BF242" s="172">
        <f>'NPgN - Probs. of Failure'!P$62</f>
        <v>0</v>
      </c>
      <c r="BG242" s="172">
        <f>'NPgN - Probs. of Failure'!Q$62</f>
        <v>0</v>
      </c>
      <c r="BH242" s="172">
        <f>'NPgN - Probs. of Failure'!R$62</f>
        <v>0</v>
      </c>
      <c r="BI242" s="172">
        <f>'NPgN - Probs. of Failure'!S$62</f>
        <v>0</v>
      </c>
      <c r="BJ242" s="176"/>
      <c r="BK242" s="6"/>
      <c r="BL242" s="58" t="s">
        <v>27</v>
      </c>
      <c r="BM242" s="242">
        <f>IFERROR($BM3*'NPgN - Average Cons. of Failure'!$Q$62,0)</f>
        <v>0</v>
      </c>
      <c r="BN242" s="242">
        <f>IFERROR($BM3*'NPgN - Average Cons. of Failure'!$Q$62,0)</f>
        <v>0</v>
      </c>
      <c r="BO242" s="242">
        <f>IFERROR($BM3*'NPgN - Average Cons. of Failure'!$Q$62,0)</f>
        <v>0</v>
      </c>
      <c r="BP242" s="242">
        <f>IFERROR($BM3*'NPgN - Average Cons. of Failure'!$Q$62,0)</f>
        <v>0</v>
      </c>
      <c r="BQ242" s="242">
        <f>IFERROR($BM3*'NPgN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NPgN'!G240</f>
        <v>0</v>
      </c>
      <c r="H243" s="52">
        <f>'[9]NAW7 - HVP - NPgN'!H240</f>
        <v>0</v>
      </c>
      <c r="I243" s="52">
        <f>'[9]NAW7 - HVP - NPgN'!I240</f>
        <v>0</v>
      </c>
      <c r="J243" s="52">
        <f>'[9]NAW7 - HVP - NPgN'!J240</f>
        <v>0</v>
      </c>
      <c r="K243" s="52">
        <f>'[9]NAW7 - HVP - NPgN'!K240</f>
        <v>0</v>
      </c>
      <c r="L243" s="59">
        <f t="shared" si="1440"/>
        <v>0</v>
      </c>
      <c r="M243" s="52">
        <f>'[9]NAW7 - HVP - NPgN'!M240</f>
        <v>0</v>
      </c>
      <c r="N243" s="52">
        <f>'[9]NAW7 - HVP - NPgN'!N240</f>
        <v>0</v>
      </c>
      <c r="O243" s="52">
        <f>'[9]NAW7 - HVP - NPgN'!O240</f>
        <v>0</v>
      </c>
      <c r="P243" s="52">
        <f>'[9]NAW7 - HVP - NPgN'!P240</f>
        <v>0</v>
      </c>
      <c r="Q243" s="52">
        <f>'[9]NAW7 - HVP - NPgN'!Q240</f>
        <v>0</v>
      </c>
      <c r="R243" s="59">
        <f t="shared" si="1441"/>
        <v>0</v>
      </c>
      <c r="S243" s="52">
        <f>'[9]NAW7 - HVP - NPgN'!S240</f>
        <v>0</v>
      </c>
      <c r="T243" s="52">
        <f>'[9]NAW7 - HVP - NPgN'!T240</f>
        <v>0</v>
      </c>
      <c r="U243" s="52">
        <f>'[9]NAW7 - HVP - NPgN'!U240</f>
        <v>0</v>
      </c>
      <c r="V243" s="52">
        <f>'[9]NAW7 - HVP - NPgN'!V240</f>
        <v>0</v>
      </c>
      <c r="W243" s="52">
        <f>'[9]NAW7 - HVP - NPgN'!W240</f>
        <v>0</v>
      </c>
      <c r="X243" s="59">
        <f t="shared" si="1442"/>
        <v>0</v>
      </c>
      <c r="Y243" s="52">
        <f>'[9]NAW7 - HVP - NPgN'!Y240</f>
        <v>0</v>
      </c>
      <c r="Z243" s="52">
        <f>'[9]NAW7 - HVP - NPgN'!Z240</f>
        <v>0</v>
      </c>
      <c r="AA243" s="52">
        <f>'[9]NAW7 - HVP - NPgN'!AA240</f>
        <v>0</v>
      </c>
      <c r="AB243" s="52">
        <f>'[9]NAW7 - HVP - NPgN'!AB240</f>
        <v>0</v>
      </c>
      <c r="AC243" s="52">
        <f>'[9]NAW7 - HVP - NPgN'!AC240</f>
        <v>0</v>
      </c>
      <c r="AD243" s="59">
        <f t="shared" si="1443"/>
        <v>0</v>
      </c>
      <c r="AE243" s="52">
        <f>'[9]NAW7 - HVP - NPgN'!AE240</f>
        <v>0</v>
      </c>
      <c r="AF243" s="52">
        <f>'[9]NAW7 - HVP - NPgN'!AF240</f>
        <v>0</v>
      </c>
      <c r="AG243" s="52">
        <f>'[9]NAW7 - HVP - NPgN'!AG240</f>
        <v>0</v>
      </c>
      <c r="AH243" s="52">
        <f>'[9]NAW7 - HVP - NPgN'!AH240</f>
        <v>0</v>
      </c>
      <c r="AI243" s="52">
        <f>'[9]NAW7 - HVP - NPgN'!AI240</f>
        <v>0</v>
      </c>
      <c r="AJ243" s="59">
        <f t="shared" si="1444"/>
        <v>0</v>
      </c>
      <c r="AK243" s="52">
        <f>'[9]NAW7 - HVP - NPgN'!AK240</f>
        <v>0</v>
      </c>
      <c r="AL243" s="52">
        <f>'[9]NAW7 - HVP - NPgN'!AL240</f>
        <v>0</v>
      </c>
      <c r="AM243" s="52">
        <f>'[9]NAW7 - HVP - NPgN'!AM240</f>
        <v>0</v>
      </c>
      <c r="AN243" s="52">
        <f>'[9]NAW7 - HVP - NPgN'!AN240</f>
        <v>0</v>
      </c>
      <c r="AO243" s="52">
        <f>'[9]NAW7 - HVP - NPgN'!AO240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'NPgN - Probs. of Failure'!O$62</f>
        <v>0</v>
      </c>
      <c r="BF243" s="172">
        <f>'NPgN - Probs. of Failure'!P$62</f>
        <v>0</v>
      </c>
      <c r="BG243" s="172">
        <f>'NPgN - Probs. of Failure'!Q$62</f>
        <v>0</v>
      </c>
      <c r="BH243" s="172">
        <f>'NPgN - Probs. of Failure'!R$62</f>
        <v>0</v>
      </c>
      <c r="BI243" s="172">
        <f>'NPgN - Probs. of Failure'!S$62</f>
        <v>0</v>
      </c>
      <c r="BJ243" s="176"/>
      <c r="BK243" s="6"/>
      <c r="BL243" s="58" t="s">
        <v>29</v>
      </c>
      <c r="BM243" s="242">
        <f>IFERROR($BM4*'NPgN - Average Cons. of Failure'!$Q$62,0)</f>
        <v>0</v>
      </c>
      <c r="BN243" s="242">
        <f>IFERROR($BM4*'NPgN - Average Cons. of Failure'!$Q$62,0)</f>
        <v>0</v>
      </c>
      <c r="BO243" s="242">
        <f>IFERROR($BM4*'NPgN - Average Cons. of Failure'!$Q$62,0)</f>
        <v>0</v>
      </c>
      <c r="BP243" s="242">
        <f>IFERROR($BM4*'NPgN - Average Cons. of Failure'!$Q$62,0)</f>
        <v>0</v>
      </c>
      <c r="BQ243" s="242">
        <f>IFERROR($BM4*'NPgN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NPgN'!G241</f>
        <v>0</v>
      </c>
      <c r="H244" s="52">
        <f>'[9]NAW7 - HVP - NPgN'!H241</f>
        <v>0</v>
      </c>
      <c r="I244" s="52">
        <f>'[9]NAW7 - HVP - NPgN'!I241</f>
        <v>0</v>
      </c>
      <c r="J244" s="52">
        <f>'[9]NAW7 - HVP - NPgN'!J241</f>
        <v>0</v>
      </c>
      <c r="K244" s="52">
        <f>'[9]NAW7 - HVP - NPgN'!K241</f>
        <v>0</v>
      </c>
      <c r="L244" s="59">
        <f t="shared" si="1440"/>
        <v>0</v>
      </c>
      <c r="M244" s="52">
        <f>'[9]NAW7 - HVP - NPgN'!M241</f>
        <v>0</v>
      </c>
      <c r="N244" s="52">
        <f>'[9]NAW7 - HVP - NPgN'!N241</f>
        <v>0</v>
      </c>
      <c r="O244" s="52">
        <f>'[9]NAW7 - HVP - NPgN'!O241</f>
        <v>0</v>
      </c>
      <c r="P244" s="52">
        <f>'[9]NAW7 - HVP - NPgN'!P241</f>
        <v>0</v>
      </c>
      <c r="Q244" s="52">
        <f>'[9]NAW7 - HVP - NPgN'!Q241</f>
        <v>0</v>
      </c>
      <c r="R244" s="59">
        <f t="shared" si="1441"/>
        <v>0</v>
      </c>
      <c r="S244" s="52">
        <f>'[9]NAW7 - HVP - NPgN'!S241</f>
        <v>0</v>
      </c>
      <c r="T244" s="52">
        <f>'[9]NAW7 - HVP - NPgN'!T241</f>
        <v>0</v>
      </c>
      <c r="U244" s="52">
        <f>'[9]NAW7 - HVP - NPgN'!U241</f>
        <v>0</v>
      </c>
      <c r="V244" s="52">
        <f>'[9]NAW7 - HVP - NPgN'!V241</f>
        <v>0</v>
      </c>
      <c r="W244" s="52">
        <f>'[9]NAW7 - HVP - NPgN'!W241</f>
        <v>0</v>
      </c>
      <c r="X244" s="59">
        <f t="shared" si="1442"/>
        <v>0</v>
      </c>
      <c r="Y244" s="52">
        <f>'[9]NAW7 - HVP - NPgN'!Y241</f>
        <v>0</v>
      </c>
      <c r="Z244" s="52">
        <f>'[9]NAW7 - HVP - NPgN'!Z241</f>
        <v>0</v>
      </c>
      <c r="AA244" s="52">
        <f>'[9]NAW7 - HVP - NPgN'!AA241</f>
        <v>0</v>
      </c>
      <c r="AB244" s="52">
        <f>'[9]NAW7 - HVP - NPgN'!AB241</f>
        <v>0</v>
      </c>
      <c r="AC244" s="52">
        <f>'[9]NAW7 - HVP - NPgN'!AC241</f>
        <v>0</v>
      </c>
      <c r="AD244" s="59">
        <f t="shared" si="1443"/>
        <v>0</v>
      </c>
      <c r="AE244" s="52">
        <f>'[9]NAW7 - HVP - NPgN'!AE241</f>
        <v>0</v>
      </c>
      <c r="AF244" s="52">
        <f>'[9]NAW7 - HVP - NPgN'!AF241</f>
        <v>0</v>
      </c>
      <c r="AG244" s="52">
        <f>'[9]NAW7 - HVP - NPgN'!AG241</f>
        <v>0</v>
      </c>
      <c r="AH244" s="52">
        <f>'[9]NAW7 - HVP - NPgN'!AH241</f>
        <v>0</v>
      </c>
      <c r="AI244" s="52">
        <f>'[9]NAW7 - HVP - NPgN'!AI241</f>
        <v>0</v>
      </c>
      <c r="AJ244" s="59">
        <f t="shared" si="1444"/>
        <v>0</v>
      </c>
      <c r="AK244" s="52">
        <f>'[9]NAW7 - HVP - NPgN'!AK241</f>
        <v>0</v>
      </c>
      <c r="AL244" s="52">
        <f>'[9]NAW7 - HVP - NPgN'!AL241</f>
        <v>0</v>
      </c>
      <c r="AM244" s="52">
        <f>'[9]NAW7 - HVP - NPgN'!AM241</f>
        <v>0</v>
      </c>
      <c r="AN244" s="52">
        <f>'[9]NAW7 - HVP - NPgN'!AN241</f>
        <v>0</v>
      </c>
      <c r="AO244" s="52">
        <f>'[9]NAW7 - HVP - NPgN'!AO241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'NPgN - Probs. of Failure'!O$62</f>
        <v>0</v>
      </c>
      <c r="BF244" s="172">
        <f>'NPgN - Probs. of Failure'!P$62</f>
        <v>0</v>
      </c>
      <c r="BG244" s="172">
        <f>'NPgN - Probs. of Failure'!Q$62</f>
        <v>0</v>
      </c>
      <c r="BH244" s="172">
        <f>'NPgN - Probs. of Failure'!R$62</f>
        <v>0</v>
      </c>
      <c r="BI244" s="172">
        <f>'NPgN - Probs. of Failure'!S$62</f>
        <v>0</v>
      </c>
      <c r="BJ244" s="176"/>
      <c r="BK244" s="6"/>
      <c r="BL244" s="58" t="s">
        <v>30</v>
      </c>
      <c r="BM244" s="242">
        <f>IFERROR($BM5*'NPgN - Average Cons. of Failure'!$Q$62,0)</f>
        <v>0</v>
      </c>
      <c r="BN244" s="242">
        <f>IFERROR($BM5*'NPgN - Average Cons. of Failure'!$Q$62,0)</f>
        <v>0</v>
      </c>
      <c r="BO244" s="242">
        <f>IFERROR($BM5*'NPgN - Average Cons. of Failure'!$Q$62,0)</f>
        <v>0</v>
      </c>
      <c r="BP244" s="242">
        <f>IFERROR($BM5*'NPgN - Average Cons. of Failure'!$Q$62,0)</f>
        <v>0</v>
      </c>
      <c r="BQ244" s="242">
        <f>IFERROR($BM5*'NPgN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NPgN'!G243</f>
        <v>0</v>
      </c>
      <c r="H246" s="52">
        <f>'[9]NAW7 - HVP - NPgN'!H243</f>
        <v>0</v>
      </c>
      <c r="I246" s="52">
        <f>'[9]NAW7 - HVP - NPgN'!I243</f>
        <v>0</v>
      </c>
      <c r="J246" s="52">
        <f>'[9]NAW7 - HVP - NPgN'!J243</f>
        <v>0</v>
      </c>
      <c r="K246" s="52">
        <f>'[9]NAW7 - HVP - NPgN'!K243</f>
        <v>0</v>
      </c>
      <c r="L246" s="53">
        <f>SUM(G246:K246)</f>
        <v>0</v>
      </c>
      <c r="M246" s="52">
        <f>'[9]NAW7 - HVP - NPgN'!M243</f>
        <v>0</v>
      </c>
      <c r="N246" s="52">
        <f>'[9]NAW7 - HVP - NPgN'!N243</f>
        <v>0</v>
      </c>
      <c r="O246" s="52">
        <f>'[9]NAW7 - HVP - NPgN'!O243</f>
        <v>0</v>
      </c>
      <c r="P246" s="52">
        <f>'[9]NAW7 - HVP - NPgN'!P243</f>
        <v>0</v>
      </c>
      <c r="Q246" s="52">
        <f>'[9]NAW7 - HVP - NPgN'!Q243</f>
        <v>0</v>
      </c>
      <c r="R246" s="53">
        <f>SUM(M246:Q246)</f>
        <v>0</v>
      </c>
      <c r="S246" s="52">
        <f>'[9]NAW7 - HVP - NPgN'!S243</f>
        <v>0</v>
      </c>
      <c r="T246" s="52">
        <f>'[9]NAW7 - HVP - NPgN'!T243</f>
        <v>0</v>
      </c>
      <c r="U246" s="52">
        <f>'[9]NAW7 - HVP - NPgN'!U243</f>
        <v>0</v>
      </c>
      <c r="V246" s="52">
        <f>'[9]NAW7 - HVP - NPgN'!V243</f>
        <v>0</v>
      </c>
      <c r="W246" s="52">
        <f>'[9]NAW7 - HVP - NPgN'!W243</f>
        <v>0</v>
      </c>
      <c r="X246" s="53">
        <f>SUM(S246:W246)</f>
        <v>0</v>
      </c>
      <c r="Y246" s="54">
        <f>'[9]NAW7 - HVP - NPgN'!Y243</f>
        <v>0</v>
      </c>
      <c r="Z246" s="54">
        <f>'[9]NAW7 - HVP - NPgN'!Z243</f>
        <v>0</v>
      </c>
      <c r="AA246" s="54">
        <f>'[9]NAW7 - HVP - NPgN'!AA243</f>
        <v>0</v>
      </c>
      <c r="AB246" s="54">
        <f>'[9]NAW7 - HVP - NPgN'!AB243</f>
        <v>0</v>
      </c>
      <c r="AC246" s="54">
        <f>'[9]NAW7 - HVP - NPgN'!AC243</f>
        <v>0</v>
      </c>
      <c r="AD246" s="53">
        <f>SUM(Y246:AC246)</f>
        <v>0</v>
      </c>
      <c r="AE246" s="54">
        <f>'[9]NAW7 - HVP - NPgN'!AE243</f>
        <v>0</v>
      </c>
      <c r="AF246" s="54">
        <f>'[9]NAW7 - HVP - NPgN'!AF243</f>
        <v>0</v>
      </c>
      <c r="AG246" s="54">
        <f>'[9]NAW7 - HVP - NPgN'!AG243</f>
        <v>0</v>
      </c>
      <c r="AH246" s="54">
        <f>'[9]NAW7 - HVP - NPgN'!AH243</f>
        <v>0</v>
      </c>
      <c r="AI246" s="54">
        <f>'[9]NAW7 - HVP - NPgN'!AI243</f>
        <v>0</v>
      </c>
      <c r="AJ246" s="53">
        <f>SUM(AE246:AI246)</f>
        <v>0</v>
      </c>
      <c r="AK246" s="54">
        <f>'[9]NAW7 - HVP - NPgN'!AK243</f>
        <v>0</v>
      </c>
      <c r="AL246" s="54">
        <f>'[9]NAW7 - HVP - NPgN'!AL243</f>
        <v>0</v>
      </c>
      <c r="AM246" s="54">
        <f>'[9]NAW7 - HVP - NPgN'!AM243</f>
        <v>0</v>
      </c>
      <c r="AN246" s="54">
        <f>'[9]NAW7 - HVP - NPgN'!AN243</f>
        <v>0</v>
      </c>
      <c r="AO246" s="54">
        <f>'[9]NAW7 - HVP - NPgN'!AO243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'NPgN - Probs. of Failure'!O$63</f>
        <v>0</v>
      </c>
      <c r="BF246" s="172">
        <f>'NPgN - Probs. of Failure'!P$63</f>
        <v>0</v>
      </c>
      <c r="BG246" s="172">
        <f>'NPgN - Probs. of Failure'!Q$63</f>
        <v>0</v>
      </c>
      <c r="BH246" s="172">
        <f>'NPgN - Probs. of Failure'!R$63</f>
        <v>0</v>
      </c>
      <c r="BI246" s="172">
        <f>'NPgN - Probs. of Failure'!S$63</f>
        <v>0</v>
      </c>
      <c r="BJ246" s="175"/>
      <c r="BK246" s="6"/>
      <c r="BL246" s="51" t="s">
        <v>25</v>
      </c>
      <c r="BM246" s="242">
        <f>IFERROR($BM2*'NPgN - Average Cons. of Failure'!$Q$63,0)</f>
        <v>0</v>
      </c>
      <c r="BN246" s="242">
        <f>IFERROR($BM2*'NPgN - Average Cons. of Failure'!$Q$63,0)</f>
        <v>0</v>
      </c>
      <c r="BO246" s="242">
        <f>IFERROR($BM2*'NPgN - Average Cons. of Failure'!$Q$63,0)</f>
        <v>0</v>
      </c>
      <c r="BP246" s="242">
        <f>IFERROR($BM2*'NPgN - Average Cons. of Failure'!$Q$63,0)</f>
        <v>0</v>
      </c>
      <c r="BQ246" s="242">
        <f>IFERROR($BM2*'NPgN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NPgN'!G244</f>
        <v>0</v>
      </c>
      <c r="H247" s="52">
        <f>'[9]NAW7 - HVP - NPgN'!H244</f>
        <v>0</v>
      </c>
      <c r="I247" s="52">
        <f>'[9]NAW7 - HVP - NPgN'!I244</f>
        <v>0</v>
      </c>
      <c r="J247" s="52">
        <f>'[9]NAW7 - HVP - NPgN'!J244</f>
        <v>0</v>
      </c>
      <c r="K247" s="52">
        <f>'[9]NAW7 - HVP - NPgN'!K244</f>
        <v>0</v>
      </c>
      <c r="L247" s="59">
        <f t="shared" ref="L247:L249" si="1471">SUM(G247:K247)</f>
        <v>0</v>
      </c>
      <c r="M247" s="52">
        <f>'[9]NAW7 - HVP - NPgN'!M244</f>
        <v>0</v>
      </c>
      <c r="N247" s="52">
        <f>'[9]NAW7 - HVP - NPgN'!N244</f>
        <v>0</v>
      </c>
      <c r="O247" s="52">
        <f>'[9]NAW7 - HVP - NPgN'!O244</f>
        <v>0</v>
      </c>
      <c r="P247" s="52">
        <f>'[9]NAW7 - HVP - NPgN'!P244</f>
        <v>0</v>
      </c>
      <c r="Q247" s="52">
        <f>'[9]NAW7 - HVP - NPgN'!Q244</f>
        <v>0</v>
      </c>
      <c r="R247" s="59">
        <f t="shared" ref="R247:R249" si="1472">SUM(M247:Q247)</f>
        <v>0</v>
      </c>
      <c r="S247" s="52">
        <f>'[9]NAW7 - HVP - NPgN'!S244</f>
        <v>0</v>
      </c>
      <c r="T247" s="52">
        <f>'[9]NAW7 - HVP - NPgN'!T244</f>
        <v>0</v>
      </c>
      <c r="U247" s="52">
        <f>'[9]NAW7 - HVP - NPgN'!U244</f>
        <v>0</v>
      </c>
      <c r="V247" s="52">
        <f>'[9]NAW7 - HVP - NPgN'!V244</f>
        <v>0</v>
      </c>
      <c r="W247" s="52">
        <f>'[9]NAW7 - HVP - NPgN'!W244</f>
        <v>0</v>
      </c>
      <c r="X247" s="59">
        <f t="shared" ref="X247:X249" si="1473">SUM(S247:W247)</f>
        <v>0</v>
      </c>
      <c r="Y247" s="52">
        <f>'[9]NAW7 - HVP - NPgN'!Y244</f>
        <v>0</v>
      </c>
      <c r="Z247" s="52">
        <f>'[9]NAW7 - HVP - NPgN'!Z244</f>
        <v>0</v>
      </c>
      <c r="AA247" s="52">
        <f>'[9]NAW7 - HVP - NPgN'!AA244</f>
        <v>0</v>
      </c>
      <c r="AB247" s="52">
        <f>'[9]NAW7 - HVP - NPgN'!AB244</f>
        <v>0</v>
      </c>
      <c r="AC247" s="52">
        <f>'[9]NAW7 - HVP - NPgN'!AC244</f>
        <v>0</v>
      </c>
      <c r="AD247" s="59">
        <f t="shared" ref="AD247:AD249" si="1474">SUM(Y247:AC247)</f>
        <v>0</v>
      </c>
      <c r="AE247" s="52">
        <f>'[9]NAW7 - HVP - NPgN'!AE244</f>
        <v>0</v>
      </c>
      <c r="AF247" s="52">
        <f>'[9]NAW7 - HVP - NPgN'!AF244</f>
        <v>0</v>
      </c>
      <c r="AG247" s="52">
        <f>'[9]NAW7 - HVP - NPgN'!AG244</f>
        <v>0</v>
      </c>
      <c r="AH247" s="52">
        <f>'[9]NAW7 - HVP - NPgN'!AH244</f>
        <v>0</v>
      </c>
      <c r="AI247" s="52">
        <f>'[9]NAW7 - HVP - NPgN'!AI244</f>
        <v>0</v>
      </c>
      <c r="AJ247" s="59">
        <f t="shared" ref="AJ247:AJ249" si="1475">SUM(AE247:AI247)</f>
        <v>0</v>
      </c>
      <c r="AK247" s="52">
        <f>'[9]NAW7 - HVP - NPgN'!AK244</f>
        <v>0</v>
      </c>
      <c r="AL247" s="52">
        <f>'[9]NAW7 - HVP - NPgN'!AL244</f>
        <v>0</v>
      </c>
      <c r="AM247" s="52">
        <f>'[9]NAW7 - HVP - NPgN'!AM244</f>
        <v>0</v>
      </c>
      <c r="AN247" s="52">
        <f>'[9]NAW7 - HVP - NPgN'!AN244</f>
        <v>0</v>
      </c>
      <c r="AO247" s="52">
        <f>'[9]NAW7 - HVP - NPgN'!AO244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'NPgN - Probs. of Failure'!O$63</f>
        <v>0</v>
      </c>
      <c r="BF247" s="172">
        <f>'NPgN - Probs. of Failure'!P$63</f>
        <v>0</v>
      </c>
      <c r="BG247" s="172">
        <f>'NPgN - Probs. of Failure'!Q$63</f>
        <v>0</v>
      </c>
      <c r="BH247" s="172">
        <f>'NPgN - Probs. of Failure'!R$63</f>
        <v>0</v>
      </c>
      <c r="BI247" s="172">
        <f>'NPgN - Probs. of Failure'!S$63</f>
        <v>0</v>
      </c>
      <c r="BJ247" s="176"/>
      <c r="BK247" s="6"/>
      <c r="BL247" s="58" t="s">
        <v>27</v>
      </c>
      <c r="BM247" s="242">
        <f>IFERROR($BM3*'NPgN - Average Cons. of Failure'!$Q$63,0)</f>
        <v>0</v>
      </c>
      <c r="BN247" s="242">
        <f>IFERROR($BM3*'NPgN - Average Cons. of Failure'!$Q$63,0)</f>
        <v>0</v>
      </c>
      <c r="BO247" s="242">
        <f>IFERROR($BM3*'NPgN - Average Cons. of Failure'!$Q$63,0)</f>
        <v>0</v>
      </c>
      <c r="BP247" s="242">
        <f>IFERROR($BM3*'NPgN - Average Cons. of Failure'!$Q$63,0)</f>
        <v>0</v>
      </c>
      <c r="BQ247" s="242">
        <f>IFERROR($BM3*'NPgN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NPgN'!G245</f>
        <v>0</v>
      </c>
      <c r="H248" s="52">
        <f>'[9]NAW7 - HVP - NPgN'!H245</f>
        <v>0</v>
      </c>
      <c r="I248" s="52">
        <f>'[9]NAW7 - HVP - NPgN'!I245</f>
        <v>0</v>
      </c>
      <c r="J248" s="52">
        <f>'[9]NAW7 - HVP - NPgN'!J245</f>
        <v>0</v>
      </c>
      <c r="K248" s="52">
        <f>'[9]NAW7 - HVP - NPgN'!K245</f>
        <v>0</v>
      </c>
      <c r="L248" s="59">
        <f t="shared" si="1471"/>
        <v>0</v>
      </c>
      <c r="M248" s="52">
        <f>'[9]NAW7 - HVP - NPgN'!M245</f>
        <v>0</v>
      </c>
      <c r="N248" s="52">
        <f>'[9]NAW7 - HVP - NPgN'!N245</f>
        <v>0</v>
      </c>
      <c r="O248" s="52">
        <f>'[9]NAW7 - HVP - NPgN'!O245</f>
        <v>0</v>
      </c>
      <c r="P248" s="52">
        <f>'[9]NAW7 - HVP - NPgN'!P245</f>
        <v>0</v>
      </c>
      <c r="Q248" s="52">
        <f>'[9]NAW7 - HVP - NPgN'!Q245</f>
        <v>0</v>
      </c>
      <c r="R248" s="59">
        <f t="shared" si="1472"/>
        <v>0</v>
      </c>
      <c r="S248" s="52">
        <f>'[9]NAW7 - HVP - NPgN'!S245</f>
        <v>0</v>
      </c>
      <c r="T248" s="52">
        <f>'[9]NAW7 - HVP - NPgN'!T245</f>
        <v>0</v>
      </c>
      <c r="U248" s="52">
        <f>'[9]NAW7 - HVP - NPgN'!U245</f>
        <v>0</v>
      </c>
      <c r="V248" s="52">
        <f>'[9]NAW7 - HVP - NPgN'!V245</f>
        <v>0</v>
      </c>
      <c r="W248" s="52">
        <f>'[9]NAW7 - HVP - NPgN'!W245</f>
        <v>0</v>
      </c>
      <c r="X248" s="59">
        <f t="shared" si="1473"/>
        <v>0</v>
      </c>
      <c r="Y248" s="52">
        <f>'[9]NAW7 - HVP - NPgN'!Y245</f>
        <v>0</v>
      </c>
      <c r="Z248" s="52">
        <f>'[9]NAW7 - HVP - NPgN'!Z245</f>
        <v>0</v>
      </c>
      <c r="AA248" s="52">
        <f>'[9]NAW7 - HVP - NPgN'!AA245</f>
        <v>0</v>
      </c>
      <c r="AB248" s="52">
        <f>'[9]NAW7 - HVP - NPgN'!AB245</f>
        <v>0</v>
      </c>
      <c r="AC248" s="52">
        <f>'[9]NAW7 - HVP - NPgN'!AC245</f>
        <v>0</v>
      </c>
      <c r="AD248" s="59">
        <f t="shared" si="1474"/>
        <v>0</v>
      </c>
      <c r="AE248" s="52">
        <f>'[9]NAW7 - HVP - NPgN'!AE245</f>
        <v>0</v>
      </c>
      <c r="AF248" s="52">
        <f>'[9]NAW7 - HVP - NPgN'!AF245</f>
        <v>0</v>
      </c>
      <c r="AG248" s="52">
        <f>'[9]NAW7 - HVP - NPgN'!AG245</f>
        <v>0</v>
      </c>
      <c r="AH248" s="52">
        <f>'[9]NAW7 - HVP - NPgN'!AH245</f>
        <v>0</v>
      </c>
      <c r="AI248" s="52">
        <f>'[9]NAW7 - HVP - NPgN'!AI245</f>
        <v>0</v>
      </c>
      <c r="AJ248" s="59">
        <f t="shared" si="1475"/>
        <v>0</v>
      </c>
      <c r="AK248" s="52">
        <f>'[9]NAW7 - HVP - NPgN'!AK245</f>
        <v>0</v>
      </c>
      <c r="AL248" s="52">
        <f>'[9]NAW7 - HVP - NPgN'!AL245</f>
        <v>0</v>
      </c>
      <c r="AM248" s="52">
        <f>'[9]NAW7 - HVP - NPgN'!AM245</f>
        <v>0</v>
      </c>
      <c r="AN248" s="52">
        <f>'[9]NAW7 - HVP - NPgN'!AN245</f>
        <v>0</v>
      </c>
      <c r="AO248" s="52">
        <f>'[9]NAW7 - HVP - NPgN'!AO245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'NPgN - Probs. of Failure'!O$63</f>
        <v>0</v>
      </c>
      <c r="BF248" s="172">
        <f>'NPgN - Probs. of Failure'!P$63</f>
        <v>0</v>
      </c>
      <c r="BG248" s="172">
        <f>'NPgN - Probs. of Failure'!Q$63</f>
        <v>0</v>
      </c>
      <c r="BH248" s="172">
        <f>'NPgN - Probs. of Failure'!R$63</f>
        <v>0</v>
      </c>
      <c r="BI248" s="172">
        <f>'NPgN - Probs. of Failure'!S$63</f>
        <v>0</v>
      </c>
      <c r="BJ248" s="176"/>
      <c r="BK248" s="6"/>
      <c r="BL248" s="58" t="s">
        <v>29</v>
      </c>
      <c r="BM248" s="242">
        <f>IFERROR($BM4*'NPgN - Average Cons. of Failure'!$Q$63,0)</f>
        <v>0</v>
      </c>
      <c r="BN248" s="242">
        <f>IFERROR($BM4*'NPgN - Average Cons. of Failure'!$Q$63,0)</f>
        <v>0</v>
      </c>
      <c r="BO248" s="242">
        <f>IFERROR($BM4*'NPgN - Average Cons. of Failure'!$Q$63,0)</f>
        <v>0</v>
      </c>
      <c r="BP248" s="242">
        <f>IFERROR($BM4*'NPgN - Average Cons. of Failure'!$Q$63,0)</f>
        <v>0</v>
      </c>
      <c r="BQ248" s="242">
        <f>IFERROR($BM4*'NPgN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NPgN'!G246</f>
        <v>0</v>
      </c>
      <c r="H249" s="52">
        <f>'[9]NAW7 - HVP - NPgN'!H246</f>
        <v>0</v>
      </c>
      <c r="I249" s="52">
        <f>'[9]NAW7 - HVP - NPgN'!I246</f>
        <v>0</v>
      </c>
      <c r="J249" s="52">
        <f>'[9]NAW7 - HVP - NPgN'!J246</f>
        <v>0</v>
      </c>
      <c r="K249" s="52">
        <f>'[9]NAW7 - HVP - NPgN'!K246</f>
        <v>0</v>
      </c>
      <c r="L249" s="59">
        <f t="shared" si="1471"/>
        <v>0</v>
      </c>
      <c r="M249" s="52">
        <f>'[9]NAW7 - HVP - NPgN'!M246</f>
        <v>0</v>
      </c>
      <c r="N249" s="52">
        <f>'[9]NAW7 - HVP - NPgN'!N246</f>
        <v>0</v>
      </c>
      <c r="O249" s="52">
        <f>'[9]NAW7 - HVP - NPgN'!O246</f>
        <v>0</v>
      </c>
      <c r="P249" s="52">
        <f>'[9]NAW7 - HVP - NPgN'!P246</f>
        <v>0</v>
      </c>
      <c r="Q249" s="52">
        <f>'[9]NAW7 - HVP - NPgN'!Q246</f>
        <v>0</v>
      </c>
      <c r="R249" s="59">
        <f t="shared" si="1472"/>
        <v>0</v>
      </c>
      <c r="S249" s="52">
        <f>'[9]NAW7 - HVP - NPgN'!S246</f>
        <v>0</v>
      </c>
      <c r="T249" s="52">
        <f>'[9]NAW7 - HVP - NPgN'!T246</f>
        <v>0</v>
      </c>
      <c r="U249" s="52">
        <f>'[9]NAW7 - HVP - NPgN'!U246</f>
        <v>0</v>
      </c>
      <c r="V249" s="52">
        <f>'[9]NAW7 - HVP - NPgN'!V246</f>
        <v>0</v>
      </c>
      <c r="W249" s="52">
        <f>'[9]NAW7 - HVP - NPgN'!W246</f>
        <v>0</v>
      </c>
      <c r="X249" s="59">
        <f t="shared" si="1473"/>
        <v>0</v>
      </c>
      <c r="Y249" s="52">
        <f>'[9]NAW7 - HVP - NPgN'!Y246</f>
        <v>0</v>
      </c>
      <c r="Z249" s="52">
        <f>'[9]NAW7 - HVP - NPgN'!Z246</f>
        <v>0</v>
      </c>
      <c r="AA249" s="52">
        <f>'[9]NAW7 - HVP - NPgN'!AA246</f>
        <v>0</v>
      </c>
      <c r="AB249" s="52">
        <f>'[9]NAW7 - HVP - NPgN'!AB246</f>
        <v>0</v>
      </c>
      <c r="AC249" s="52">
        <f>'[9]NAW7 - HVP - NPgN'!AC246</f>
        <v>0</v>
      </c>
      <c r="AD249" s="59">
        <f t="shared" si="1474"/>
        <v>0</v>
      </c>
      <c r="AE249" s="52">
        <f>'[9]NAW7 - HVP - NPgN'!AE246</f>
        <v>0</v>
      </c>
      <c r="AF249" s="52">
        <f>'[9]NAW7 - HVP - NPgN'!AF246</f>
        <v>0</v>
      </c>
      <c r="AG249" s="52">
        <f>'[9]NAW7 - HVP - NPgN'!AG246</f>
        <v>0</v>
      </c>
      <c r="AH249" s="52">
        <f>'[9]NAW7 - HVP - NPgN'!AH246</f>
        <v>0</v>
      </c>
      <c r="AI249" s="52">
        <f>'[9]NAW7 - HVP - NPgN'!AI246</f>
        <v>0</v>
      </c>
      <c r="AJ249" s="59">
        <f t="shared" si="1475"/>
        <v>0</v>
      </c>
      <c r="AK249" s="52">
        <f>'[9]NAW7 - HVP - NPgN'!AK246</f>
        <v>0</v>
      </c>
      <c r="AL249" s="52">
        <f>'[9]NAW7 - HVP - NPgN'!AL246</f>
        <v>0</v>
      </c>
      <c r="AM249" s="52">
        <f>'[9]NAW7 - HVP - NPgN'!AM246</f>
        <v>0</v>
      </c>
      <c r="AN249" s="52">
        <f>'[9]NAW7 - HVP - NPgN'!AN246</f>
        <v>0</v>
      </c>
      <c r="AO249" s="52">
        <f>'[9]NAW7 - HVP - NPgN'!AO246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'NPgN - Probs. of Failure'!O$63</f>
        <v>0</v>
      </c>
      <c r="BF249" s="172">
        <f>'NPgN - Probs. of Failure'!P$63</f>
        <v>0</v>
      </c>
      <c r="BG249" s="172">
        <f>'NPgN - Probs. of Failure'!Q$63</f>
        <v>0</v>
      </c>
      <c r="BH249" s="172">
        <f>'NPgN - Probs. of Failure'!R$63</f>
        <v>0</v>
      </c>
      <c r="BI249" s="172">
        <f>'NPgN - Probs. of Failure'!S$63</f>
        <v>0</v>
      </c>
      <c r="BJ249" s="176"/>
      <c r="BK249" s="6"/>
      <c r="BL249" s="58" t="s">
        <v>30</v>
      </c>
      <c r="BM249" s="242">
        <f>IFERROR($BM5*'NPgN - Average Cons. of Failure'!$Q$63,0)</f>
        <v>0</v>
      </c>
      <c r="BN249" s="242">
        <f>IFERROR($BM5*'NPgN - Average Cons. of Failure'!$Q$63,0)</f>
        <v>0</v>
      </c>
      <c r="BO249" s="242">
        <f>IFERROR($BM5*'NPgN - Average Cons. of Failure'!$Q$63,0)</f>
        <v>0</v>
      </c>
      <c r="BP249" s="242">
        <f>IFERROR($BM5*'NPgN - Average Cons. of Failure'!$Q$63,0)</f>
        <v>0</v>
      </c>
      <c r="BQ249" s="242">
        <f>IFERROR($BM5*'NPgN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NPgN'!G248</f>
        <v>0</v>
      </c>
      <c r="H251" s="52">
        <f>'[9]NAW7 - HVP - NPgN'!H248</f>
        <v>0</v>
      </c>
      <c r="I251" s="52">
        <f>'[9]NAW7 - HVP - NPgN'!I248</f>
        <v>0</v>
      </c>
      <c r="J251" s="52">
        <f>'[9]NAW7 - HVP - NPgN'!J248</f>
        <v>0</v>
      </c>
      <c r="K251" s="52">
        <f>'[9]NAW7 - HVP - NPgN'!K248</f>
        <v>0</v>
      </c>
      <c r="L251" s="53">
        <f>SUM(G251:K251)</f>
        <v>0</v>
      </c>
      <c r="M251" s="52">
        <f>'[9]NAW7 - HVP - NPgN'!M248</f>
        <v>0</v>
      </c>
      <c r="N251" s="52">
        <f>'[9]NAW7 - HVP - NPgN'!N248</f>
        <v>0</v>
      </c>
      <c r="O251" s="52">
        <f>'[9]NAW7 - HVP - NPgN'!O248</f>
        <v>0</v>
      </c>
      <c r="P251" s="52">
        <f>'[9]NAW7 - HVP - NPgN'!P248</f>
        <v>0</v>
      </c>
      <c r="Q251" s="52">
        <f>'[9]NAW7 - HVP - NPgN'!Q248</f>
        <v>0</v>
      </c>
      <c r="R251" s="53">
        <f>SUM(M251:Q251)</f>
        <v>0</v>
      </c>
      <c r="S251" s="52">
        <f>'[9]NAW7 - HVP - NPgN'!S248</f>
        <v>0</v>
      </c>
      <c r="T251" s="52">
        <f>'[9]NAW7 - HVP - NPgN'!T248</f>
        <v>0</v>
      </c>
      <c r="U251" s="52">
        <f>'[9]NAW7 - HVP - NPgN'!U248</f>
        <v>0</v>
      </c>
      <c r="V251" s="52">
        <f>'[9]NAW7 - HVP - NPgN'!V248</f>
        <v>0</v>
      </c>
      <c r="W251" s="52">
        <f>'[9]NAW7 - HVP - NPgN'!W248</f>
        <v>0</v>
      </c>
      <c r="X251" s="53">
        <f>SUM(S251:W251)</f>
        <v>0</v>
      </c>
      <c r="Y251" s="54">
        <f>'[9]NAW7 - HVP - NPgN'!Y248</f>
        <v>0</v>
      </c>
      <c r="Z251" s="54">
        <f>'[9]NAW7 - HVP - NPgN'!Z248</f>
        <v>0</v>
      </c>
      <c r="AA251" s="54">
        <f>'[9]NAW7 - HVP - NPgN'!AA248</f>
        <v>0</v>
      </c>
      <c r="AB251" s="54">
        <f>'[9]NAW7 - HVP - NPgN'!AB248</f>
        <v>0</v>
      </c>
      <c r="AC251" s="54">
        <f>'[9]NAW7 - HVP - NPgN'!AC248</f>
        <v>0</v>
      </c>
      <c r="AD251" s="53">
        <f>SUM(Y251:AC251)</f>
        <v>0</v>
      </c>
      <c r="AE251" s="54">
        <f>'[9]NAW7 - HVP - NPgN'!AE248</f>
        <v>0</v>
      </c>
      <c r="AF251" s="54">
        <f>'[9]NAW7 - HVP - NPgN'!AF248</f>
        <v>0</v>
      </c>
      <c r="AG251" s="54">
        <f>'[9]NAW7 - HVP - NPgN'!AG248</f>
        <v>0</v>
      </c>
      <c r="AH251" s="54">
        <f>'[9]NAW7 - HVP - NPgN'!AH248</f>
        <v>0</v>
      </c>
      <c r="AI251" s="54">
        <f>'[9]NAW7 - HVP - NPgN'!AI248</f>
        <v>0</v>
      </c>
      <c r="AJ251" s="53">
        <f>SUM(AE251:AI251)</f>
        <v>0</v>
      </c>
      <c r="AK251" s="54">
        <f>'[9]NAW7 - HVP - NPgN'!AK248</f>
        <v>0</v>
      </c>
      <c r="AL251" s="54">
        <f>'[9]NAW7 - HVP - NPgN'!AL248</f>
        <v>0</v>
      </c>
      <c r="AM251" s="54">
        <f>'[9]NAW7 - HVP - NPgN'!AM248</f>
        <v>0</v>
      </c>
      <c r="AN251" s="54">
        <f>'[9]NAW7 - HVP - NPgN'!AN248</f>
        <v>0</v>
      </c>
      <c r="AO251" s="54">
        <f>'[9]NAW7 - HVP - NPgN'!AO248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'NPgN - Probs. of Failure'!O$64</f>
        <v>0</v>
      </c>
      <c r="BF251" s="172">
        <f>'NPgN - Probs. of Failure'!P$64</f>
        <v>0</v>
      </c>
      <c r="BG251" s="172">
        <f>'NPgN - Probs. of Failure'!Q$64</f>
        <v>0</v>
      </c>
      <c r="BH251" s="172">
        <f>'NPgN - Probs. of Failure'!R$64</f>
        <v>0</v>
      </c>
      <c r="BI251" s="172">
        <f>'NPgN - Probs. of Failure'!S$64</f>
        <v>0</v>
      </c>
      <c r="BJ251" s="175"/>
      <c r="BK251" s="6"/>
      <c r="BL251" s="51" t="s">
        <v>25</v>
      </c>
      <c r="BM251" s="242">
        <f>IFERROR($BM2*'NPgN - Average Cons. of Failure'!$Q$64,0)</f>
        <v>0</v>
      </c>
      <c r="BN251" s="242">
        <f>IFERROR($BM2*'NPgN - Average Cons. of Failure'!$Q$64,0)</f>
        <v>0</v>
      </c>
      <c r="BO251" s="242">
        <f>IFERROR($BM2*'NPgN - Average Cons. of Failure'!$Q$64,0)</f>
        <v>0</v>
      </c>
      <c r="BP251" s="242">
        <f>IFERROR($BM2*'NPgN - Average Cons. of Failure'!$Q$64,0)</f>
        <v>0</v>
      </c>
      <c r="BQ251" s="242">
        <f>IFERROR($BM2*'NPgN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NPgN'!G249</f>
        <v>0</v>
      </c>
      <c r="H252" s="52">
        <f>'[9]NAW7 - HVP - NPgN'!H249</f>
        <v>0</v>
      </c>
      <c r="I252" s="52">
        <f>'[9]NAW7 - HVP - NPgN'!I249</f>
        <v>0</v>
      </c>
      <c r="J252" s="52">
        <f>'[9]NAW7 - HVP - NPgN'!J249</f>
        <v>0</v>
      </c>
      <c r="K252" s="52">
        <f>'[9]NAW7 - HVP - NPgN'!K249</f>
        <v>0</v>
      </c>
      <c r="L252" s="59">
        <f t="shared" ref="L252:L254" si="1502">SUM(G252:K252)</f>
        <v>0</v>
      </c>
      <c r="M252" s="52">
        <f>'[9]NAW7 - HVP - NPgN'!M249</f>
        <v>0</v>
      </c>
      <c r="N252" s="52">
        <f>'[9]NAW7 - HVP - NPgN'!N249</f>
        <v>0</v>
      </c>
      <c r="O252" s="52">
        <f>'[9]NAW7 - HVP - NPgN'!O249</f>
        <v>0</v>
      </c>
      <c r="P252" s="52">
        <f>'[9]NAW7 - HVP - NPgN'!P249</f>
        <v>0</v>
      </c>
      <c r="Q252" s="52">
        <f>'[9]NAW7 - HVP - NPgN'!Q249</f>
        <v>0</v>
      </c>
      <c r="R252" s="59">
        <f t="shared" ref="R252:R254" si="1503">SUM(M252:Q252)</f>
        <v>0</v>
      </c>
      <c r="S252" s="52">
        <f>'[9]NAW7 - HVP - NPgN'!S249</f>
        <v>0</v>
      </c>
      <c r="T252" s="52">
        <f>'[9]NAW7 - HVP - NPgN'!T249</f>
        <v>0</v>
      </c>
      <c r="U252" s="52">
        <f>'[9]NAW7 - HVP - NPgN'!U249</f>
        <v>0</v>
      </c>
      <c r="V252" s="52">
        <f>'[9]NAW7 - HVP - NPgN'!V249</f>
        <v>0</v>
      </c>
      <c r="W252" s="52">
        <f>'[9]NAW7 - HVP - NPgN'!W249</f>
        <v>0</v>
      </c>
      <c r="X252" s="59">
        <f t="shared" ref="X252:X254" si="1504">SUM(S252:W252)</f>
        <v>0</v>
      </c>
      <c r="Y252" s="52">
        <f>'[9]NAW7 - HVP - NPgN'!Y249</f>
        <v>0</v>
      </c>
      <c r="Z252" s="52">
        <f>'[9]NAW7 - HVP - NPgN'!Z249</f>
        <v>0</v>
      </c>
      <c r="AA252" s="52">
        <f>'[9]NAW7 - HVP - NPgN'!AA249</f>
        <v>0</v>
      </c>
      <c r="AB252" s="52">
        <f>'[9]NAW7 - HVP - NPgN'!AB249</f>
        <v>0</v>
      </c>
      <c r="AC252" s="52">
        <f>'[9]NAW7 - HVP - NPgN'!AC249</f>
        <v>0</v>
      </c>
      <c r="AD252" s="59">
        <f t="shared" ref="AD252:AD254" si="1505">SUM(Y252:AC252)</f>
        <v>0</v>
      </c>
      <c r="AE252" s="52">
        <f>'[9]NAW7 - HVP - NPgN'!AE249</f>
        <v>0</v>
      </c>
      <c r="AF252" s="52">
        <f>'[9]NAW7 - HVP - NPgN'!AF249</f>
        <v>0</v>
      </c>
      <c r="AG252" s="52">
        <f>'[9]NAW7 - HVP - NPgN'!AG249</f>
        <v>0</v>
      </c>
      <c r="AH252" s="52">
        <f>'[9]NAW7 - HVP - NPgN'!AH249</f>
        <v>0</v>
      </c>
      <c r="AI252" s="52">
        <f>'[9]NAW7 - HVP - NPgN'!AI249</f>
        <v>0</v>
      </c>
      <c r="AJ252" s="59">
        <f t="shared" ref="AJ252:AJ254" si="1506">SUM(AE252:AI252)</f>
        <v>0</v>
      </c>
      <c r="AK252" s="52">
        <f>'[9]NAW7 - HVP - NPgN'!AK249</f>
        <v>0</v>
      </c>
      <c r="AL252" s="52">
        <f>'[9]NAW7 - HVP - NPgN'!AL249</f>
        <v>0</v>
      </c>
      <c r="AM252" s="52">
        <f>'[9]NAW7 - HVP - NPgN'!AM249</f>
        <v>0</v>
      </c>
      <c r="AN252" s="52">
        <f>'[9]NAW7 - HVP - NPgN'!AN249</f>
        <v>0</v>
      </c>
      <c r="AO252" s="52">
        <f>'[9]NAW7 - HVP - NPgN'!AO249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'NPgN - Probs. of Failure'!O$64</f>
        <v>0</v>
      </c>
      <c r="BF252" s="172">
        <f>'NPgN - Probs. of Failure'!P$64</f>
        <v>0</v>
      </c>
      <c r="BG252" s="172">
        <f>'NPgN - Probs. of Failure'!Q$64</f>
        <v>0</v>
      </c>
      <c r="BH252" s="172">
        <f>'NPgN - Probs. of Failure'!R$64</f>
        <v>0</v>
      </c>
      <c r="BI252" s="172">
        <f>'NPgN - Probs. of Failure'!S$64</f>
        <v>0</v>
      </c>
      <c r="BJ252" s="176"/>
      <c r="BK252" s="6"/>
      <c r="BL252" s="58" t="s">
        <v>27</v>
      </c>
      <c r="BM252" s="242">
        <f>IFERROR($BM3*'NPgN - Average Cons. of Failure'!$Q$64,0)</f>
        <v>0</v>
      </c>
      <c r="BN252" s="242">
        <f>IFERROR($BM3*'NPgN - Average Cons. of Failure'!$Q$64,0)</f>
        <v>0</v>
      </c>
      <c r="BO252" s="242">
        <f>IFERROR($BM3*'NPgN - Average Cons. of Failure'!$Q$64,0)</f>
        <v>0</v>
      </c>
      <c r="BP252" s="242">
        <f>IFERROR($BM3*'NPgN - Average Cons. of Failure'!$Q$64,0)</f>
        <v>0</v>
      </c>
      <c r="BQ252" s="242">
        <f>IFERROR($BM3*'NPgN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NPgN'!G250</f>
        <v>0</v>
      </c>
      <c r="H253" s="52">
        <f>'[9]NAW7 - HVP - NPgN'!H250</f>
        <v>0</v>
      </c>
      <c r="I253" s="52">
        <f>'[9]NAW7 - HVP - NPgN'!I250</f>
        <v>0</v>
      </c>
      <c r="J253" s="52">
        <f>'[9]NAW7 - HVP - NPgN'!J250</f>
        <v>0</v>
      </c>
      <c r="K253" s="52">
        <f>'[9]NAW7 - HVP - NPgN'!K250</f>
        <v>0</v>
      </c>
      <c r="L253" s="59">
        <f t="shared" si="1502"/>
        <v>0</v>
      </c>
      <c r="M253" s="52">
        <f>'[9]NAW7 - HVP - NPgN'!M250</f>
        <v>0</v>
      </c>
      <c r="N253" s="52">
        <f>'[9]NAW7 - HVP - NPgN'!N250</f>
        <v>0</v>
      </c>
      <c r="O253" s="52">
        <f>'[9]NAW7 - HVP - NPgN'!O250</f>
        <v>0</v>
      </c>
      <c r="P253" s="52">
        <f>'[9]NAW7 - HVP - NPgN'!P250</f>
        <v>0</v>
      </c>
      <c r="Q253" s="52">
        <f>'[9]NAW7 - HVP - NPgN'!Q250</f>
        <v>0</v>
      </c>
      <c r="R253" s="59">
        <f t="shared" si="1503"/>
        <v>0</v>
      </c>
      <c r="S253" s="52">
        <f>'[9]NAW7 - HVP - NPgN'!S250</f>
        <v>0</v>
      </c>
      <c r="T253" s="52">
        <f>'[9]NAW7 - HVP - NPgN'!T250</f>
        <v>0</v>
      </c>
      <c r="U253" s="52">
        <f>'[9]NAW7 - HVP - NPgN'!U250</f>
        <v>0</v>
      </c>
      <c r="V253" s="52">
        <f>'[9]NAW7 - HVP - NPgN'!V250</f>
        <v>0</v>
      </c>
      <c r="W253" s="52">
        <f>'[9]NAW7 - HVP - NPgN'!W250</f>
        <v>0</v>
      </c>
      <c r="X253" s="59">
        <f t="shared" si="1504"/>
        <v>0</v>
      </c>
      <c r="Y253" s="52">
        <f>'[9]NAW7 - HVP - NPgN'!Y250</f>
        <v>0</v>
      </c>
      <c r="Z253" s="52">
        <f>'[9]NAW7 - HVP - NPgN'!Z250</f>
        <v>0</v>
      </c>
      <c r="AA253" s="52">
        <f>'[9]NAW7 - HVP - NPgN'!AA250</f>
        <v>0</v>
      </c>
      <c r="AB253" s="52">
        <f>'[9]NAW7 - HVP - NPgN'!AB250</f>
        <v>0</v>
      </c>
      <c r="AC253" s="52">
        <f>'[9]NAW7 - HVP - NPgN'!AC250</f>
        <v>0</v>
      </c>
      <c r="AD253" s="59">
        <f t="shared" si="1505"/>
        <v>0</v>
      </c>
      <c r="AE253" s="52">
        <f>'[9]NAW7 - HVP - NPgN'!AE250</f>
        <v>0</v>
      </c>
      <c r="AF253" s="52">
        <f>'[9]NAW7 - HVP - NPgN'!AF250</f>
        <v>0</v>
      </c>
      <c r="AG253" s="52">
        <f>'[9]NAW7 - HVP - NPgN'!AG250</f>
        <v>0</v>
      </c>
      <c r="AH253" s="52">
        <f>'[9]NAW7 - HVP - NPgN'!AH250</f>
        <v>0</v>
      </c>
      <c r="AI253" s="52">
        <f>'[9]NAW7 - HVP - NPgN'!AI250</f>
        <v>0</v>
      </c>
      <c r="AJ253" s="59">
        <f t="shared" si="1506"/>
        <v>0</v>
      </c>
      <c r="AK253" s="52">
        <f>'[9]NAW7 - HVP - NPgN'!AK250</f>
        <v>0</v>
      </c>
      <c r="AL253" s="52">
        <f>'[9]NAW7 - HVP - NPgN'!AL250</f>
        <v>0</v>
      </c>
      <c r="AM253" s="52">
        <f>'[9]NAW7 - HVP - NPgN'!AM250</f>
        <v>0</v>
      </c>
      <c r="AN253" s="52">
        <f>'[9]NAW7 - HVP - NPgN'!AN250</f>
        <v>0</v>
      </c>
      <c r="AO253" s="52">
        <f>'[9]NAW7 - HVP - NPgN'!AO250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'NPgN - Probs. of Failure'!O$64</f>
        <v>0</v>
      </c>
      <c r="BF253" s="172">
        <f>'NPgN - Probs. of Failure'!P$64</f>
        <v>0</v>
      </c>
      <c r="BG253" s="172">
        <f>'NPgN - Probs. of Failure'!Q$64</f>
        <v>0</v>
      </c>
      <c r="BH253" s="172">
        <f>'NPgN - Probs. of Failure'!R$64</f>
        <v>0</v>
      </c>
      <c r="BI253" s="172">
        <f>'NPgN - Probs. of Failure'!S$64</f>
        <v>0</v>
      </c>
      <c r="BJ253" s="176"/>
      <c r="BK253" s="6"/>
      <c r="BL253" s="58" t="s">
        <v>29</v>
      </c>
      <c r="BM253" s="242">
        <f>IFERROR($BM4*'NPgN - Average Cons. of Failure'!$Q$64,0)</f>
        <v>0</v>
      </c>
      <c r="BN253" s="242">
        <f>IFERROR($BM4*'NPgN - Average Cons. of Failure'!$Q$64,0)</f>
        <v>0</v>
      </c>
      <c r="BO253" s="242">
        <f>IFERROR($BM4*'NPgN - Average Cons. of Failure'!$Q$64,0)</f>
        <v>0</v>
      </c>
      <c r="BP253" s="242">
        <f>IFERROR($BM4*'NPgN - Average Cons. of Failure'!$Q$64,0)</f>
        <v>0</v>
      </c>
      <c r="BQ253" s="242">
        <f>IFERROR($BM4*'NPgN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NPgN'!G251</f>
        <v>0</v>
      </c>
      <c r="H254" s="52">
        <f>'[9]NAW7 - HVP - NPgN'!H251</f>
        <v>0</v>
      </c>
      <c r="I254" s="52">
        <f>'[9]NAW7 - HVP - NPgN'!I251</f>
        <v>0</v>
      </c>
      <c r="J254" s="52">
        <f>'[9]NAW7 - HVP - NPgN'!J251</f>
        <v>0</v>
      </c>
      <c r="K254" s="52">
        <f>'[9]NAW7 - HVP - NPgN'!K251</f>
        <v>0</v>
      </c>
      <c r="L254" s="59">
        <f t="shared" si="1502"/>
        <v>0</v>
      </c>
      <c r="M254" s="52">
        <f>'[9]NAW7 - HVP - NPgN'!M251</f>
        <v>0</v>
      </c>
      <c r="N254" s="52">
        <f>'[9]NAW7 - HVP - NPgN'!N251</f>
        <v>0</v>
      </c>
      <c r="O254" s="52">
        <f>'[9]NAW7 - HVP - NPgN'!O251</f>
        <v>0</v>
      </c>
      <c r="P254" s="52">
        <f>'[9]NAW7 - HVP - NPgN'!P251</f>
        <v>0</v>
      </c>
      <c r="Q254" s="52">
        <f>'[9]NAW7 - HVP - NPgN'!Q251</f>
        <v>0</v>
      </c>
      <c r="R254" s="59">
        <f t="shared" si="1503"/>
        <v>0</v>
      </c>
      <c r="S254" s="52">
        <f>'[9]NAW7 - HVP - NPgN'!S251</f>
        <v>0</v>
      </c>
      <c r="T254" s="52">
        <f>'[9]NAW7 - HVP - NPgN'!T251</f>
        <v>0</v>
      </c>
      <c r="U254" s="52">
        <f>'[9]NAW7 - HVP - NPgN'!U251</f>
        <v>0</v>
      </c>
      <c r="V254" s="52">
        <f>'[9]NAW7 - HVP - NPgN'!V251</f>
        <v>0</v>
      </c>
      <c r="W254" s="52">
        <f>'[9]NAW7 - HVP - NPgN'!W251</f>
        <v>0</v>
      </c>
      <c r="X254" s="59">
        <f t="shared" si="1504"/>
        <v>0</v>
      </c>
      <c r="Y254" s="52">
        <f>'[9]NAW7 - HVP - NPgN'!Y251</f>
        <v>0</v>
      </c>
      <c r="Z254" s="52">
        <f>'[9]NAW7 - HVP - NPgN'!Z251</f>
        <v>0</v>
      </c>
      <c r="AA254" s="52">
        <f>'[9]NAW7 - HVP - NPgN'!AA251</f>
        <v>0</v>
      </c>
      <c r="AB254" s="52">
        <f>'[9]NAW7 - HVP - NPgN'!AB251</f>
        <v>0</v>
      </c>
      <c r="AC254" s="52">
        <f>'[9]NAW7 - HVP - NPgN'!AC251</f>
        <v>0</v>
      </c>
      <c r="AD254" s="59">
        <f t="shared" si="1505"/>
        <v>0</v>
      </c>
      <c r="AE254" s="52">
        <f>'[9]NAW7 - HVP - NPgN'!AE251</f>
        <v>0</v>
      </c>
      <c r="AF254" s="52">
        <f>'[9]NAW7 - HVP - NPgN'!AF251</f>
        <v>0</v>
      </c>
      <c r="AG254" s="52">
        <f>'[9]NAW7 - HVP - NPgN'!AG251</f>
        <v>0</v>
      </c>
      <c r="AH254" s="52">
        <f>'[9]NAW7 - HVP - NPgN'!AH251</f>
        <v>0</v>
      </c>
      <c r="AI254" s="52">
        <f>'[9]NAW7 - HVP - NPgN'!AI251</f>
        <v>0</v>
      </c>
      <c r="AJ254" s="59">
        <f t="shared" si="1506"/>
        <v>0</v>
      </c>
      <c r="AK254" s="52">
        <f>'[9]NAW7 - HVP - NPgN'!AK251</f>
        <v>0</v>
      </c>
      <c r="AL254" s="52">
        <f>'[9]NAW7 - HVP - NPgN'!AL251</f>
        <v>0</v>
      </c>
      <c r="AM254" s="52">
        <f>'[9]NAW7 - HVP - NPgN'!AM251</f>
        <v>0</v>
      </c>
      <c r="AN254" s="52">
        <f>'[9]NAW7 - HVP - NPgN'!AN251</f>
        <v>0</v>
      </c>
      <c r="AO254" s="52">
        <f>'[9]NAW7 - HVP - NPgN'!AO251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'NPgN - Probs. of Failure'!O$64</f>
        <v>0</v>
      </c>
      <c r="BF254" s="172">
        <f>'NPgN - Probs. of Failure'!P$64</f>
        <v>0</v>
      </c>
      <c r="BG254" s="172">
        <f>'NPgN - Probs. of Failure'!Q$64</f>
        <v>0</v>
      </c>
      <c r="BH254" s="172">
        <f>'NPgN - Probs. of Failure'!R$64</f>
        <v>0</v>
      </c>
      <c r="BI254" s="172">
        <f>'NPgN - Probs. of Failure'!S$64</f>
        <v>0</v>
      </c>
      <c r="BJ254" s="176"/>
      <c r="BK254" s="6"/>
      <c r="BL254" s="58" t="s">
        <v>30</v>
      </c>
      <c r="BM254" s="242">
        <f>IFERROR($BM5*'NPgN - Average Cons. of Failure'!$Q$64,0)</f>
        <v>0</v>
      </c>
      <c r="BN254" s="242">
        <f>IFERROR($BM5*'NPgN - Average Cons. of Failure'!$Q$64,0)</f>
        <v>0</v>
      </c>
      <c r="BO254" s="242">
        <f>IFERROR($BM5*'NPgN - Average Cons. of Failure'!$Q$64,0)</f>
        <v>0</v>
      </c>
      <c r="BP254" s="242">
        <f>IFERROR($BM5*'NPgN - Average Cons. of Failure'!$Q$64,0)</f>
        <v>0</v>
      </c>
      <c r="BQ254" s="242">
        <f>IFERROR($BM5*'NPgN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NPgN'!G253</f>
        <v>0</v>
      </c>
      <c r="H256" s="52">
        <f>'[9]NAW7 - HVP - NPgN'!H253</f>
        <v>0</v>
      </c>
      <c r="I256" s="52">
        <f>'[9]NAW7 - HVP - NPgN'!I253</f>
        <v>0</v>
      </c>
      <c r="J256" s="52">
        <f>'[9]NAW7 - HVP - NPgN'!J253</f>
        <v>0</v>
      </c>
      <c r="K256" s="52">
        <f>'[9]NAW7 - HVP - NPgN'!K253</f>
        <v>0</v>
      </c>
      <c r="L256" s="53">
        <f>SUM(G256:K256)</f>
        <v>0</v>
      </c>
      <c r="M256" s="52">
        <f>'[9]NAW7 - HVP - NPgN'!M253</f>
        <v>0</v>
      </c>
      <c r="N256" s="52">
        <f>'[9]NAW7 - HVP - NPgN'!N253</f>
        <v>0</v>
      </c>
      <c r="O256" s="52">
        <f>'[9]NAW7 - HVP - NPgN'!O253</f>
        <v>0</v>
      </c>
      <c r="P256" s="52">
        <f>'[9]NAW7 - HVP - NPgN'!P253</f>
        <v>0</v>
      </c>
      <c r="Q256" s="52">
        <f>'[9]NAW7 - HVP - NPgN'!Q253</f>
        <v>0</v>
      </c>
      <c r="R256" s="53">
        <f>SUM(M256:Q256)</f>
        <v>0</v>
      </c>
      <c r="S256" s="52">
        <f>'[9]NAW7 - HVP - NPgN'!S253</f>
        <v>0</v>
      </c>
      <c r="T256" s="52">
        <f>'[9]NAW7 - HVP - NPgN'!T253</f>
        <v>0</v>
      </c>
      <c r="U256" s="52">
        <f>'[9]NAW7 - HVP - NPgN'!U253</f>
        <v>0</v>
      </c>
      <c r="V256" s="52">
        <f>'[9]NAW7 - HVP - NPgN'!V253</f>
        <v>0</v>
      </c>
      <c r="W256" s="52">
        <f>'[9]NAW7 - HVP - NPgN'!W253</f>
        <v>0</v>
      </c>
      <c r="X256" s="53">
        <f>SUM(S256:W256)</f>
        <v>0</v>
      </c>
      <c r="Y256" s="54">
        <f>'[9]NAW7 - HVP - NPgN'!Y253</f>
        <v>0</v>
      </c>
      <c r="Z256" s="54">
        <f>'[9]NAW7 - HVP - NPgN'!Z253</f>
        <v>0</v>
      </c>
      <c r="AA256" s="54">
        <f>'[9]NAW7 - HVP - NPgN'!AA253</f>
        <v>0</v>
      </c>
      <c r="AB256" s="54">
        <f>'[9]NAW7 - HVP - NPgN'!AB253</f>
        <v>0</v>
      </c>
      <c r="AC256" s="54">
        <f>'[9]NAW7 - HVP - NPgN'!AC253</f>
        <v>0</v>
      </c>
      <c r="AD256" s="53">
        <f>SUM(Y256:AC256)</f>
        <v>0</v>
      </c>
      <c r="AE256" s="54">
        <f>'[9]NAW7 - HVP - NPgN'!AE253</f>
        <v>0</v>
      </c>
      <c r="AF256" s="54">
        <f>'[9]NAW7 - HVP - NPgN'!AF253</f>
        <v>0</v>
      </c>
      <c r="AG256" s="54">
        <f>'[9]NAW7 - HVP - NPgN'!AG253</f>
        <v>0</v>
      </c>
      <c r="AH256" s="54">
        <f>'[9]NAW7 - HVP - NPgN'!AH253</f>
        <v>0</v>
      </c>
      <c r="AI256" s="54">
        <f>'[9]NAW7 - HVP - NPgN'!AI253</f>
        <v>0</v>
      </c>
      <c r="AJ256" s="53">
        <f>SUM(AE256:AI256)</f>
        <v>0</v>
      </c>
      <c r="AK256" s="54">
        <f>'[9]NAW7 - HVP - NPgN'!AK253</f>
        <v>0</v>
      </c>
      <c r="AL256" s="54">
        <f>'[9]NAW7 - HVP - NPgN'!AL253</f>
        <v>0</v>
      </c>
      <c r="AM256" s="54">
        <f>'[9]NAW7 - HVP - NPgN'!AM253</f>
        <v>0</v>
      </c>
      <c r="AN256" s="54">
        <f>'[9]NAW7 - HVP - NPgN'!AN253</f>
        <v>0</v>
      </c>
      <c r="AO256" s="54">
        <f>'[9]NAW7 - HVP - NPgN'!AO253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'NPgN - Probs. of Failure'!O$65</f>
        <v>0</v>
      </c>
      <c r="BF256" s="172">
        <f>'NPgN - Probs. of Failure'!P$65</f>
        <v>0</v>
      </c>
      <c r="BG256" s="172">
        <f>'NPgN - Probs. of Failure'!Q$65</f>
        <v>0</v>
      </c>
      <c r="BH256" s="172">
        <f>'NPgN - Probs. of Failure'!R$65</f>
        <v>0</v>
      </c>
      <c r="BI256" s="172">
        <f>'NPgN - Probs. of Failure'!S$65</f>
        <v>0</v>
      </c>
      <c r="BJ256" s="175"/>
      <c r="BK256" s="6"/>
      <c r="BL256" s="51" t="s">
        <v>25</v>
      </c>
      <c r="BM256" s="242">
        <f>IFERROR($BM2*'NPgN - Average Cons. of Failure'!$Q$65,0)</f>
        <v>0</v>
      </c>
      <c r="BN256" s="242">
        <f>IFERROR($BM2*'NPgN - Average Cons. of Failure'!$Q$65,0)</f>
        <v>0</v>
      </c>
      <c r="BO256" s="242">
        <f>IFERROR($BM2*'NPgN - Average Cons. of Failure'!$Q$65,0)</f>
        <v>0</v>
      </c>
      <c r="BP256" s="242">
        <f>IFERROR($BM2*'NPgN - Average Cons. of Failure'!$Q$65,0)</f>
        <v>0</v>
      </c>
      <c r="BQ256" s="242">
        <f>IFERROR($BM2*'NPgN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NPgN'!G254</f>
        <v>0</v>
      </c>
      <c r="H257" s="52">
        <f>'[9]NAW7 - HVP - NPgN'!H254</f>
        <v>0</v>
      </c>
      <c r="I257" s="52">
        <f>'[9]NAW7 - HVP - NPgN'!I254</f>
        <v>0</v>
      </c>
      <c r="J257" s="52">
        <f>'[9]NAW7 - HVP - NPgN'!J254</f>
        <v>0</v>
      </c>
      <c r="K257" s="52">
        <f>'[9]NAW7 - HVP - NPgN'!K254</f>
        <v>0</v>
      </c>
      <c r="L257" s="59">
        <f t="shared" ref="L257:L259" si="1533">SUM(G257:K257)</f>
        <v>0</v>
      </c>
      <c r="M257" s="52">
        <f>'[9]NAW7 - HVP - NPgN'!M254</f>
        <v>0</v>
      </c>
      <c r="N257" s="52">
        <f>'[9]NAW7 - HVP - NPgN'!N254</f>
        <v>0</v>
      </c>
      <c r="O257" s="52">
        <f>'[9]NAW7 - HVP - NPgN'!O254</f>
        <v>0</v>
      </c>
      <c r="P257" s="52">
        <f>'[9]NAW7 - HVP - NPgN'!P254</f>
        <v>0</v>
      </c>
      <c r="Q257" s="52">
        <f>'[9]NAW7 - HVP - NPgN'!Q254</f>
        <v>0</v>
      </c>
      <c r="R257" s="59">
        <f t="shared" ref="R257:R259" si="1534">SUM(M257:Q257)</f>
        <v>0</v>
      </c>
      <c r="S257" s="52">
        <f>'[9]NAW7 - HVP - NPgN'!S254</f>
        <v>0</v>
      </c>
      <c r="T257" s="52">
        <f>'[9]NAW7 - HVP - NPgN'!T254</f>
        <v>0</v>
      </c>
      <c r="U257" s="52">
        <f>'[9]NAW7 - HVP - NPgN'!U254</f>
        <v>0</v>
      </c>
      <c r="V257" s="52">
        <f>'[9]NAW7 - HVP - NPgN'!V254</f>
        <v>0</v>
      </c>
      <c r="W257" s="52">
        <f>'[9]NAW7 - HVP - NPgN'!W254</f>
        <v>0</v>
      </c>
      <c r="X257" s="59">
        <f t="shared" ref="X257:X259" si="1535">SUM(S257:W257)</f>
        <v>0</v>
      </c>
      <c r="Y257" s="52">
        <f>'[9]NAW7 - HVP - NPgN'!Y254</f>
        <v>0</v>
      </c>
      <c r="Z257" s="52">
        <f>'[9]NAW7 - HVP - NPgN'!Z254</f>
        <v>0</v>
      </c>
      <c r="AA257" s="52">
        <f>'[9]NAW7 - HVP - NPgN'!AA254</f>
        <v>0</v>
      </c>
      <c r="AB257" s="52">
        <f>'[9]NAW7 - HVP - NPgN'!AB254</f>
        <v>0</v>
      </c>
      <c r="AC257" s="52">
        <f>'[9]NAW7 - HVP - NPgN'!AC254</f>
        <v>0</v>
      </c>
      <c r="AD257" s="59">
        <f t="shared" ref="AD257:AD259" si="1536">SUM(Y257:AC257)</f>
        <v>0</v>
      </c>
      <c r="AE257" s="52">
        <f>'[9]NAW7 - HVP - NPgN'!AE254</f>
        <v>0</v>
      </c>
      <c r="AF257" s="52">
        <f>'[9]NAW7 - HVP - NPgN'!AF254</f>
        <v>0</v>
      </c>
      <c r="AG257" s="52">
        <f>'[9]NAW7 - HVP - NPgN'!AG254</f>
        <v>0</v>
      </c>
      <c r="AH257" s="52">
        <f>'[9]NAW7 - HVP - NPgN'!AH254</f>
        <v>0</v>
      </c>
      <c r="AI257" s="52">
        <f>'[9]NAW7 - HVP - NPgN'!AI254</f>
        <v>0</v>
      </c>
      <c r="AJ257" s="59">
        <f t="shared" ref="AJ257:AJ259" si="1537">SUM(AE257:AI257)</f>
        <v>0</v>
      </c>
      <c r="AK257" s="52">
        <f>'[9]NAW7 - HVP - NPgN'!AK254</f>
        <v>0</v>
      </c>
      <c r="AL257" s="52">
        <f>'[9]NAW7 - HVP - NPgN'!AL254</f>
        <v>0</v>
      </c>
      <c r="AM257" s="52">
        <f>'[9]NAW7 - HVP - NPgN'!AM254</f>
        <v>0</v>
      </c>
      <c r="AN257" s="52">
        <f>'[9]NAW7 - HVP - NPgN'!AN254</f>
        <v>0</v>
      </c>
      <c r="AO257" s="52">
        <f>'[9]NAW7 - HVP - NPgN'!AO254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'NPgN - Probs. of Failure'!O$65</f>
        <v>0</v>
      </c>
      <c r="BF257" s="172">
        <f>'NPgN - Probs. of Failure'!P$65</f>
        <v>0</v>
      </c>
      <c r="BG257" s="172">
        <f>'NPgN - Probs. of Failure'!Q$65</f>
        <v>0</v>
      </c>
      <c r="BH257" s="172">
        <f>'NPgN - Probs. of Failure'!R$65</f>
        <v>0</v>
      </c>
      <c r="BI257" s="172">
        <f>'NPgN - Probs. of Failure'!S$65</f>
        <v>0</v>
      </c>
      <c r="BJ257" s="176"/>
      <c r="BK257" s="6"/>
      <c r="BL257" s="58" t="s">
        <v>27</v>
      </c>
      <c r="BM257" s="242">
        <f>IFERROR($BM3*'NPgN - Average Cons. of Failure'!$Q$65,0)</f>
        <v>0</v>
      </c>
      <c r="BN257" s="242">
        <f>IFERROR($BM3*'NPgN - Average Cons. of Failure'!$Q$65,0)</f>
        <v>0</v>
      </c>
      <c r="BO257" s="242">
        <f>IFERROR($BM3*'NPgN - Average Cons. of Failure'!$Q$65,0)</f>
        <v>0</v>
      </c>
      <c r="BP257" s="242">
        <f>IFERROR($BM3*'NPgN - Average Cons. of Failure'!$Q$65,0)</f>
        <v>0</v>
      </c>
      <c r="BQ257" s="242">
        <f>IFERROR($BM3*'NPgN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NPgN'!G255</f>
        <v>0</v>
      </c>
      <c r="H258" s="52">
        <f>'[9]NAW7 - HVP - NPgN'!H255</f>
        <v>0</v>
      </c>
      <c r="I258" s="52">
        <f>'[9]NAW7 - HVP - NPgN'!I255</f>
        <v>0</v>
      </c>
      <c r="J258" s="52">
        <f>'[9]NAW7 - HVP - NPgN'!J255</f>
        <v>0</v>
      </c>
      <c r="K258" s="52">
        <f>'[9]NAW7 - HVP - NPgN'!K255</f>
        <v>0</v>
      </c>
      <c r="L258" s="59">
        <f t="shared" si="1533"/>
        <v>0</v>
      </c>
      <c r="M258" s="52">
        <f>'[9]NAW7 - HVP - NPgN'!M255</f>
        <v>0</v>
      </c>
      <c r="N258" s="52">
        <f>'[9]NAW7 - HVP - NPgN'!N255</f>
        <v>0</v>
      </c>
      <c r="O258" s="52">
        <f>'[9]NAW7 - HVP - NPgN'!O255</f>
        <v>0</v>
      </c>
      <c r="P258" s="52">
        <f>'[9]NAW7 - HVP - NPgN'!P255</f>
        <v>0</v>
      </c>
      <c r="Q258" s="52">
        <f>'[9]NAW7 - HVP - NPgN'!Q255</f>
        <v>0</v>
      </c>
      <c r="R258" s="59">
        <f t="shared" si="1534"/>
        <v>0</v>
      </c>
      <c r="S258" s="52">
        <f>'[9]NAW7 - HVP - NPgN'!S255</f>
        <v>0</v>
      </c>
      <c r="T258" s="52">
        <f>'[9]NAW7 - HVP - NPgN'!T255</f>
        <v>0</v>
      </c>
      <c r="U258" s="52">
        <f>'[9]NAW7 - HVP - NPgN'!U255</f>
        <v>0</v>
      </c>
      <c r="V258" s="52">
        <f>'[9]NAW7 - HVP - NPgN'!V255</f>
        <v>0</v>
      </c>
      <c r="W258" s="52">
        <f>'[9]NAW7 - HVP - NPgN'!W255</f>
        <v>0</v>
      </c>
      <c r="X258" s="59">
        <f t="shared" si="1535"/>
        <v>0</v>
      </c>
      <c r="Y258" s="52">
        <f>'[9]NAW7 - HVP - NPgN'!Y255</f>
        <v>0</v>
      </c>
      <c r="Z258" s="52">
        <f>'[9]NAW7 - HVP - NPgN'!Z255</f>
        <v>0</v>
      </c>
      <c r="AA258" s="52">
        <f>'[9]NAW7 - HVP - NPgN'!AA255</f>
        <v>0</v>
      </c>
      <c r="AB258" s="52">
        <f>'[9]NAW7 - HVP - NPgN'!AB255</f>
        <v>0</v>
      </c>
      <c r="AC258" s="52">
        <f>'[9]NAW7 - HVP - NPgN'!AC255</f>
        <v>0</v>
      </c>
      <c r="AD258" s="59">
        <f t="shared" si="1536"/>
        <v>0</v>
      </c>
      <c r="AE258" s="52">
        <f>'[9]NAW7 - HVP - NPgN'!AE255</f>
        <v>0</v>
      </c>
      <c r="AF258" s="52">
        <f>'[9]NAW7 - HVP - NPgN'!AF255</f>
        <v>0</v>
      </c>
      <c r="AG258" s="52">
        <f>'[9]NAW7 - HVP - NPgN'!AG255</f>
        <v>0</v>
      </c>
      <c r="AH258" s="52">
        <f>'[9]NAW7 - HVP - NPgN'!AH255</f>
        <v>0</v>
      </c>
      <c r="AI258" s="52">
        <f>'[9]NAW7 - HVP - NPgN'!AI255</f>
        <v>0</v>
      </c>
      <c r="AJ258" s="59">
        <f t="shared" si="1537"/>
        <v>0</v>
      </c>
      <c r="AK258" s="52">
        <f>'[9]NAW7 - HVP - NPgN'!AK255</f>
        <v>0</v>
      </c>
      <c r="AL258" s="52">
        <f>'[9]NAW7 - HVP - NPgN'!AL255</f>
        <v>0</v>
      </c>
      <c r="AM258" s="52">
        <f>'[9]NAW7 - HVP - NPgN'!AM255</f>
        <v>0</v>
      </c>
      <c r="AN258" s="52">
        <f>'[9]NAW7 - HVP - NPgN'!AN255</f>
        <v>0</v>
      </c>
      <c r="AO258" s="52">
        <f>'[9]NAW7 - HVP - NPgN'!AO255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'NPgN - Probs. of Failure'!O$65</f>
        <v>0</v>
      </c>
      <c r="BF258" s="172">
        <f>'NPgN - Probs. of Failure'!P$65</f>
        <v>0</v>
      </c>
      <c r="BG258" s="172">
        <f>'NPgN - Probs. of Failure'!Q$65</f>
        <v>0</v>
      </c>
      <c r="BH258" s="172">
        <f>'NPgN - Probs. of Failure'!R$65</f>
        <v>0</v>
      </c>
      <c r="BI258" s="172">
        <f>'NPgN - Probs. of Failure'!S$65</f>
        <v>0</v>
      </c>
      <c r="BJ258" s="176"/>
      <c r="BK258" s="6"/>
      <c r="BL258" s="58" t="s">
        <v>29</v>
      </c>
      <c r="BM258" s="242">
        <f>IFERROR($BM4*'NPgN - Average Cons. of Failure'!$Q$65,0)</f>
        <v>0</v>
      </c>
      <c r="BN258" s="242">
        <f>IFERROR($BM4*'NPgN - Average Cons. of Failure'!$Q$65,0)</f>
        <v>0</v>
      </c>
      <c r="BO258" s="242">
        <f>IFERROR($BM4*'NPgN - Average Cons. of Failure'!$Q$65,0)</f>
        <v>0</v>
      </c>
      <c r="BP258" s="242">
        <f>IFERROR($BM4*'NPgN - Average Cons. of Failure'!$Q$65,0)</f>
        <v>0</v>
      </c>
      <c r="BQ258" s="242">
        <f>IFERROR($BM4*'NPgN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NPgN'!G256</f>
        <v>0</v>
      </c>
      <c r="H259" s="52">
        <f>'[9]NAW7 - HVP - NPgN'!H256</f>
        <v>0</v>
      </c>
      <c r="I259" s="52">
        <f>'[9]NAW7 - HVP - NPgN'!I256</f>
        <v>0</v>
      </c>
      <c r="J259" s="52">
        <f>'[9]NAW7 - HVP - NPgN'!J256</f>
        <v>0</v>
      </c>
      <c r="K259" s="52">
        <f>'[9]NAW7 - HVP - NPgN'!K256</f>
        <v>0</v>
      </c>
      <c r="L259" s="59">
        <f t="shared" si="1533"/>
        <v>0</v>
      </c>
      <c r="M259" s="52">
        <f>'[9]NAW7 - HVP - NPgN'!M256</f>
        <v>0</v>
      </c>
      <c r="N259" s="52">
        <f>'[9]NAW7 - HVP - NPgN'!N256</f>
        <v>0</v>
      </c>
      <c r="O259" s="52">
        <f>'[9]NAW7 - HVP - NPgN'!O256</f>
        <v>0</v>
      </c>
      <c r="P259" s="52">
        <f>'[9]NAW7 - HVP - NPgN'!P256</f>
        <v>0</v>
      </c>
      <c r="Q259" s="52">
        <f>'[9]NAW7 - HVP - NPgN'!Q256</f>
        <v>0</v>
      </c>
      <c r="R259" s="59">
        <f t="shared" si="1534"/>
        <v>0</v>
      </c>
      <c r="S259" s="52">
        <f>'[9]NAW7 - HVP - NPgN'!S256</f>
        <v>0</v>
      </c>
      <c r="T259" s="52">
        <f>'[9]NAW7 - HVP - NPgN'!T256</f>
        <v>0</v>
      </c>
      <c r="U259" s="52">
        <f>'[9]NAW7 - HVP - NPgN'!U256</f>
        <v>0</v>
      </c>
      <c r="V259" s="52">
        <f>'[9]NAW7 - HVP - NPgN'!V256</f>
        <v>0</v>
      </c>
      <c r="W259" s="52">
        <f>'[9]NAW7 - HVP - NPgN'!W256</f>
        <v>0</v>
      </c>
      <c r="X259" s="59">
        <f t="shared" si="1535"/>
        <v>0</v>
      </c>
      <c r="Y259" s="52">
        <f>'[9]NAW7 - HVP - NPgN'!Y256</f>
        <v>0</v>
      </c>
      <c r="Z259" s="52">
        <f>'[9]NAW7 - HVP - NPgN'!Z256</f>
        <v>0</v>
      </c>
      <c r="AA259" s="52">
        <f>'[9]NAW7 - HVP - NPgN'!AA256</f>
        <v>0</v>
      </c>
      <c r="AB259" s="52">
        <f>'[9]NAW7 - HVP - NPgN'!AB256</f>
        <v>0</v>
      </c>
      <c r="AC259" s="52">
        <f>'[9]NAW7 - HVP - NPgN'!AC256</f>
        <v>0</v>
      </c>
      <c r="AD259" s="59">
        <f t="shared" si="1536"/>
        <v>0</v>
      </c>
      <c r="AE259" s="52">
        <f>'[9]NAW7 - HVP - NPgN'!AE256</f>
        <v>0</v>
      </c>
      <c r="AF259" s="52">
        <f>'[9]NAW7 - HVP - NPgN'!AF256</f>
        <v>0</v>
      </c>
      <c r="AG259" s="52">
        <f>'[9]NAW7 - HVP - NPgN'!AG256</f>
        <v>0</v>
      </c>
      <c r="AH259" s="52">
        <f>'[9]NAW7 - HVP - NPgN'!AH256</f>
        <v>0</v>
      </c>
      <c r="AI259" s="52">
        <f>'[9]NAW7 - HVP - NPgN'!AI256</f>
        <v>0</v>
      </c>
      <c r="AJ259" s="59">
        <f t="shared" si="1537"/>
        <v>0</v>
      </c>
      <c r="AK259" s="52">
        <f>'[9]NAW7 - HVP - NPgN'!AK256</f>
        <v>0</v>
      </c>
      <c r="AL259" s="52">
        <f>'[9]NAW7 - HVP - NPgN'!AL256</f>
        <v>0</v>
      </c>
      <c r="AM259" s="52">
        <f>'[9]NAW7 - HVP - NPgN'!AM256</f>
        <v>0</v>
      </c>
      <c r="AN259" s="52">
        <f>'[9]NAW7 - HVP - NPgN'!AN256</f>
        <v>0</v>
      </c>
      <c r="AO259" s="52">
        <f>'[9]NAW7 - HVP - NPgN'!AO256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'NPgN - Probs. of Failure'!O$65</f>
        <v>0</v>
      </c>
      <c r="BF259" s="172">
        <f>'NPgN - Probs. of Failure'!P$65</f>
        <v>0</v>
      </c>
      <c r="BG259" s="172">
        <f>'NPgN - Probs. of Failure'!Q$65</f>
        <v>0</v>
      </c>
      <c r="BH259" s="172">
        <f>'NPgN - Probs. of Failure'!R$65</f>
        <v>0</v>
      </c>
      <c r="BI259" s="172">
        <f>'NPgN - Probs. of Failure'!S$65</f>
        <v>0</v>
      </c>
      <c r="BJ259" s="176"/>
      <c r="BK259" s="6"/>
      <c r="BL259" s="58" t="s">
        <v>30</v>
      </c>
      <c r="BM259" s="242">
        <f>IFERROR($BM5*'NPgN - Average Cons. of Failure'!$Q$65,0)</f>
        <v>0</v>
      </c>
      <c r="BN259" s="242">
        <f>IFERROR($BM5*'NPgN - Average Cons. of Failure'!$Q$65,0)</f>
        <v>0</v>
      </c>
      <c r="BO259" s="242">
        <f>IFERROR($BM5*'NPgN - Average Cons. of Failure'!$Q$65,0)</f>
        <v>0</v>
      </c>
      <c r="BP259" s="242">
        <f>IFERROR($BM5*'NPgN - Average Cons. of Failure'!$Q$65,0)</f>
        <v>0</v>
      </c>
      <c r="BQ259" s="242">
        <f>IFERROR($BM5*'NPgN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NPgN'!G258</f>
        <v>0</v>
      </c>
      <c r="H261" s="52">
        <f>'[9]NAW7 - HVP - NPgN'!H258</f>
        <v>0</v>
      </c>
      <c r="I261" s="52">
        <f>'[9]NAW7 - HVP - NPgN'!I258</f>
        <v>0</v>
      </c>
      <c r="J261" s="52">
        <f>'[9]NAW7 - HVP - NPgN'!J258</f>
        <v>0</v>
      </c>
      <c r="K261" s="52">
        <f>'[9]NAW7 - HVP - NPgN'!K258</f>
        <v>0</v>
      </c>
      <c r="L261" s="53">
        <f>SUM(G261:K261)</f>
        <v>0</v>
      </c>
      <c r="M261" s="69">
        <f>'[9]NAW7 - HVP - NPgN'!M258</f>
        <v>0</v>
      </c>
      <c r="N261" s="69">
        <f>'[9]NAW7 - HVP - NPgN'!N258</f>
        <v>0</v>
      </c>
      <c r="O261" s="69">
        <f>'[9]NAW7 - HVP - NPgN'!O258</f>
        <v>0</v>
      </c>
      <c r="P261" s="69">
        <f>'[9]NAW7 - HVP - NPgN'!P258</f>
        <v>0</v>
      </c>
      <c r="Q261" s="69">
        <f>'[9]NAW7 - HVP - NPgN'!Q258</f>
        <v>0</v>
      </c>
      <c r="R261" s="53">
        <f>SUM(M261:Q261)</f>
        <v>0</v>
      </c>
      <c r="S261" s="52">
        <f>'[9]NAW7 - HVP - NPgN'!S258</f>
        <v>0</v>
      </c>
      <c r="T261" s="52">
        <f>'[9]NAW7 - HVP - NPgN'!T258</f>
        <v>0</v>
      </c>
      <c r="U261" s="52">
        <f>'[9]NAW7 - HVP - NPgN'!U258</f>
        <v>0</v>
      </c>
      <c r="V261" s="52">
        <f>'[9]NAW7 - HVP - NPgN'!V258</f>
        <v>0</v>
      </c>
      <c r="W261" s="52">
        <f>'[9]NAW7 - HVP - NPgN'!W258</f>
        <v>0</v>
      </c>
      <c r="X261" s="53">
        <f>SUM(S261:W261)</f>
        <v>0</v>
      </c>
      <c r="Y261" s="69">
        <f>'[9]NAW7 - HVP - NPgN'!Y258</f>
        <v>0</v>
      </c>
      <c r="Z261" s="69">
        <f>'[9]NAW7 - HVP - NPgN'!Z258</f>
        <v>0</v>
      </c>
      <c r="AA261" s="69">
        <f>'[9]NAW7 - HVP - NPgN'!AA258</f>
        <v>0</v>
      </c>
      <c r="AB261" s="69">
        <f>'[9]NAW7 - HVP - NPgN'!AB258</f>
        <v>0</v>
      </c>
      <c r="AC261" s="69">
        <f>'[9]NAW7 - HVP - NPgN'!AC258</f>
        <v>0</v>
      </c>
      <c r="AD261" s="53">
        <f>SUM(Y261:AC261)</f>
        <v>0</v>
      </c>
      <c r="AE261" s="54">
        <f>'[9]NAW7 - HVP - NPgN'!AE258</f>
        <v>0</v>
      </c>
      <c r="AF261" s="54">
        <f>'[9]NAW7 - HVP - NPgN'!AF258</f>
        <v>0</v>
      </c>
      <c r="AG261" s="54">
        <f>'[9]NAW7 - HVP - NPgN'!AG258</f>
        <v>0</v>
      </c>
      <c r="AH261" s="54">
        <f>'[9]NAW7 - HVP - NPgN'!AH258</f>
        <v>0</v>
      </c>
      <c r="AI261" s="54">
        <f>'[9]NAW7 - HVP - NPgN'!AI258</f>
        <v>0</v>
      </c>
      <c r="AJ261" s="53">
        <f>SUM(AE261:AI261)</f>
        <v>0</v>
      </c>
      <c r="AK261" s="69">
        <f>'[9]NAW7 - HVP - NPgN'!AK258</f>
        <v>0</v>
      </c>
      <c r="AL261" s="69">
        <f>'[9]NAW7 - HVP - NPgN'!AL258</f>
        <v>0</v>
      </c>
      <c r="AM261" s="69">
        <f>'[9]NAW7 - HVP - NPgN'!AM258</f>
        <v>0</v>
      </c>
      <c r="AN261" s="69">
        <f>'[9]NAW7 - HVP - NPgN'!AN258</f>
        <v>0</v>
      </c>
      <c r="AO261" s="69">
        <f>'[9]NAW7 - HVP - NPgN'!AO258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'NPgN - Probs. of Failure'!O$66</f>
        <v>0</v>
      </c>
      <c r="BF261" s="172">
        <f>'NPgN - Probs. of Failure'!P$66</f>
        <v>0</v>
      </c>
      <c r="BG261" s="172">
        <f>'NPgN - Probs. of Failure'!Q$66</f>
        <v>0</v>
      </c>
      <c r="BH261" s="172">
        <f>'NPgN - Probs. of Failure'!R$66</f>
        <v>0</v>
      </c>
      <c r="BI261" s="172">
        <f>'NPgN - Probs. of Failure'!S$66</f>
        <v>0</v>
      </c>
      <c r="BJ261" s="175"/>
      <c r="BK261" s="6"/>
      <c r="BL261" s="51" t="s">
        <v>25</v>
      </c>
      <c r="BM261" s="242">
        <f>IFERROR($BM2*'NPgN - Average Cons. of Failure'!$Q$66,0)</f>
        <v>0</v>
      </c>
      <c r="BN261" s="242">
        <f>IFERROR($BM2*'NPgN - Average Cons. of Failure'!$Q$66,0)</f>
        <v>0</v>
      </c>
      <c r="BO261" s="242">
        <f>IFERROR($BM2*'NPgN - Average Cons. of Failure'!$Q$66,0)</f>
        <v>0</v>
      </c>
      <c r="BP261" s="242">
        <f>IFERROR($BM2*'NPgN - Average Cons. of Failure'!$Q$66,0)</f>
        <v>0</v>
      </c>
      <c r="BQ261" s="242">
        <f>IFERROR($BM2*'NPgN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NPgN'!G259</f>
        <v>0</v>
      </c>
      <c r="H262" s="52">
        <f>'[9]NAW7 - HVP - NPgN'!H259</f>
        <v>0</v>
      </c>
      <c r="I262" s="52">
        <f>'[9]NAW7 - HVP - NPgN'!I259</f>
        <v>0</v>
      </c>
      <c r="J262" s="52">
        <f>'[9]NAW7 - HVP - NPgN'!J259</f>
        <v>0</v>
      </c>
      <c r="K262" s="52">
        <f>'[9]NAW7 - HVP - NPgN'!K259</f>
        <v>0</v>
      </c>
      <c r="L262" s="59">
        <f t="shared" ref="L262:L264" si="1564">SUM(G262:K262)</f>
        <v>0</v>
      </c>
      <c r="M262" s="52">
        <f>'[9]NAW7 - HVP - NPgN'!M259</f>
        <v>0</v>
      </c>
      <c r="N262" s="52">
        <f>'[9]NAW7 - HVP - NPgN'!N259</f>
        <v>0</v>
      </c>
      <c r="O262" s="52">
        <f>'[9]NAW7 - HVP - NPgN'!O259</f>
        <v>0</v>
      </c>
      <c r="P262" s="52">
        <f>'[9]NAW7 - HVP - NPgN'!P259</f>
        <v>0</v>
      </c>
      <c r="Q262" s="52">
        <f>'[9]NAW7 - HVP - NPgN'!Q259</f>
        <v>0</v>
      </c>
      <c r="R262" s="59">
        <f t="shared" ref="R262:R264" si="1565">SUM(M262:Q262)</f>
        <v>0</v>
      </c>
      <c r="S262" s="52">
        <f>'[9]NAW7 - HVP - NPgN'!S259</f>
        <v>0</v>
      </c>
      <c r="T262" s="52">
        <f>'[9]NAW7 - HVP - NPgN'!T259</f>
        <v>0</v>
      </c>
      <c r="U262" s="52">
        <f>'[9]NAW7 - HVP - NPgN'!U259</f>
        <v>0</v>
      </c>
      <c r="V262" s="52">
        <f>'[9]NAW7 - HVP - NPgN'!V259</f>
        <v>0</v>
      </c>
      <c r="W262" s="52">
        <f>'[9]NAW7 - HVP - NPgN'!W259</f>
        <v>0</v>
      </c>
      <c r="X262" s="59">
        <f t="shared" ref="X262:X264" si="1566">SUM(S262:W262)</f>
        <v>0</v>
      </c>
      <c r="Y262" s="52">
        <f>'[9]NAW7 - HVP - NPgN'!Y259</f>
        <v>0</v>
      </c>
      <c r="Z262" s="52">
        <f>'[9]NAW7 - HVP - NPgN'!Z259</f>
        <v>0</v>
      </c>
      <c r="AA262" s="52">
        <f>'[9]NAW7 - HVP - NPgN'!AA259</f>
        <v>0</v>
      </c>
      <c r="AB262" s="52">
        <f>'[9]NAW7 - HVP - NPgN'!AB259</f>
        <v>0</v>
      </c>
      <c r="AC262" s="52">
        <f>'[9]NAW7 - HVP - NPgN'!AC259</f>
        <v>0</v>
      </c>
      <c r="AD262" s="59">
        <f t="shared" ref="AD262:AD264" si="1567">SUM(Y262:AC262)</f>
        <v>0</v>
      </c>
      <c r="AE262" s="52">
        <f>'[9]NAW7 - HVP - NPgN'!AE259</f>
        <v>0</v>
      </c>
      <c r="AF262" s="52">
        <f>'[9]NAW7 - HVP - NPgN'!AF259</f>
        <v>0</v>
      </c>
      <c r="AG262" s="52">
        <f>'[9]NAW7 - HVP - NPgN'!AG259</f>
        <v>0</v>
      </c>
      <c r="AH262" s="52">
        <f>'[9]NAW7 - HVP - NPgN'!AH259</f>
        <v>0</v>
      </c>
      <c r="AI262" s="52">
        <f>'[9]NAW7 - HVP - NPgN'!AI259</f>
        <v>0</v>
      </c>
      <c r="AJ262" s="59">
        <f t="shared" ref="AJ262:AJ264" si="1568">SUM(AE262:AI262)</f>
        <v>0</v>
      </c>
      <c r="AK262" s="52">
        <f>'[9]NAW7 - HVP - NPgN'!AK259</f>
        <v>0</v>
      </c>
      <c r="AL262" s="52">
        <f>'[9]NAW7 - HVP - NPgN'!AL259</f>
        <v>0</v>
      </c>
      <c r="AM262" s="52">
        <f>'[9]NAW7 - HVP - NPgN'!AM259</f>
        <v>0</v>
      </c>
      <c r="AN262" s="52">
        <f>'[9]NAW7 - HVP - NPgN'!AN259</f>
        <v>0</v>
      </c>
      <c r="AO262" s="52">
        <f>'[9]NAW7 - HVP - NPgN'!AO259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'NPgN - Probs. of Failure'!O$66</f>
        <v>0</v>
      </c>
      <c r="BF262" s="172">
        <f>'NPgN - Probs. of Failure'!P$66</f>
        <v>0</v>
      </c>
      <c r="BG262" s="172">
        <f>'NPgN - Probs. of Failure'!Q$66</f>
        <v>0</v>
      </c>
      <c r="BH262" s="172">
        <f>'NPgN - Probs. of Failure'!R$66</f>
        <v>0</v>
      </c>
      <c r="BI262" s="172">
        <f>'NPgN - Probs. of Failure'!S$66</f>
        <v>0</v>
      </c>
      <c r="BJ262" s="176"/>
      <c r="BK262" s="6"/>
      <c r="BL262" s="58" t="s">
        <v>27</v>
      </c>
      <c r="BM262" s="242">
        <f>IFERROR($BM3*'NPgN - Average Cons. of Failure'!$Q$66,0)</f>
        <v>0</v>
      </c>
      <c r="BN262" s="242">
        <f>IFERROR($BM3*'NPgN - Average Cons. of Failure'!$Q$66,0)</f>
        <v>0</v>
      </c>
      <c r="BO262" s="242">
        <f>IFERROR($BM3*'NPgN - Average Cons. of Failure'!$Q$66,0)</f>
        <v>0</v>
      </c>
      <c r="BP262" s="242">
        <f>IFERROR($BM3*'NPgN - Average Cons. of Failure'!$Q$66,0)</f>
        <v>0</v>
      </c>
      <c r="BQ262" s="242">
        <f>IFERROR($BM3*'NPgN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NPgN'!G260</f>
        <v>0</v>
      </c>
      <c r="H263" s="52">
        <f>'[9]NAW7 - HVP - NPgN'!H260</f>
        <v>0</v>
      </c>
      <c r="I263" s="52">
        <f>'[9]NAW7 - HVP - NPgN'!I260</f>
        <v>0</v>
      </c>
      <c r="J263" s="52">
        <f>'[9]NAW7 - HVP - NPgN'!J260</f>
        <v>0</v>
      </c>
      <c r="K263" s="52">
        <f>'[9]NAW7 - HVP - NPgN'!K260</f>
        <v>0</v>
      </c>
      <c r="L263" s="59">
        <f t="shared" si="1564"/>
        <v>0</v>
      </c>
      <c r="M263" s="52">
        <f>'[9]NAW7 - HVP - NPgN'!M260</f>
        <v>0</v>
      </c>
      <c r="N263" s="52">
        <f>'[9]NAW7 - HVP - NPgN'!N260</f>
        <v>0</v>
      </c>
      <c r="O263" s="52">
        <f>'[9]NAW7 - HVP - NPgN'!O260</f>
        <v>0</v>
      </c>
      <c r="P263" s="52">
        <f>'[9]NAW7 - HVP - NPgN'!P260</f>
        <v>0</v>
      </c>
      <c r="Q263" s="52">
        <f>'[9]NAW7 - HVP - NPgN'!Q260</f>
        <v>0</v>
      </c>
      <c r="R263" s="59">
        <f t="shared" si="1565"/>
        <v>0</v>
      </c>
      <c r="S263" s="52">
        <f>'[9]NAW7 - HVP - NPgN'!S260</f>
        <v>0</v>
      </c>
      <c r="T263" s="52">
        <f>'[9]NAW7 - HVP - NPgN'!T260</f>
        <v>0</v>
      </c>
      <c r="U263" s="52">
        <f>'[9]NAW7 - HVP - NPgN'!U260</f>
        <v>0</v>
      </c>
      <c r="V263" s="52">
        <f>'[9]NAW7 - HVP - NPgN'!V260</f>
        <v>0</v>
      </c>
      <c r="W263" s="52">
        <f>'[9]NAW7 - HVP - NPgN'!W260</f>
        <v>0</v>
      </c>
      <c r="X263" s="59">
        <f t="shared" si="1566"/>
        <v>0</v>
      </c>
      <c r="Y263" s="52">
        <f>'[9]NAW7 - HVP - NPgN'!Y260</f>
        <v>0</v>
      </c>
      <c r="Z263" s="52">
        <f>'[9]NAW7 - HVP - NPgN'!Z260</f>
        <v>0</v>
      </c>
      <c r="AA263" s="52">
        <f>'[9]NAW7 - HVP - NPgN'!AA260</f>
        <v>0</v>
      </c>
      <c r="AB263" s="52">
        <f>'[9]NAW7 - HVP - NPgN'!AB260</f>
        <v>0</v>
      </c>
      <c r="AC263" s="52">
        <f>'[9]NAW7 - HVP - NPgN'!AC260</f>
        <v>0</v>
      </c>
      <c r="AD263" s="59">
        <f t="shared" si="1567"/>
        <v>0</v>
      </c>
      <c r="AE263" s="52">
        <f>'[9]NAW7 - HVP - NPgN'!AE260</f>
        <v>0</v>
      </c>
      <c r="AF263" s="52">
        <f>'[9]NAW7 - HVP - NPgN'!AF260</f>
        <v>0</v>
      </c>
      <c r="AG263" s="52">
        <f>'[9]NAW7 - HVP - NPgN'!AG260</f>
        <v>0</v>
      </c>
      <c r="AH263" s="52">
        <f>'[9]NAW7 - HVP - NPgN'!AH260</f>
        <v>0</v>
      </c>
      <c r="AI263" s="52">
        <f>'[9]NAW7 - HVP - NPgN'!AI260</f>
        <v>0</v>
      </c>
      <c r="AJ263" s="59">
        <f t="shared" si="1568"/>
        <v>0</v>
      </c>
      <c r="AK263" s="52">
        <f>'[9]NAW7 - HVP - NPgN'!AK260</f>
        <v>0</v>
      </c>
      <c r="AL263" s="52">
        <f>'[9]NAW7 - HVP - NPgN'!AL260</f>
        <v>0</v>
      </c>
      <c r="AM263" s="52">
        <f>'[9]NAW7 - HVP - NPgN'!AM260</f>
        <v>0</v>
      </c>
      <c r="AN263" s="52">
        <f>'[9]NAW7 - HVP - NPgN'!AN260</f>
        <v>0</v>
      </c>
      <c r="AO263" s="52">
        <f>'[9]NAW7 - HVP - NPgN'!AO260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'NPgN - Probs. of Failure'!O$66</f>
        <v>0</v>
      </c>
      <c r="BF263" s="172">
        <f>'NPgN - Probs. of Failure'!P$66</f>
        <v>0</v>
      </c>
      <c r="BG263" s="172">
        <f>'NPgN - Probs. of Failure'!Q$66</f>
        <v>0</v>
      </c>
      <c r="BH263" s="172">
        <f>'NPgN - Probs. of Failure'!R$66</f>
        <v>0</v>
      </c>
      <c r="BI263" s="172">
        <f>'NPgN - Probs. of Failure'!S$66</f>
        <v>0</v>
      </c>
      <c r="BJ263" s="176"/>
      <c r="BK263" s="6"/>
      <c r="BL263" s="58" t="s">
        <v>29</v>
      </c>
      <c r="BM263" s="242">
        <f>IFERROR($BM4*'NPgN - Average Cons. of Failure'!$Q$66,0)</f>
        <v>0</v>
      </c>
      <c r="BN263" s="242">
        <f>IFERROR($BM4*'NPgN - Average Cons. of Failure'!$Q$66,0)</f>
        <v>0</v>
      </c>
      <c r="BO263" s="242">
        <f>IFERROR($BM4*'NPgN - Average Cons. of Failure'!$Q$66,0)</f>
        <v>0</v>
      </c>
      <c r="BP263" s="242">
        <f>IFERROR($BM4*'NPgN - Average Cons. of Failure'!$Q$66,0)</f>
        <v>0</v>
      </c>
      <c r="BQ263" s="242">
        <f>IFERROR($BM4*'NPgN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NPgN'!G261</f>
        <v>0</v>
      </c>
      <c r="H264" s="52">
        <f>'[9]NAW7 - HVP - NPgN'!H261</f>
        <v>0</v>
      </c>
      <c r="I264" s="52">
        <f>'[9]NAW7 - HVP - NPgN'!I261</f>
        <v>0</v>
      </c>
      <c r="J264" s="52">
        <f>'[9]NAW7 - HVP - NPgN'!J261</f>
        <v>0</v>
      </c>
      <c r="K264" s="52">
        <f>'[9]NAW7 - HVP - NPgN'!K261</f>
        <v>0</v>
      </c>
      <c r="L264" s="59">
        <f t="shared" si="1564"/>
        <v>0</v>
      </c>
      <c r="M264" s="52">
        <f>'[9]NAW7 - HVP - NPgN'!M261</f>
        <v>0</v>
      </c>
      <c r="N264" s="52">
        <f>'[9]NAW7 - HVP - NPgN'!N261</f>
        <v>0</v>
      </c>
      <c r="O264" s="52">
        <f>'[9]NAW7 - HVP - NPgN'!O261</f>
        <v>0</v>
      </c>
      <c r="P264" s="52">
        <f>'[9]NAW7 - HVP - NPgN'!P261</f>
        <v>0</v>
      </c>
      <c r="Q264" s="52">
        <f>'[9]NAW7 - HVP - NPgN'!Q261</f>
        <v>0</v>
      </c>
      <c r="R264" s="59">
        <f t="shared" si="1565"/>
        <v>0</v>
      </c>
      <c r="S264" s="52">
        <f>'[9]NAW7 - HVP - NPgN'!S261</f>
        <v>0</v>
      </c>
      <c r="T264" s="52">
        <f>'[9]NAW7 - HVP - NPgN'!T261</f>
        <v>0</v>
      </c>
      <c r="U264" s="52">
        <f>'[9]NAW7 - HVP - NPgN'!U261</f>
        <v>0</v>
      </c>
      <c r="V264" s="52">
        <f>'[9]NAW7 - HVP - NPgN'!V261</f>
        <v>0</v>
      </c>
      <c r="W264" s="52">
        <f>'[9]NAW7 - HVP - NPgN'!W261</f>
        <v>0</v>
      </c>
      <c r="X264" s="59">
        <f t="shared" si="1566"/>
        <v>0</v>
      </c>
      <c r="Y264" s="52">
        <f>'[9]NAW7 - HVP - NPgN'!Y261</f>
        <v>0</v>
      </c>
      <c r="Z264" s="52">
        <f>'[9]NAW7 - HVP - NPgN'!Z261</f>
        <v>0</v>
      </c>
      <c r="AA264" s="52">
        <f>'[9]NAW7 - HVP - NPgN'!AA261</f>
        <v>0</v>
      </c>
      <c r="AB264" s="52">
        <f>'[9]NAW7 - HVP - NPgN'!AB261</f>
        <v>0</v>
      </c>
      <c r="AC264" s="52">
        <f>'[9]NAW7 - HVP - NPgN'!AC261</f>
        <v>0</v>
      </c>
      <c r="AD264" s="59">
        <f t="shared" si="1567"/>
        <v>0</v>
      </c>
      <c r="AE264" s="52">
        <f>'[9]NAW7 - HVP - NPgN'!AE261</f>
        <v>0</v>
      </c>
      <c r="AF264" s="52">
        <f>'[9]NAW7 - HVP - NPgN'!AF261</f>
        <v>0</v>
      </c>
      <c r="AG264" s="52">
        <f>'[9]NAW7 - HVP - NPgN'!AG261</f>
        <v>0</v>
      </c>
      <c r="AH264" s="52">
        <f>'[9]NAW7 - HVP - NPgN'!AH261</f>
        <v>0</v>
      </c>
      <c r="AI264" s="52">
        <f>'[9]NAW7 - HVP - NPgN'!AI261</f>
        <v>0</v>
      </c>
      <c r="AJ264" s="59">
        <f t="shared" si="1568"/>
        <v>0</v>
      </c>
      <c r="AK264" s="52">
        <f>'[9]NAW7 - HVP - NPgN'!AK261</f>
        <v>0</v>
      </c>
      <c r="AL264" s="52">
        <f>'[9]NAW7 - HVP - NPgN'!AL261</f>
        <v>0</v>
      </c>
      <c r="AM264" s="52">
        <f>'[9]NAW7 - HVP - NPgN'!AM261</f>
        <v>0</v>
      </c>
      <c r="AN264" s="52">
        <f>'[9]NAW7 - HVP - NPgN'!AN261</f>
        <v>0</v>
      </c>
      <c r="AO264" s="52">
        <f>'[9]NAW7 - HVP - NPgN'!AO261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'NPgN - Probs. of Failure'!O$66</f>
        <v>0</v>
      </c>
      <c r="BF264" s="172">
        <f>'NPgN - Probs. of Failure'!P$66</f>
        <v>0</v>
      </c>
      <c r="BG264" s="172">
        <f>'NPgN - Probs. of Failure'!Q$66</f>
        <v>0</v>
      </c>
      <c r="BH264" s="172">
        <f>'NPgN - Probs. of Failure'!R$66</f>
        <v>0</v>
      </c>
      <c r="BI264" s="172">
        <f>'NPgN - Probs. of Failure'!S$66</f>
        <v>0</v>
      </c>
      <c r="BJ264" s="176"/>
      <c r="BK264" s="6"/>
      <c r="BL264" s="58" t="s">
        <v>30</v>
      </c>
      <c r="BM264" s="242">
        <f>IFERROR($BM5*'NPgN - Average Cons. of Failure'!$Q$66,0)</f>
        <v>0</v>
      </c>
      <c r="BN264" s="242">
        <f>IFERROR($BM5*'NPgN - Average Cons. of Failure'!$Q$66,0)</f>
        <v>0</v>
      </c>
      <c r="BO264" s="242">
        <f>IFERROR($BM5*'NPgN - Average Cons. of Failure'!$Q$66,0)</f>
        <v>0</v>
      </c>
      <c r="BP264" s="242">
        <f>IFERROR($BM5*'NPgN - Average Cons. of Failure'!$Q$66,0)</f>
        <v>0</v>
      </c>
      <c r="BQ264" s="242">
        <f>IFERROR($BM5*'NPgN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241438.95689045233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241438.95689045233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79461.557065905406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63119.104320559964</v>
      </c>
      <c r="I269" s="66">
        <f t="shared" si="1593"/>
        <v>62690.879646809</v>
      </c>
      <c r="J269" s="66">
        <f t="shared" si="1593"/>
        <v>28331.163337989692</v>
      </c>
      <c r="K269" s="66">
        <f t="shared" si="1593"/>
        <v>7836.2525191882551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72340.873179579023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62950.988739128552</v>
      </c>
      <c r="O269" s="66">
        <f t="shared" si="1594"/>
        <v>64146.403673913941</v>
      </c>
      <c r="P269" s="66">
        <f t="shared" si="1594"/>
        <v>31275.619920022877</v>
      </c>
      <c r="Q269" s="66">
        <f t="shared" si="1594"/>
        <v>11650.055081564356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69731.961172741881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33024.191043777726</v>
      </c>
      <c r="AA269" s="66">
        <f t="shared" si="1596"/>
        <v>68678.0297506223</v>
      </c>
      <c r="AB269" s="66">
        <f t="shared" si="1596"/>
        <v>56487.44812931589</v>
      </c>
      <c r="AC269" s="66">
        <f t="shared" si="1596"/>
        <v>13538.326793994513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60791.025282147712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29640.071337545265</v>
      </c>
      <c r="AM269" s="66">
        <f t="shared" si="1598"/>
        <v>61151.997489596193</v>
      </c>
      <c r="AN269" s="66">
        <f t="shared" si="1598"/>
        <v>58228.255069553627</v>
      </c>
      <c r="AO269" s="66">
        <f t="shared" si="1598"/>
        <v>31648.607711609511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289291.08102770441</v>
      </c>
      <c r="CD269" s="198">
        <f t="shared" ref="CD269:CH269" si="1601">CD53+CD105+CD172+CD234+CD266</f>
        <v>1043296.3481249532</v>
      </c>
      <c r="CE269" s="198">
        <f t="shared" si="1601"/>
        <v>1033139.1761802918</v>
      </c>
      <c r="CF269" s="198">
        <f t="shared" si="1601"/>
        <v>1044766.1918544602</v>
      </c>
      <c r="CG269" s="198">
        <f t="shared" si="1601"/>
        <v>1069924.5422927507</v>
      </c>
      <c r="CH269" s="198">
        <f t="shared" si="1601"/>
        <v>4480417.3394801607</v>
      </c>
      <c r="CI269" s="68"/>
      <c r="CJ269" s="68"/>
      <c r="CK269" s="198">
        <f>CK53+CK105+CK172+CK234+CK266</f>
        <v>323614.22785232763</v>
      </c>
      <c r="CL269" s="198">
        <f t="shared" ref="CL269:CP269" si="1602">CL53+CL105+CL172+CL234+CL266</f>
        <v>1033366.9348430533</v>
      </c>
      <c r="CM269" s="198">
        <f t="shared" si="1602"/>
        <v>889873.98771728296</v>
      </c>
      <c r="CN269" s="198">
        <f t="shared" si="1602"/>
        <v>813938.08093268517</v>
      </c>
      <c r="CO269" s="198">
        <f t="shared" si="1602"/>
        <v>546809.70953362144</v>
      </c>
      <c r="CP269" s="198">
        <f t="shared" si="1602"/>
        <v>3607602.9408789705</v>
      </c>
      <c r="CS269" s="198">
        <f>CS53+CS105+CS172+CS234+CS266</f>
        <v>293306.47989796434</v>
      </c>
      <c r="CT269" s="198">
        <f t="shared" ref="CT269:CW269" si="1603">CT53+CT105+CT172+CT234+CT266</f>
        <v>881979.09633751819</v>
      </c>
      <c r="CU269" s="198">
        <f t="shared" si="1603"/>
        <v>1206891.8859862851</v>
      </c>
      <c r="CV269" s="198">
        <f t="shared" si="1603"/>
        <v>1428747.7622024803</v>
      </c>
      <c r="CW269" s="198">
        <f t="shared" si="1603"/>
        <v>1489088.1258878598</v>
      </c>
      <c r="CX269" s="198">
        <f>CX53+CX105+CX172+CX234+CX266</f>
        <v>5300013.3503121082</v>
      </c>
      <c r="CY269" s="6"/>
      <c r="CZ269" s="6"/>
      <c r="DA269" s="198">
        <f>DA53+DA105+DA172+DA234+DA266</f>
        <v>293306.47989796434</v>
      </c>
      <c r="DB269" s="198">
        <f t="shared" ref="DB269:DE269" si="1604">DB53+DB105+DB172+DB234+DB266</f>
        <v>881979.09633751819</v>
      </c>
      <c r="DC269" s="198">
        <f t="shared" si="1604"/>
        <v>1206891.8859862851</v>
      </c>
      <c r="DD269" s="198">
        <f t="shared" si="1604"/>
        <v>1428747.7622024803</v>
      </c>
      <c r="DE269" s="198">
        <f t="shared" si="1604"/>
        <v>1489088.1258878598</v>
      </c>
      <c r="DF269" s="198">
        <f>DF53+DF105+DF172+DF234+DF266</f>
        <v>5300013.3503121082</v>
      </c>
      <c r="DG269" s="6"/>
      <c r="DH269" s="6"/>
      <c r="DI269" s="198">
        <f>DI53+DI105+DI172+DI234+DI266</f>
        <v>273409.92041703325</v>
      </c>
      <c r="DJ269" s="198">
        <f t="shared" ref="DJ269:DM269" si="1605">DJ53+DJ105+DJ172+DJ234+DJ266</f>
        <v>805539.05992557376</v>
      </c>
      <c r="DK269" s="198">
        <f t="shared" si="1605"/>
        <v>1306005.0329353209</v>
      </c>
      <c r="DL269" s="198">
        <f t="shared" si="1605"/>
        <v>1567732.6141990777</v>
      </c>
      <c r="DM269" s="198">
        <f t="shared" si="1605"/>
        <v>2818178.0978880962</v>
      </c>
      <c r="DN269" s="198">
        <f>DN53+DN105+DN172+DN234+DN266</f>
        <v>6770864.7253651023</v>
      </c>
      <c r="DO269" s="6"/>
      <c r="DP269" s="6"/>
      <c r="DQ269" s="198">
        <f>DQ53+DQ105+DQ172+DQ234+DQ266</f>
        <v>273409.92041703325</v>
      </c>
      <c r="DR269" s="198">
        <f t="shared" ref="DR269:DU269" si="1606">DR53+DR105+DR172+DR234+DR266</f>
        <v>805539.05992557376</v>
      </c>
      <c r="DS269" s="198">
        <f t="shared" si="1606"/>
        <v>1306005.0329353209</v>
      </c>
      <c r="DT269" s="198">
        <f t="shared" si="1606"/>
        <v>1567732.6141990777</v>
      </c>
      <c r="DU269" s="198">
        <f t="shared" si="1606"/>
        <v>2818178.0978880962</v>
      </c>
      <c r="DV269" s="198">
        <f>DV53+DV105+DV172+DV234+DV266</f>
        <v>6770864.7253651023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2914.1372636074343</v>
      </c>
      <c r="CD273" s="201">
        <f t="shared" ref="CD273:CH273" si="1607">CD53</f>
        <v>17537.489242671087</v>
      </c>
      <c r="CE273" s="201">
        <f t="shared" si="1607"/>
        <v>75123.298845203666</v>
      </c>
      <c r="CF273" s="201">
        <f t="shared" si="1607"/>
        <v>31046.760379181422</v>
      </c>
      <c r="CG273" s="201">
        <f t="shared" si="1607"/>
        <v>41129.308164712049</v>
      </c>
      <c r="CH273" s="204">
        <f t="shared" si="1607"/>
        <v>167750.99389537566</v>
      </c>
      <c r="CJ273" s="200" t="s">
        <v>22</v>
      </c>
      <c r="CK273" s="201">
        <f>CK53</f>
        <v>3226.9989489839022</v>
      </c>
      <c r="CL273" s="201">
        <f t="shared" ref="CL273:CP273" si="1608">CL53</f>
        <v>17415.089033974597</v>
      </c>
      <c r="CM273" s="201">
        <f t="shared" si="1608"/>
        <v>74089.498265589369</v>
      </c>
      <c r="CN273" s="201">
        <f t="shared" si="1608"/>
        <v>26238.210814880262</v>
      </c>
      <c r="CO273" s="201">
        <f t="shared" si="1608"/>
        <v>34188.998791981903</v>
      </c>
      <c r="CP273" s="204">
        <f t="shared" si="1608"/>
        <v>155158.79585541005</v>
      </c>
      <c r="CR273" s="200" t="s">
        <v>22</v>
      </c>
      <c r="CS273" s="201">
        <f>CS53</f>
        <v>2819.3056067534512</v>
      </c>
      <c r="CT273" s="201">
        <f t="shared" ref="CT273:CX273" si="1609">CT53</f>
        <v>3830.0900469164644</v>
      </c>
      <c r="CU273" s="201">
        <f t="shared" si="1609"/>
        <v>52614.671911321842</v>
      </c>
      <c r="CV273" s="201">
        <f t="shared" si="1609"/>
        <v>169288.34322369072</v>
      </c>
      <c r="CW273" s="201">
        <f t="shared" si="1609"/>
        <v>55964.024933525536</v>
      </c>
      <c r="CX273" s="204">
        <f t="shared" si="1609"/>
        <v>284516.435722208</v>
      </c>
      <c r="CY273" s="6"/>
      <c r="CZ273" s="200" t="s">
        <v>22</v>
      </c>
      <c r="DA273" s="201">
        <f>DA53</f>
        <v>2819.3056067534512</v>
      </c>
      <c r="DB273" s="201">
        <f t="shared" ref="DB273:DF273" si="1610">DB53</f>
        <v>3830.0900469164644</v>
      </c>
      <c r="DC273" s="201">
        <f t="shared" si="1610"/>
        <v>52614.671911321842</v>
      </c>
      <c r="DD273" s="201">
        <f t="shared" si="1610"/>
        <v>169288.34322369072</v>
      </c>
      <c r="DE273" s="201">
        <f t="shared" si="1610"/>
        <v>55964.024933525536</v>
      </c>
      <c r="DF273" s="204">
        <f t="shared" si="1610"/>
        <v>284516.435722208</v>
      </c>
      <c r="DG273" s="6"/>
      <c r="DH273" s="200" t="s">
        <v>22</v>
      </c>
      <c r="DI273" s="201">
        <f>DI53</f>
        <v>2488.6917295507769</v>
      </c>
      <c r="DJ273" s="201">
        <f t="shared" ref="DJ273:DN273" si="1611">DJ53</f>
        <v>2941.8775434731442</v>
      </c>
      <c r="DK273" s="201">
        <f t="shared" si="1611"/>
        <v>42538.827163422146</v>
      </c>
      <c r="DL273" s="201">
        <f t="shared" si="1611"/>
        <v>167951.64107522176</v>
      </c>
      <c r="DM273" s="201">
        <f t="shared" si="1611"/>
        <v>132471.79354420616</v>
      </c>
      <c r="DN273" s="204">
        <f t="shared" si="1611"/>
        <v>348392.831055874</v>
      </c>
      <c r="DO273" s="6"/>
      <c r="DP273" s="200" t="s">
        <v>22</v>
      </c>
      <c r="DQ273" s="201">
        <f>DQ53</f>
        <v>2488.6917295507769</v>
      </c>
      <c r="DR273" s="201">
        <f t="shared" ref="DR273:DV273" si="1612">DR53</f>
        <v>2941.8775434731442</v>
      </c>
      <c r="DS273" s="201">
        <f t="shared" si="1612"/>
        <v>42538.827163422146</v>
      </c>
      <c r="DT273" s="201">
        <f t="shared" si="1612"/>
        <v>167951.64107522176</v>
      </c>
      <c r="DU273" s="201">
        <f t="shared" si="1612"/>
        <v>132471.79354420616</v>
      </c>
      <c r="DV273" s="204">
        <f t="shared" si="1612"/>
        <v>348392.831055874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175382.63931906316</v>
      </c>
      <c r="CD274" s="201">
        <f t="shared" ref="CD274:CH274" si="1613">CD105</f>
        <v>581305.56641501188</v>
      </c>
      <c r="CE274" s="201">
        <f t="shared" si="1613"/>
        <v>559136.2653989672</v>
      </c>
      <c r="CF274" s="201">
        <f t="shared" si="1613"/>
        <v>551528.60679157311</v>
      </c>
      <c r="CG274" s="201">
        <f t="shared" si="1613"/>
        <v>728259.37791777204</v>
      </c>
      <c r="CH274" s="204">
        <f t="shared" si="1613"/>
        <v>2595612.4558423874</v>
      </c>
      <c r="CJ274" s="200" t="s">
        <v>34</v>
      </c>
      <c r="CK274" s="201">
        <f>CK105</f>
        <v>184805.4624160353</v>
      </c>
      <c r="CL274" s="201">
        <f t="shared" ref="CL274:CP274" si="1614">CL105</f>
        <v>571590.34042572591</v>
      </c>
      <c r="CM274" s="201">
        <f t="shared" si="1614"/>
        <v>446235.1459329077</v>
      </c>
      <c r="CN274" s="201">
        <f t="shared" si="1614"/>
        <v>418532.10621739551</v>
      </c>
      <c r="CO274" s="201">
        <f t="shared" si="1614"/>
        <v>315374.08258292236</v>
      </c>
      <c r="CP274" s="204">
        <f t="shared" si="1614"/>
        <v>1936537.1375749868</v>
      </c>
      <c r="CR274" s="200" t="s">
        <v>34</v>
      </c>
      <c r="CS274" s="201">
        <f>CS105</f>
        <v>165313.1682557209</v>
      </c>
      <c r="CT274" s="201">
        <f t="shared" ref="CT274:CX274" si="1615">CT105</f>
        <v>461868.35053313087</v>
      </c>
      <c r="CU274" s="201">
        <f t="shared" si="1615"/>
        <v>752265.75482936378</v>
      </c>
      <c r="CV274" s="201">
        <f t="shared" si="1615"/>
        <v>665127.90309293242</v>
      </c>
      <c r="CW274" s="201">
        <f t="shared" si="1615"/>
        <v>932181.51367885794</v>
      </c>
      <c r="CX274" s="204">
        <f t="shared" si="1615"/>
        <v>2976756.6903900062</v>
      </c>
      <c r="CY274" s="6"/>
      <c r="CZ274" s="200" t="s">
        <v>34</v>
      </c>
      <c r="DA274" s="201">
        <f>DA105</f>
        <v>165313.1682557209</v>
      </c>
      <c r="DB274" s="201">
        <f t="shared" ref="DB274:DF274" si="1616">DB105</f>
        <v>461868.35053313087</v>
      </c>
      <c r="DC274" s="201">
        <f t="shared" si="1616"/>
        <v>752265.75482936378</v>
      </c>
      <c r="DD274" s="201">
        <f t="shared" si="1616"/>
        <v>665127.90309293242</v>
      </c>
      <c r="DE274" s="201">
        <f t="shared" si="1616"/>
        <v>932181.51367885794</v>
      </c>
      <c r="DF274" s="204">
        <f t="shared" si="1616"/>
        <v>2976756.6903900062</v>
      </c>
      <c r="DG274" s="6"/>
      <c r="DH274" s="200" t="s">
        <v>34</v>
      </c>
      <c r="DI274" s="201">
        <f>DI105</f>
        <v>147893.20386679369</v>
      </c>
      <c r="DJ274" s="201">
        <f t="shared" ref="DJ274:DN274" si="1617">DJ105</f>
        <v>435991.77297160449</v>
      </c>
      <c r="DK274" s="201">
        <f t="shared" si="1617"/>
        <v>827790.34485514415</v>
      </c>
      <c r="DL274" s="201">
        <f t="shared" si="1617"/>
        <v>766675.75772161351</v>
      </c>
      <c r="DM274" s="201">
        <f t="shared" si="1617"/>
        <v>1656810.4036542289</v>
      </c>
      <c r="DN274" s="204">
        <f t="shared" si="1617"/>
        <v>3835161.4830693849</v>
      </c>
      <c r="DO274" s="6"/>
      <c r="DP274" s="200" t="s">
        <v>34</v>
      </c>
      <c r="DQ274" s="201">
        <f>DQ105</f>
        <v>147893.20386679369</v>
      </c>
      <c r="DR274" s="201">
        <f t="shared" ref="DR274:DV274" si="1618">DR105</f>
        <v>435991.77297160449</v>
      </c>
      <c r="DS274" s="201">
        <f t="shared" si="1618"/>
        <v>827790.34485514415</v>
      </c>
      <c r="DT274" s="201">
        <f t="shared" si="1618"/>
        <v>766675.75772161351</v>
      </c>
      <c r="DU274" s="201">
        <f t="shared" si="1618"/>
        <v>1656810.4036542289</v>
      </c>
      <c r="DV274" s="204">
        <f t="shared" si="1618"/>
        <v>3835161.4830693849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44041.948023925397</v>
      </c>
      <c r="CD275" s="202">
        <f t="shared" ref="CD275:CH275" si="1619">CD172</f>
        <v>184376.58465767774</v>
      </c>
      <c r="CE275" s="202">
        <f t="shared" si="1619"/>
        <v>335409.92640110903</v>
      </c>
      <c r="CF275" s="202">
        <f t="shared" si="1619"/>
        <v>371604.8451006792</v>
      </c>
      <c r="CG275" s="202">
        <f t="shared" si="1619"/>
        <v>285154.49550383381</v>
      </c>
      <c r="CH275" s="204">
        <f t="shared" si="1619"/>
        <v>1220587.7996872251</v>
      </c>
      <c r="CJ275" s="200" t="s">
        <v>40</v>
      </c>
      <c r="CK275" s="202">
        <f>CK172</f>
        <v>54231.470816543471</v>
      </c>
      <c r="CL275" s="202">
        <f t="shared" ref="CL275:CP275" si="1620">CL172</f>
        <v>184284.79757376033</v>
      </c>
      <c r="CM275" s="202">
        <f t="shared" si="1620"/>
        <v>306079.65798377397</v>
      </c>
      <c r="CN275" s="202">
        <f t="shared" si="1620"/>
        <v>318684.38608796592</v>
      </c>
      <c r="CO275" s="202">
        <f t="shared" si="1620"/>
        <v>196300.70331277093</v>
      </c>
      <c r="CP275" s="204">
        <f t="shared" si="1620"/>
        <v>1059581.0157748146</v>
      </c>
      <c r="CR275" s="200" t="s">
        <v>40</v>
      </c>
      <c r="CS275" s="202">
        <f>CS172</f>
        <v>46593.143538959775</v>
      </c>
      <c r="CT275" s="202">
        <f t="shared" ref="CT275:CX275" si="1621">CT172</f>
        <v>154526.30429820262</v>
      </c>
      <c r="CU275" s="202">
        <f t="shared" si="1621"/>
        <v>345320.71987882094</v>
      </c>
      <c r="CV275" s="202">
        <f t="shared" si="1621"/>
        <v>542764.28397150617</v>
      </c>
      <c r="CW275" s="202">
        <f t="shared" si="1621"/>
        <v>347393.4833329597</v>
      </c>
      <c r="CX275" s="204">
        <f t="shared" si="1621"/>
        <v>1436597.9350204493</v>
      </c>
      <c r="CY275" s="6"/>
      <c r="CZ275" s="200" t="s">
        <v>40</v>
      </c>
      <c r="DA275" s="202">
        <f>DA172</f>
        <v>46593.143538959775</v>
      </c>
      <c r="DB275" s="202">
        <f t="shared" ref="DB275:DF275" si="1622">DB172</f>
        <v>154526.30429820262</v>
      </c>
      <c r="DC275" s="202">
        <f t="shared" si="1622"/>
        <v>345320.71987882094</v>
      </c>
      <c r="DD275" s="202">
        <f t="shared" si="1622"/>
        <v>542764.28397150617</v>
      </c>
      <c r="DE275" s="202">
        <f t="shared" si="1622"/>
        <v>347393.4833329597</v>
      </c>
      <c r="DF275" s="204">
        <f t="shared" si="1622"/>
        <v>1436597.9350204493</v>
      </c>
      <c r="DG275" s="6"/>
      <c r="DH275" s="200" t="s">
        <v>40</v>
      </c>
      <c r="DI275" s="202">
        <f>DI172</f>
        <v>45227.284345069769</v>
      </c>
      <c r="DJ275" s="202">
        <f t="shared" ref="DJ275:DN275" si="1623">DJ172</f>
        <v>108374.10961554659</v>
      </c>
      <c r="DK275" s="202">
        <f t="shared" si="1623"/>
        <v>368816.70229762589</v>
      </c>
      <c r="DL275" s="202">
        <f t="shared" si="1623"/>
        <v>570699.44246881502</v>
      </c>
      <c r="DM275" s="202">
        <f t="shared" si="1623"/>
        <v>854724.74551787879</v>
      </c>
      <c r="DN275" s="204">
        <f t="shared" si="1623"/>
        <v>1947842.284244936</v>
      </c>
      <c r="DO275" s="6"/>
      <c r="DP275" s="200" t="s">
        <v>40</v>
      </c>
      <c r="DQ275" s="202">
        <f>DQ172</f>
        <v>45227.284345069769</v>
      </c>
      <c r="DR275" s="202">
        <f t="shared" ref="DR275:DV275" si="1624">DR172</f>
        <v>108374.10961554659</v>
      </c>
      <c r="DS275" s="202">
        <f t="shared" si="1624"/>
        <v>368816.70229762589</v>
      </c>
      <c r="DT275" s="202">
        <f t="shared" si="1624"/>
        <v>570699.44246881502</v>
      </c>
      <c r="DU275" s="202">
        <f t="shared" si="1624"/>
        <v>854724.74551787879</v>
      </c>
      <c r="DV275" s="204">
        <f t="shared" si="1624"/>
        <v>1947842.284244936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66952.35642110843</v>
      </c>
      <c r="CD276" s="201">
        <f t="shared" ref="CD276:CH276" si="1625">CD234</f>
        <v>260076.70780959263</v>
      </c>
      <c r="CE276" s="201">
        <f t="shared" si="1625"/>
        <v>63469.685535011944</v>
      </c>
      <c r="CF276" s="201">
        <f t="shared" si="1625"/>
        <v>90585.979583026405</v>
      </c>
      <c r="CG276" s="201">
        <f t="shared" si="1625"/>
        <v>15381.360706432613</v>
      </c>
      <c r="CH276" s="204">
        <f t="shared" si="1625"/>
        <v>496466.09005517198</v>
      </c>
      <c r="CJ276" s="200" t="s">
        <v>49</v>
      </c>
      <c r="CK276" s="201">
        <f>CK234</f>
        <v>81350.295670764928</v>
      </c>
      <c r="CL276" s="201">
        <f t="shared" ref="CL276:CP276" si="1626">CL234</f>
        <v>260076.70780959263</v>
      </c>
      <c r="CM276" s="201">
        <f t="shared" si="1626"/>
        <v>63469.685535011944</v>
      </c>
      <c r="CN276" s="201">
        <f t="shared" si="1626"/>
        <v>50483.377812443476</v>
      </c>
      <c r="CO276" s="201">
        <f t="shared" si="1626"/>
        <v>945.92484594622078</v>
      </c>
      <c r="CP276" s="204">
        <f t="shared" si="1626"/>
        <v>456325.99167375918</v>
      </c>
      <c r="CR276" s="200" t="s">
        <v>49</v>
      </c>
      <c r="CS276" s="201">
        <f>CS234</f>
        <v>78580.862496530215</v>
      </c>
      <c r="CT276" s="201">
        <f t="shared" ref="CT276:CX276" si="1627">CT234</f>
        <v>261754.35145926819</v>
      </c>
      <c r="CU276" s="201">
        <f t="shared" si="1627"/>
        <v>56690.739366778464</v>
      </c>
      <c r="CV276" s="201">
        <f t="shared" si="1627"/>
        <v>51567.231914351112</v>
      </c>
      <c r="CW276" s="201">
        <f t="shared" si="1627"/>
        <v>153549.10394251667</v>
      </c>
      <c r="CX276" s="204">
        <f t="shared" si="1627"/>
        <v>602142.28917944466</v>
      </c>
      <c r="CY276" s="89"/>
      <c r="CZ276" s="200" t="s">
        <v>49</v>
      </c>
      <c r="DA276" s="201">
        <f>DA234</f>
        <v>78580.862496530215</v>
      </c>
      <c r="DB276" s="201">
        <f t="shared" ref="DB276:DF276" si="1628">DB234</f>
        <v>261754.35145926819</v>
      </c>
      <c r="DC276" s="201">
        <f t="shared" si="1628"/>
        <v>56690.739366778464</v>
      </c>
      <c r="DD276" s="201">
        <f t="shared" si="1628"/>
        <v>51567.231914351112</v>
      </c>
      <c r="DE276" s="201">
        <f t="shared" si="1628"/>
        <v>153549.10394251667</v>
      </c>
      <c r="DF276" s="204">
        <f t="shared" si="1628"/>
        <v>602142.28917944466</v>
      </c>
      <c r="DG276" s="6"/>
      <c r="DH276" s="200" t="s">
        <v>49</v>
      </c>
      <c r="DI276" s="201">
        <f>DI234</f>
        <v>77800.740475619037</v>
      </c>
      <c r="DJ276" s="201">
        <f t="shared" ref="DJ276:DN276" si="1629">DJ234</f>
        <v>258231.29979494947</v>
      </c>
      <c r="DK276" s="201">
        <f t="shared" si="1629"/>
        <v>66859.158619128691</v>
      </c>
      <c r="DL276" s="201">
        <f t="shared" si="1629"/>
        <v>62405.772933427594</v>
      </c>
      <c r="DM276" s="201">
        <f t="shared" si="1629"/>
        <v>174171.15517178294</v>
      </c>
      <c r="DN276" s="204">
        <f t="shared" si="1629"/>
        <v>639468.12699490774</v>
      </c>
      <c r="DO276" s="6"/>
      <c r="DP276" s="200" t="s">
        <v>49</v>
      </c>
      <c r="DQ276" s="201">
        <f>DQ234</f>
        <v>77800.740475619037</v>
      </c>
      <c r="DR276" s="201">
        <f t="shared" ref="DR276:DV276" si="1630">DR234</f>
        <v>258231.29979494947</v>
      </c>
      <c r="DS276" s="201">
        <f t="shared" si="1630"/>
        <v>66859.158619128691</v>
      </c>
      <c r="DT276" s="201">
        <f t="shared" si="1630"/>
        <v>62405.772933427594</v>
      </c>
      <c r="DU276" s="201">
        <f t="shared" si="1630"/>
        <v>174171.15517178294</v>
      </c>
      <c r="DV276" s="204">
        <f t="shared" si="1630"/>
        <v>639468.12699490774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289291.08102770441</v>
      </c>
      <c r="CD279" s="201">
        <f t="shared" ref="CD279:CH279" si="1637">SUM(CD273:CD277)</f>
        <v>1043296.3481249532</v>
      </c>
      <c r="CE279" s="201">
        <f t="shared" si="1637"/>
        <v>1033139.1761802918</v>
      </c>
      <c r="CF279" s="201">
        <f t="shared" si="1637"/>
        <v>1044766.1918544602</v>
      </c>
      <c r="CG279" s="201">
        <f t="shared" si="1637"/>
        <v>1069924.5422927507</v>
      </c>
      <c r="CH279" s="204">
        <f t="shared" si="1637"/>
        <v>4480417.3394801607</v>
      </c>
      <c r="CJ279" s="203" t="s">
        <v>23</v>
      </c>
      <c r="CK279" s="201">
        <f>SUM(CK273:CK277)</f>
        <v>323614.22785232763</v>
      </c>
      <c r="CL279" s="201">
        <f t="shared" ref="CL279:CP279" si="1638">SUM(CL273:CL277)</f>
        <v>1033366.9348430533</v>
      </c>
      <c r="CM279" s="201">
        <f t="shared" si="1638"/>
        <v>889873.98771728296</v>
      </c>
      <c r="CN279" s="201">
        <f t="shared" si="1638"/>
        <v>813938.08093268517</v>
      </c>
      <c r="CO279" s="201">
        <f t="shared" si="1638"/>
        <v>546809.70953362144</v>
      </c>
      <c r="CP279" s="204">
        <f t="shared" si="1638"/>
        <v>3607602.9408789705</v>
      </c>
      <c r="CR279" s="203" t="s">
        <v>23</v>
      </c>
      <c r="CS279" s="201">
        <f>SUM(CS273:CS277)</f>
        <v>293306.47989796434</v>
      </c>
      <c r="CT279" s="201">
        <f t="shared" ref="CT279:CX279" si="1639">SUM(CT273:CT277)</f>
        <v>881979.09633751819</v>
      </c>
      <c r="CU279" s="201">
        <f t="shared" si="1639"/>
        <v>1206891.8859862851</v>
      </c>
      <c r="CV279" s="201">
        <f t="shared" si="1639"/>
        <v>1428747.7622024803</v>
      </c>
      <c r="CW279" s="201">
        <f t="shared" si="1639"/>
        <v>1489088.1258878598</v>
      </c>
      <c r="CX279" s="204">
        <f t="shared" si="1639"/>
        <v>5300013.3503121082</v>
      </c>
      <c r="CY279" s="6"/>
      <c r="CZ279" s="203" t="s">
        <v>23</v>
      </c>
      <c r="DA279" s="201">
        <f>SUM(DA273:DA277)</f>
        <v>293306.47989796434</v>
      </c>
      <c r="DB279" s="201">
        <f t="shared" ref="DB279:DF279" si="1640">SUM(DB273:DB277)</f>
        <v>881979.09633751819</v>
      </c>
      <c r="DC279" s="201">
        <f t="shared" si="1640"/>
        <v>1206891.8859862851</v>
      </c>
      <c r="DD279" s="201">
        <f t="shared" si="1640"/>
        <v>1428747.7622024803</v>
      </c>
      <c r="DE279" s="201">
        <f t="shared" si="1640"/>
        <v>1489088.1258878598</v>
      </c>
      <c r="DF279" s="204">
        <f t="shared" si="1640"/>
        <v>5300013.3503121082</v>
      </c>
      <c r="DG279" s="6"/>
      <c r="DH279" s="203" t="s">
        <v>23</v>
      </c>
      <c r="DI279" s="201">
        <f>SUM(DI273:DI277)</f>
        <v>273409.92041703325</v>
      </c>
      <c r="DJ279" s="201">
        <f t="shared" ref="DJ279:DN279" si="1641">SUM(DJ273:DJ277)</f>
        <v>805539.05992557376</v>
      </c>
      <c r="DK279" s="201">
        <f t="shared" si="1641"/>
        <v>1306005.0329353209</v>
      </c>
      <c r="DL279" s="201">
        <f t="shared" si="1641"/>
        <v>1567732.6141990777</v>
      </c>
      <c r="DM279" s="201">
        <f t="shared" si="1641"/>
        <v>2818178.0978880962</v>
      </c>
      <c r="DN279" s="204">
        <f t="shared" si="1641"/>
        <v>6770864.7253651023</v>
      </c>
      <c r="DO279" s="6"/>
      <c r="DP279" s="203" t="s">
        <v>23</v>
      </c>
      <c r="DQ279" s="201">
        <f>SUM(DQ273:DQ277)</f>
        <v>273409.92041703325</v>
      </c>
      <c r="DR279" s="201">
        <f t="shared" ref="DR279:DV279" si="1642">SUM(DR273:DR277)</f>
        <v>805539.05992557376</v>
      </c>
      <c r="DS279" s="201">
        <f t="shared" si="1642"/>
        <v>1306005.0329353209</v>
      </c>
      <c r="DT279" s="201">
        <f t="shared" si="1642"/>
        <v>1567732.6141990777</v>
      </c>
      <c r="DU279" s="201">
        <f t="shared" si="1642"/>
        <v>2818178.0978880962</v>
      </c>
      <c r="DV279" s="204">
        <f t="shared" si="1642"/>
        <v>6770864.7253651023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111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103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0</v>
      </c>
      <c r="C6" s="279" t="s">
        <v>76</v>
      </c>
      <c r="D6" s="280"/>
      <c r="E6" s="280"/>
      <c r="F6" s="280"/>
      <c r="G6" s="281"/>
      <c r="K6" s="19"/>
      <c r="L6" s="286" t="s">
        <v>0</v>
      </c>
      <c r="M6" s="279" t="s">
        <v>76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112</v>
      </c>
      <c r="K8" s="19"/>
      <c r="L8" s="287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112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NPgN'!C10</f>
        <v>0</v>
      </c>
      <c r="D10" s="249">
        <f>'[9]NAW8 - Average CoF - NPgN'!D10</f>
        <v>0</v>
      </c>
      <c r="E10" s="249">
        <f>'[9]NAW8 - Average CoF - NPgN'!E10</f>
        <v>0</v>
      </c>
      <c r="F10" s="249">
        <f>'[9]NAW8 - Average CoF - NPgN'!F10</f>
        <v>0</v>
      </c>
      <c r="G10" s="250">
        <f>'[9]NAW8 - Average CoF - NPgN'!G10</f>
        <v>0</v>
      </c>
      <c r="K10" s="19"/>
      <c r="L10" s="183" t="s">
        <v>24</v>
      </c>
      <c r="M10" s="243" t="str">
        <f>IF(C10&gt;0,C10,"")</f>
        <v/>
      </c>
      <c r="N10" s="243" t="str">
        <f t="shared" ref="N10:P10" si="0">IF(D10&gt;0,D10,"")</f>
        <v/>
      </c>
      <c r="O10" s="243" t="str">
        <f t="shared" si="0"/>
        <v/>
      </c>
      <c r="P10" s="243" t="str">
        <f t="shared" si="0"/>
        <v/>
      </c>
      <c r="Q10" s="244">
        <v>0</v>
      </c>
    </row>
    <row r="11" spans="1:17" ht="25.5" customHeight="1">
      <c r="A11" s="19"/>
      <c r="B11" s="183" t="s">
        <v>31</v>
      </c>
      <c r="C11" s="249">
        <f>'[9]NAW8 - Average CoF - NPgN'!C11</f>
        <v>0</v>
      </c>
      <c r="D11" s="249">
        <f>'[9]NAW8 - Average CoF - NPgN'!D11</f>
        <v>0</v>
      </c>
      <c r="E11" s="249">
        <f>'[9]NAW8 - Average CoF - NPgN'!E11</f>
        <v>0</v>
      </c>
      <c r="F11" s="249">
        <f>'[9]NAW8 - Average CoF - NPgN'!F11</f>
        <v>0</v>
      </c>
      <c r="G11" s="250">
        <f>'[9]NAW8 - Average CoF - NPgN'!G11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32</v>
      </c>
      <c r="C12" s="249">
        <f>'[9]NAW8 - Average CoF - NPgN'!C12</f>
        <v>4923.1449788611144</v>
      </c>
      <c r="D12" s="249">
        <f>'[9]NAW8 - Average CoF - NPgN'!D12</f>
        <v>4327.440077532101</v>
      </c>
      <c r="E12" s="249">
        <f>'[9]NAW8 - Average CoF - NPgN'!E12</f>
        <v>0</v>
      </c>
      <c r="F12" s="249">
        <f>'[9]NAW8 - Average CoF - NPgN'!F12</f>
        <v>3000</v>
      </c>
      <c r="G12" s="250">
        <f>'[9]NAW8 - Average CoF - NPgN'!G12</f>
        <v>12250.585056393214</v>
      </c>
      <c r="K12" s="19"/>
      <c r="L12" s="183" t="s">
        <v>32</v>
      </c>
      <c r="M12" s="243">
        <f t="shared" ref="M12:M66" si="4">IF(C12&gt;0,C12,"")</f>
        <v>4923.1449788611144</v>
      </c>
      <c r="N12" s="243">
        <f t="shared" si="1"/>
        <v>4327.440077532101</v>
      </c>
      <c r="O12" s="243" t="str">
        <f t="shared" si="2"/>
        <v/>
      </c>
      <c r="P12" s="243">
        <f t="shared" si="3"/>
        <v>3000</v>
      </c>
      <c r="Q12" s="244">
        <f t="shared" ref="Q12:Q66" si="5">IF(G12&gt;0,G12,"")</f>
        <v>12250.585056393214</v>
      </c>
    </row>
    <row r="13" spans="1:17" ht="25.5" customHeight="1">
      <c r="A13" s="19"/>
      <c r="B13" s="192" t="s">
        <v>33</v>
      </c>
      <c r="C13" s="249">
        <f>'[9]NAW8 - Average CoF - NPgN'!C13</f>
        <v>0</v>
      </c>
      <c r="D13" s="249">
        <f>'[9]NAW8 - Average CoF - NPgN'!D13</f>
        <v>0</v>
      </c>
      <c r="E13" s="249">
        <f>'[9]NAW8 - Average CoF - NPgN'!E13</f>
        <v>0</v>
      </c>
      <c r="F13" s="249">
        <f>'[9]NAW8 - Average CoF - NPgN'!F13</f>
        <v>0</v>
      </c>
      <c r="G13" s="250">
        <f>'[9]NAW8 - Average CoF - NPgN'!G13</f>
        <v>0</v>
      </c>
      <c r="K13" s="19"/>
      <c r="L13" s="192" t="s">
        <v>33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33</v>
      </c>
      <c r="C14" s="249">
        <f>'[9]NAW8 - Average CoF - NPgN'!C14</f>
        <v>0</v>
      </c>
      <c r="D14" s="249">
        <f>'[9]NAW8 - Average CoF - NPgN'!D14</f>
        <v>0</v>
      </c>
      <c r="E14" s="249">
        <f>'[9]NAW8 - Average CoF - NPgN'!E14</f>
        <v>0</v>
      </c>
      <c r="F14" s="249">
        <f>'[9]NAW8 - Average CoF - NPgN'!F14</f>
        <v>0</v>
      </c>
      <c r="G14" s="250">
        <f>'[9]NAW8 - Average CoF - NPgN'!G14</f>
        <v>0</v>
      </c>
      <c r="K14" s="19"/>
      <c r="L14" s="192" t="s">
        <v>33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33</v>
      </c>
      <c r="C15" s="249">
        <f>'[9]NAW8 - Average CoF - NPgN'!C15</f>
        <v>0</v>
      </c>
      <c r="D15" s="249">
        <f>'[9]NAW8 - Average CoF - NPgN'!D15</f>
        <v>0</v>
      </c>
      <c r="E15" s="249">
        <f>'[9]NAW8 - Average CoF - NPgN'!E15</f>
        <v>0</v>
      </c>
      <c r="F15" s="249">
        <f>'[9]NAW8 - Average CoF - NPgN'!F15</f>
        <v>0</v>
      </c>
      <c r="G15" s="250">
        <f>'[9]NAW8 - Average CoF - NPgN'!G15</f>
        <v>0</v>
      </c>
      <c r="K15" s="19"/>
      <c r="L15" s="192" t="s">
        <v>33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33</v>
      </c>
      <c r="C16" s="249">
        <f>'[9]NAW8 - Average CoF - NPgN'!C16</f>
        <v>0</v>
      </c>
      <c r="D16" s="249">
        <f>'[9]NAW8 - Average CoF - NPgN'!D16</f>
        <v>0</v>
      </c>
      <c r="E16" s="249">
        <f>'[9]NAW8 - Average CoF - NPgN'!E16</f>
        <v>0</v>
      </c>
      <c r="F16" s="249">
        <f>'[9]NAW8 - Average CoF - NPgN'!F16</f>
        <v>0</v>
      </c>
      <c r="G16" s="250">
        <f>'[9]NAW8 - Average CoF - NPgN'!G16</f>
        <v>0</v>
      </c>
      <c r="K16" s="19"/>
      <c r="L16" s="192" t="s">
        <v>33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33</v>
      </c>
      <c r="C17" s="249">
        <f>'[9]NAW8 - Average CoF - NPgN'!C17</f>
        <v>0</v>
      </c>
      <c r="D17" s="249">
        <f>'[9]NAW8 - Average CoF - NPgN'!D17</f>
        <v>0</v>
      </c>
      <c r="E17" s="249">
        <f>'[9]NAW8 - Average CoF - NPgN'!E17</f>
        <v>0</v>
      </c>
      <c r="F17" s="249">
        <f>'[9]NAW8 - Average CoF - NPgN'!F17</f>
        <v>0</v>
      </c>
      <c r="G17" s="250">
        <f>'[9]NAW8 - Average CoF - NPgN'!G17</f>
        <v>0</v>
      </c>
      <c r="K17" s="19"/>
      <c r="L17" s="192" t="s">
        <v>33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308"/>
      <c r="D18" s="308"/>
      <c r="E18" s="308"/>
      <c r="F18" s="308"/>
      <c r="G18" s="57"/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34</v>
      </c>
      <c r="C19" s="309"/>
      <c r="D19" s="309"/>
      <c r="E19" s="309"/>
      <c r="F19" s="309"/>
      <c r="G19" s="50"/>
      <c r="K19" s="19"/>
      <c r="L19" s="180" t="s">
        <v>34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35</v>
      </c>
      <c r="C20" s="249">
        <f>'[9]NAW8 - Average CoF - NPgN'!C20</f>
        <v>139929.34704151127</v>
      </c>
      <c r="D20" s="249">
        <f>'[9]NAW8 - Average CoF - NPgN'!D20</f>
        <v>10718.051511788919</v>
      </c>
      <c r="E20" s="249">
        <f>'[9]NAW8 - Average CoF - NPgN'!E20</f>
        <v>468.28545793269365</v>
      </c>
      <c r="F20" s="249">
        <f>'[9]NAW8 - Average CoF - NPgN'!F20</f>
        <v>16000</v>
      </c>
      <c r="G20" s="250">
        <f>'[9]NAW8 - Average CoF - NPgN'!G20</f>
        <v>167115.68401123286</v>
      </c>
      <c r="K20" s="19"/>
      <c r="L20" s="183" t="s">
        <v>35</v>
      </c>
      <c r="M20" s="243">
        <f t="shared" si="4"/>
        <v>139929.34704151127</v>
      </c>
      <c r="N20" s="243">
        <f t="shared" si="1"/>
        <v>10718.051511788919</v>
      </c>
      <c r="O20" s="243">
        <f t="shared" si="2"/>
        <v>468.28545793269365</v>
      </c>
      <c r="P20" s="243">
        <f t="shared" si="3"/>
        <v>16000</v>
      </c>
      <c r="Q20" s="244">
        <f t="shared" si="5"/>
        <v>167115.68401123286</v>
      </c>
    </row>
    <row r="21" spans="1:17" ht="25.5" customHeight="1">
      <c r="A21" s="19"/>
      <c r="B21" s="183" t="s">
        <v>36</v>
      </c>
      <c r="C21" s="249">
        <f>'[9]NAW8 - Average CoF - NPgN'!C21</f>
        <v>33129.377305948998</v>
      </c>
      <c r="D21" s="249">
        <f>'[9]NAW8 - Average CoF - NPgN'!D21</f>
        <v>45407.677456481266</v>
      </c>
      <c r="E21" s="249">
        <f>'[9]NAW8 - Average CoF - NPgN'!E21</f>
        <v>242.45259766771619</v>
      </c>
      <c r="F21" s="249">
        <f>'[9]NAW8 - Average CoF - NPgN'!F21</f>
        <v>8000</v>
      </c>
      <c r="G21" s="250">
        <f>'[9]NAW8 - Average CoF - NPgN'!G21</f>
        <v>86779.507360097967</v>
      </c>
      <c r="K21" s="19"/>
      <c r="L21" s="183" t="s">
        <v>36</v>
      </c>
      <c r="M21" s="243">
        <f t="shared" si="4"/>
        <v>33129.377305948998</v>
      </c>
      <c r="N21" s="243">
        <f t="shared" si="1"/>
        <v>45407.677456481266</v>
      </c>
      <c r="O21" s="243">
        <f t="shared" si="2"/>
        <v>242.45259766771619</v>
      </c>
      <c r="P21" s="243">
        <f t="shared" si="3"/>
        <v>8000</v>
      </c>
      <c r="Q21" s="244">
        <f t="shared" si="5"/>
        <v>86779.507360097967</v>
      </c>
    </row>
    <row r="22" spans="1:17" ht="25.5" customHeight="1">
      <c r="A22" s="19"/>
      <c r="B22" s="183" t="s">
        <v>37</v>
      </c>
      <c r="C22" s="249">
        <f>'[9]NAW8 - Average CoF - NPgN'!C22</f>
        <v>13684.601974709667</v>
      </c>
      <c r="D22" s="249">
        <f>'[9]NAW8 - Average CoF - NPgN'!D22</f>
        <v>44809.283119138097</v>
      </c>
      <c r="E22" s="249">
        <f>'[9]NAW8 - Average CoF - NPgN'!E22</f>
        <v>275.625</v>
      </c>
      <c r="F22" s="249">
        <f>'[9]NAW8 - Average CoF - NPgN'!F22</f>
        <v>8000</v>
      </c>
      <c r="G22" s="250">
        <f>'[9]NAW8 - Average CoF - NPgN'!G22</f>
        <v>66769.510093847755</v>
      </c>
      <c r="K22" s="19"/>
      <c r="L22" s="183" t="s">
        <v>37</v>
      </c>
      <c r="M22" s="243">
        <f t="shared" si="4"/>
        <v>13684.601974709667</v>
      </c>
      <c r="N22" s="243">
        <f t="shared" si="1"/>
        <v>44809.283119138097</v>
      </c>
      <c r="O22" s="243">
        <f t="shared" si="2"/>
        <v>275.625</v>
      </c>
      <c r="P22" s="243">
        <f t="shared" si="3"/>
        <v>8000</v>
      </c>
      <c r="Q22" s="244">
        <f t="shared" si="5"/>
        <v>66769.510093847755</v>
      </c>
    </row>
    <row r="23" spans="1:17" ht="25.5" customHeight="1">
      <c r="A23" s="19"/>
      <c r="B23" s="183" t="s">
        <v>38</v>
      </c>
      <c r="C23" s="249">
        <f>'[9]NAW8 - Average CoF - NPgN'!C23</f>
        <v>0</v>
      </c>
      <c r="D23" s="249">
        <f>'[9]NAW8 - Average CoF - NPgN'!D23</f>
        <v>0</v>
      </c>
      <c r="E23" s="249">
        <f>'[9]NAW8 - Average CoF - NPgN'!E23</f>
        <v>0</v>
      </c>
      <c r="F23" s="249">
        <f>'[9]NAW8 - Average CoF - NPgN'!F23</f>
        <v>0</v>
      </c>
      <c r="G23" s="250">
        <f>'[9]NAW8 - Average CoF - NPgN'!G23</f>
        <v>0</v>
      </c>
      <c r="K23" s="19"/>
      <c r="L23" s="183" t="s">
        <v>38</v>
      </c>
      <c r="M23" s="243" t="str">
        <f t="shared" si="4"/>
        <v/>
      </c>
      <c r="N23" s="243" t="str">
        <f t="shared" si="1"/>
        <v/>
      </c>
      <c r="O23" s="243" t="str">
        <f t="shared" si="2"/>
        <v/>
      </c>
      <c r="P23" s="243" t="str">
        <f t="shared" si="3"/>
        <v/>
      </c>
      <c r="Q23" s="244">
        <v>0</v>
      </c>
    </row>
    <row r="24" spans="1:17" ht="25.5" customHeight="1">
      <c r="A24" s="19"/>
      <c r="B24" s="183" t="s">
        <v>39</v>
      </c>
      <c r="C24" s="249">
        <f>'[9]NAW8 - Average CoF - NPgN'!C24</f>
        <v>5571.7736642789214</v>
      </c>
      <c r="D24" s="249">
        <f>'[9]NAW8 - Average CoF - NPgN'!D24</f>
        <v>1014.1729114254524</v>
      </c>
      <c r="E24" s="249">
        <f>'[9]NAW8 - Average CoF - NPgN'!E24</f>
        <v>0</v>
      </c>
      <c r="F24" s="249">
        <f>'[9]NAW8 - Average CoF - NPgN'!F24</f>
        <v>4000</v>
      </c>
      <c r="G24" s="250">
        <f>'[9]NAW8 - Average CoF - NPgN'!G24</f>
        <v>10585.946575704373</v>
      </c>
      <c r="K24" s="19"/>
      <c r="L24" s="183" t="s">
        <v>39</v>
      </c>
      <c r="M24" s="243">
        <f t="shared" si="4"/>
        <v>5571.7736642789214</v>
      </c>
      <c r="N24" s="243">
        <f t="shared" si="1"/>
        <v>1014.1729114254524</v>
      </c>
      <c r="O24" s="243" t="str">
        <f t="shared" si="2"/>
        <v/>
      </c>
      <c r="P24" s="243">
        <f t="shared" si="3"/>
        <v>4000</v>
      </c>
      <c r="Q24" s="244">
        <f t="shared" si="5"/>
        <v>10585.946575704373</v>
      </c>
    </row>
    <row r="25" spans="1:17" ht="25.5" customHeight="1">
      <c r="A25" s="19"/>
      <c r="B25" s="192" t="s">
        <v>33</v>
      </c>
      <c r="C25" s="249">
        <f>'[9]NAW8 - Average CoF - NPgN'!C25</f>
        <v>0</v>
      </c>
      <c r="D25" s="249">
        <f>'[9]NAW8 - Average CoF - NPgN'!D25</f>
        <v>0</v>
      </c>
      <c r="E25" s="249">
        <f>'[9]NAW8 - Average CoF - NPgN'!E25</f>
        <v>0</v>
      </c>
      <c r="F25" s="249">
        <f>'[9]NAW8 - Average CoF - NPgN'!F25</f>
        <v>0</v>
      </c>
      <c r="G25" s="250">
        <f>'[9]NAW8 - Average CoF - NPgN'!G25</f>
        <v>0</v>
      </c>
      <c r="K25" s="19"/>
      <c r="L25" s="192" t="s">
        <v>33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33</v>
      </c>
      <c r="C26" s="249">
        <f>'[9]NAW8 - Average CoF - NPgN'!C26</f>
        <v>0</v>
      </c>
      <c r="D26" s="249">
        <f>'[9]NAW8 - Average CoF - NPgN'!D26</f>
        <v>0</v>
      </c>
      <c r="E26" s="249">
        <f>'[9]NAW8 - Average CoF - NPgN'!E26</f>
        <v>0</v>
      </c>
      <c r="F26" s="249">
        <f>'[9]NAW8 - Average CoF - NPgN'!F26</f>
        <v>0</v>
      </c>
      <c r="G26" s="250">
        <f>'[9]NAW8 - Average CoF - NPgN'!G26</f>
        <v>0</v>
      </c>
      <c r="K26" s="19"/>
      <c r="L26" s="192" t="s">
        <v>33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33</v>
      </c>
      <c r="C27" s="249">
        <f>'[9]NAW8 - Average CoF - NPgN'!C27</f>
        <v>0</v>
      </c>
      <c r="D27" s="249">
        <f>'[9]NAW8 - Average CoF - NPgN'!D27</f>
        <v>0</v>
      </c>
      <c r="E27" s="249">
        <f>'[9]NAW8 - Average CoF - NPgN'!E27</f>
        <v>0</v>
      </c>
      <c r="F27" s="249">
        <f>'[9]NAW8 - Average CoF - NPgN'!F27</f>
        <v>0</v>
      </c>
      <c r="G27" s="250">
        <f>'[9]NAW8 - Average CoF - NPgN'!G27</f>
        <v>0</v>
      </c>
      <c r="K27" s="19"/>
      <c r="L27" s="192" t="s">
        <v>33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33</v>
      </c>
      <c r="C28" s="249">
        <f>'[9]NAW8 - Average CoF - NPgN'!C28</f>
        <v>0</v>
      </c>
      <c r="D28" s="249">
        <f>'[9]NAW8 - Average CoF - NPgN'!D28</f>
        <v>0</v>
      </c>
      <c r="E28" s="249">
        <f>'[9]NAW8 - Average CoF - NPgN'!E28</f>
        <v>0</v>
      </c>
      <c r="F28" s="249">
        <f>'[9]NAW8 - Average CoF - NPgN'!F28</f>
        <v>0</v>
      </c>
      <c r="G28" s="250">
        <f>'[9]NAW8 - Average CoF - NPgN'!G28</f>
        <v>0</v>
      </c>
      <c r="K28" s="19"/>
      <c r="L28" s="192" t="s">
        <v>33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33</v>
      </c>
      <c r="C29" s="249">
        <f>'[9]NAW8 - Average CoF - NPgN'!C29</f>
        <v>0</v>
      </c>
      <c r="D29" s="249">
        <f>'[9]NAW8 - Average CoF - NPgN'!D29</f>
        <v>0</v>
      </c>
      <c r="E29" s="249">
        <f>'[9]NAW8 - Average CoF - NPgN'!E29</f>
        <v>0</v>
      </c>
      <c r="F29" s="249">
        <f>'[9]NAW8 - Average CoF - NPgN'!F29</f>
        <v>0</v>
      </c>
      <c r="G29" s="250">
        <f>'[9]NAW8 - Average CoF - NPgN'!G29</f>
        <v>0</v>
      </c>
      <c r="K29" s="19"/>
      <c r="L29" s="192" t="s">
        <v>33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41</v>
      </c>
      <c r="C32" s="249">
        <f>'[9]NAW8 - Average CoF - NPgN'!C32</f>
        <v>112453.51540871279</v>
      </c>
      <c r="D32" s="249">
        <f>'[9]NAW8 - Average CoF - NPgN'!D32</f>
        <v>11182.305869336224</v>
      </c>
      <c r="E32" s="249">
        <f>'[9]NAW8 - Average CoF - NPgN'!E32</f>
        <v>38740.59521232688</v>
      </c>
      <c r="F32" s="249">
        <f>'[9]NAW8 - Average CoF - NPgN'!F32</f>
        <v>20550</v>
      </c>
      <c r="G32" s="250">
        <f>'[9]NAW8 - Average CoF - NPgN'!G32</f>
        <v>182926.41649037588</v>
      </c>
      <c r="K32" s="19"/>
      <c r="L32" s="183" t="s">
        <v>41</v>
      </c>
      <c r="M32" s="243">
        <f t="shared" si="4"/>
        <v>112453.51540871279</v>
      </c>
      <c r="N32" s="243">
        <f t="shared" si="1"/>
        <v>11182.305869336224</v>
      </c>
      <c r="O32" s="243">
        <f t="shared" si="2"/>
        <v>38740.59521232688</v>
      </c>
      <c r="P32" s="243">
        <f t="shared" si="3"/>
        <v>20550</v>
      </c>
      <c r="Q32" s="244">
        <f t="shared" si="5"/>
        <v>182926.41649037588</v>
      </c>
    </row>
    <row r="33" spans="1:17" ht="25.5" customHeight="1">
      <c r="A33" s="19"/>
      <c r="B33" s="183" t="s">
        <v>42</v>
      </c>
      <c r="C33" s="249">
        <f>'[9]NAW8 - Average CoF - NPgN'!C33</f>
        <v>63786.403561417341</v>
      </c>
      <c r="D33" s="249">
        <f>'[9]NAW8 - Average CoF - NPgN'!D33</f>
        <v>12761.725585506063</v>
      </c>
      <c r="E33" s="249">
        <f>'[9]NAW8 - Average CoF - NPgN'!E33</f>
        <v>29202.95821114369</v>
      </c>
      <c r="F33" s="249">
        <f>'[9]NAW8 - Average CoF - NPgN'!F33</f>
        <v>36990</v>
      </c>
      <c r="G33" s="250">
        <f>'[9]NAW8 - Average CoF - NPgN'!G33</f>
        <v>142741.0873580671</v>
      </c>
      <c r="K33" s="19"/>
      <c r="L33" s="183" t="s">
        <v>42</v>
      </c>
      <c r="M33" s="243">
        <f t="shared" si="4"/>
        <v>63786.403561417341</v>
      </c>
      <c r="N33" s="243">
        <f t="shared" si="1"/>
        <v>12761.725585506063</v>
      </c>
      <c r="O33" s="243">
        <f t="shared" si="2"/>
        <v>29202.95821114369</v>
      </c>
      <c r="P33" s="243">
        <f t="shared" si="3"/>
        <v>36990</v>
      </c>
      <c r="Q33" s="244">
        <f t="shared" si="5"/>
        <v>142741.0873580671</v>
      </c>
    </row>
    <row r="34" spans="1:17" ht="25.5" customHeight="1">
      <c r="A34" s="19"/>
      <c r="B34" s="183" t="s">
        <v>43</v>
      </c>
      <c r="C34" s="249">
        <f>'[9]NAW8 - Average CoF - NPgN'!C34</f>
        <v>79007.615159702051</v>
      </c>
      <c r="D34" s="249">
        <f>'[9]NAW8 - Average CoF - NPgN'!D34</f>
        <v>1.5149999999999999</v>
      </c>
      <c r="E34" s="249">
        <f>'[9]NAW8 - Average CoF - NPgN'!E34</f>
        <v>0</v>
      </c>
      <c r="F34" s="249">
        <f>'[9]NAW8 - Average CoF - NPgN'!F34</f>
        <v>60000.000000000022</v>
      </c>
      <c r="G34" s="250">
        <f>'[9]NAW8 - Average CoF - NPgN'!G34</f>
        <v>139009.13015970206</v>
      </c>
      <c r="K34" s="19"/>
      <c r="L34" s="183" t="s">
        <v>43</v>
      </c>
      <c r="M34" s="243">
        <f t="shared" si="4"/>
        <v>79007.615159702051</v>
      </c>
      <c r="N34" s="243">
        <f t="shared" si="1"/>
        <v>1.5149999999999999</v>
      </c>
      <c r="O34" s="243" t="str">
        <f t="shared" si="2"/>
        <v/>
      </c>
      <c r="P34" s="243">
        <f t="shared" si="3"/>
        <v>60000.000000000022</v>
      </c>
      <c r="Q34" s="244">
        <f t="shared" si="5"/>
        <v>139009.13015970206</v>
      </c>
    </row>
    <row r="35" spans="1:17" ht="25.5" customHeight="1">
      <c r="A35" s="19"/>
      <c r="B35" s="183" t="s">
        <v>44</v>
      </c>
      <c r="C35" s="249">
        <f>'[9]NAW8 - Average CoF - NPgN'!C35</f>
        <v>67227.446292557361</v>
      </c>
      <c r="D35" s="249">
        <f>'[9]NAW8 - Average CoF - NPgN'!D35</f>
        <v>1.5149999999999986</v>
      </c>
      <c r="E35" s="249">
        <f>'[9]NAW8 - Average CoF - NPgN'!E35</f>
        <v>115096.86727123457</v>
      </c>
      <c r="F35" s="249">
        <f>'[9]NAW8 - Average CoF - NPgN'!F35</f>
        <v>50000</v>
      </c>
      <c r="G35" s="250">
        <f>'[9]NAW8 - Average CoF - NPgN'!G35</f>
        <v>232325.82856379193</v>
      </c>
      <c r="K35" s="19"/>
      <c r="L35" s="183" t="s">
        <v>44</v>
      </c>
      <c r="M35" s="243">
        <f t="shared" si="4"/>
        <v>67227.446292557361</v>
      </c>
      <c r="N35" s="243">
        <f t="shared" si="1"/>
        <v>1.5149999999999986</v>
      </c>
      <c r="O35" s="243">
        <f t="shared" si="2"/>
        <v>115096.86727123457</v>
      </c>
      <c r="P35" s="243">
        <f t="shared" si="3"/>
        <v>50000</v>
      </c>
      <c r="Q35" s="244">
        <f t="shared" si="5"/>
        <v>232325.82856379193</v>
      </c>
    </row>
    <row r="36" spans="1:17" ht="25.5" customHeight="1">
      <c r="A36" s="19"/>
      <c r="B36" s="183" t="s">
        <v>45</v>
      </c>
      <c r="C36" s="249">
        <f>'[9]NAW8 - Average CoF - NPgN'!C36</f>
        <v>75025.122285918173</v>
      </c>
      <c r="D36" s="249">
        <f>'[9]NAW8 - Average CoF - NPgN'!D36</f>
        <v>1.5150000000000046</v>
      </c>
      <c r="E36" s="249">
        <f>'[9]NAW8 - Average CoF - NPgN'!E36</f>
        <v>0</v>
      </c>
      <c r="F36" s="249">
        <f>'[9]NAW8 - Average CoF - NPgN'!F36</f>
        <v>29999.999999999993</v>
      </c>
      <c r="G36" s="250">
        <f>'[9]NAW8 - Average CoF - NPgN'!G36</f>
        <v>105026.63728591817</v>
      </c>
      <c r="K36" s="19"/>
      <c r="L36" s="183" t="s">
        <v>45</v>
      </c>
      <c r="M36" s="243">
        <f t="shared" si="4"/>
        <v>75025.122285918173</v>
      </c>
      <c r="N36" s="243">
        <f t="shared" si="1"/>
        <v>1.5150000000000046</v>
      </c>
      <c r="O36" s="243" t="str">
        <f t="shared" si="2"/>
        <v/>
      </c>
      <c r="P36" s="243">
        <f t="shared" si="3"/>
        <v>29999.999999999993</v>
      </c>
      <c r="Q36" s="244">
        <f t="shared" si="5"/>
        <v>105026.63728591817</v>
      </c>
    </row>
    <row r="37" spans="1:17" ht="25.5" customHeight="1">
      <c r="A37" s="19"/>
      <c r="B37" s="183" t="s">
        <v>46</v>
      </c>
      <c r="C37" s="249">
        <f>'[9]NAW8 - Average CoF - NPgN'!C37</f>
        <v>29985.858203150136</v>
      </c>
      <c r="D37" s="249">
        <f>'[9]NAW8 - Average CoF - NPgN'!D37</f>
        <v>619.17428571431185</v>
      </c>
      <c r="E37" s="249">
        <f>'[9]NAW8 - Average CoF - NPgN'!E37</f>
        <v>0</v>
      </c>
      <c r="F37" s="249">
        <f>'[9]NAW8 - Average CoF - NPgN'!F37</f>
        <v>7000</v>
      </c>
      <c r="G37" s="250">
        <f>'[9]NAW8 - Average CoF - NPgN'!G37</f>
        <v>37605.032488864446</v>
      </c>
      <c r="K37" s="19"/>
      <c r="L37" s="183" t="s">
        <v>46</v>
      </c>
      <c r="M37" s="243">
        <f t="shared" si="4"/>
        <v>29985.858203150136</v>
      </c>
      <c r="N37" s="243">
        <f t="shared" si="1"/>
        <v>619.17428571431185</v>
      </c>
      <c r="O37" s="243" t="str">
        <f t="shared" si="2"/>
        <v/>
      </c>
      <c r="P37" s="243">
        <f t="shared" si="3"/>
        <v>7000</v>
      </c>
      <c r="Q37" s="244">
        <f t="shared" si="5"/>
        <v>37605.032488864446</v>
      </c>
    </row>
    <row r="38" spans="1:17" ht="25.5" customHeight="1">
      <c r="A38" s="19"/>
      <c r="B38" s="183" t="s">
        <v>47</v>
      </c>
      <c r="C38" s="249">
        <f>'[9]NAW8 - Average CoF - NPgN'!C38</f>
        <v>37948.225201376867</v>
      </c>
      <c r="D38" s="249">
        <f>'[9]NAW8 - Average CoF - NPgN'!D38</f>
        <v>1047.864841383122</v>
      </c>
      <c r="E38" s="249">
        <f>'[9]NAW8 - Average CoF - NPgN'!E38</f>
        <v>0</v>
      </c>
      <c r="F38" s="249">
        <f>'[9]NAW8 - Average CoF - NPgN'!F38</f>
        <v>5000</v>
      </c>
      <c r="G38" s="250">
        <f>'[9]NAW8 - Average CoF - NPgN'!G38</f>
        <v>43996.090042759992</v>
      </c>
      <c r="K38" s="19"/>
      <c r="L38" s="183" t="s">
        <v>47</v>
      </c>
      <c r="M38" s="243">
        <f t="shared" si="4"/>
        <v>37948.225201376867</v>
      </c>
      <c r="N38" s="243">
        <f t="shared" si="1"/>
        <v>1047.864841383122</v>
      </c>
      <c r="O38" s="243" t="str">
        <f t="shared" si="2"/>
        <v/>
      </c>
      <c r="P38" s="243">
        <f t="shared" si="3"/>
        <v>5000</v>
      </c>
      <c r="Q38" s="244">
        <f t="shared" si="5"/>
        <v>43996.090042759992</v>
      </c>
    </row>
    <row r="39" spans="1:17" ht="25.5" customHeight="1">
      <c r="A39" s="19"/>
      <c r="B39" s="183" t="s">
        <v>48</v>
      </c>
      <c r="C39" s="249">
        <f>'[9]NAW8 - Average CoF - NPgN'!C39</f>
        <v>50718.931272894435</v>
      </c>
      <c r="D39" s="249">
        <f>'[9]NAW8 - Average CoF - NPgN'!D39</f>
        <v>18354.20145319129</v>
      </c>
      <c r="E39" s="249">
        <f>'[9]NAW8 - Average CoF - NPgN'!E39</f>
        <v>0</v>
      </c>
      <c r="F39" s="249">
        <f>'[9]NAW8 - Average CoF - NPgN'!F39</f>
        <v>30000.000000000062</v>
      </c>
      <c r="G39" s="250">
        <f>'[9]NAW8 - Average CoF - NPgN'!G39</f>
        <v>99073.13272608578</v>
      </c>
      <c r="K39" s="19"/>
      <c r="L39" s="183" t="s">
        <v>48</v>
      </c>
      <c r="M39" s="243">
        <f t="shared" si="4"/>
        <v>50718.931272894435</v>
      </c>
      <c r="N39" s="243">
        <f t="shared" si="1"/>
        <v>18354.20145319129</v>
      </c>
      <c r="O39" s="243" t="str">
        <f t="shared" si="2"/>
        <v/>
      </c>
      <c r="P39" s="243">
        <f t="shared" si="3"/>
        <v>30000.000000000062</v>
      </c>
      <c r="Q39" s="244">
        <f t="shared" si="5"/>
        <v>99073.13272608578</v>
      </c>
    </row>
    <row r="40" spans="1:17" ht="25.5" customHeight="1">
      <c r="A40" s="19"/>
      <c r="B40" s="192" t="s">
        <v>33</v>
      </c>
      <c r="C40" s="255">
        <f>'[9]NAW8 - Average CoF - NPgN'!C40</f>
        <v>0</v>
      </c>
      <c r="D40" s="255">
        <f>'[9]NAW8 - Average CoF - NPgN'!D40</f>
        <v>0</v>
      </c>
      <c r="E40" s="255">
        <f>'[9]NAW8 - Average CoF - NPgN'!E40</f>
        <v>0</v>
      </c>
      <c r="F40" s="255">
        <f>'[9]NAW8 - Average CoF - NPgN'!F40</f>
        <v>0</v>
      </c>
      <c r="G40" s="256">
        <f>'[9]NAW8 - Average CoF - NPgN'!G40</f>
        <v>0</v>
      </c>
      <c r="K40" s="19"/>
      <c r="L40" s="192" t="s">
        <v>33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33</v>
      </c>
      <c r="C41" s="255">
        <f>'[9]NAW8 - Average CoF - NPgN'!C41</f>
        <v>0</v>
      </c>
      <c r="D41" s="255">
        <f>'[9]NAW8 - Average CoF - NPgN'!D41</f>
        <v>0</v>
      </c>
      <c r="E41" s="255">
        <f>'[9]NAW8 - Average CoF - NPgN'!E41</f>
        <v>0</v>
      </c>
      <c r="F41" s="255">
        <f>'[9]NAW8 - Average CoF - NPgN'!F41</f>
        <v>0</v>
      </c>
      <c r="G41" s="256">
        <f>'[9]NAW8 - Average CoF - NPgN'!G41</f>
        <v>0</v>
      </c>
      <c r="K41" s="19"/>
      <c r="L41" s="192" t="s">
        <v>33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33</v>
      </c>
      <c r="C42" s="255">
        <f>'[9]NAW8 - Average CoF - NPgN'!C42</f>
        <v>0</v>
      </c>
      <c r="D42" s="255">
        <f>'[9]NAW8 - Average CoF - NPgN'!D42</f>
        <v>0</v>
      </c>
      <c r="E42" s="255">
        <f>'[9]NAW8 - Average CoF - NPgN'!E42</f>
        <v>0</v>
      </c>
      <c r="F42" s="255">
        <f>'[9]NAW8 - Average CoF - NPgN'!F42</f>
        <v>0</v>
      </c>
      <c r="G42" s="256">
        <f>'[9]NAW8 - Average CoF - NPgN'!G42</f>
        <v>0</v>
      </c>
      <c r="K42" s="19"/>
      <c r="L42" s="192" t="s">
        <v>33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33</v>
      </c>
      <c r="C43" s="255">
        <f>'[9]NAW8 - Average CoF - NPgN'!C43</f>
        <v>0</v>
      </c>
      <c r="D43" s="255">
        <f>'[9]NAW8 - Average CoF - NPgN'!D43</f>
        <v>0</v>
      </c>
      <c r="E43" s="255">
        <f>'[9]NAW8 - Average CoF - NPgN'!E43</f>
        <v>0</v>
      </c>
      <c r="F43" s="255">
        <f>'[9]NAW8 - Average CoF - NPgN'!F43</f>
        <v>0</v>
      </c>
      <c r="G43" s="256">
        <f>'[9]NAW8 - Average CoF - NPgN'!G43</f>
        <v>0</v>
      </c>
      <c r="K43" s="19"/>
      <c r="L43" s="192" t="s">
        <v>33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33</v>
      </c>
      <c r="C44" s="255">
        <f>'[9]NAW8 - Average CoF - NPgN'!C44</f>
        <v>0</v>
      </c>
      <c r="D44" s="255">
        <f>'[9]NAW8 - Average CoF - NPgN'!D44</f>
        <v>0</v>
      </c>
      <c r="E44" s="255">
        <f>'[9]NAW8 - Average CoF - NPgN'!E44</f>
        <v>0</v>
      </c>
      <c r="F44" s="255">
        <f>'[9]NAW8 - Average CoF - NPgN'!F44</f>
        <v>0</v>
      </c>
      <c r="G44" s="256">
        <f>'[9]NAW8 - Average CoF - NPgN'!G44</f>
        <v>0</v>
      </c>
      <c r="K44" s="19"/>
      <c r="L44" s="192" t="s">
        <v>33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49">
        <f>'[9]NAW8 - Average CoF - NPgN'!C47</f>
        <v>122281.5134182481</v>
      </c>
      <c r="D47" s="249">
        <f>'[9]NAW8 - Average CoF - NPgN'!D47</f>
        <v>13905.284527886501</v>
      </c>
      <c r="E47" s="249">
        <f>'[9]NAW8 - Average CoF - NPgN'!E47</f>
        <v>24751.839285714286</v>
      </c>
      <c r="F47" s="249">
        <f>'[9]NAW8 - Average CoF - NPgN'!F47</f>
        <v>20550</v>
      </c>
      <c r="G47" s="250">
        <f>'[9]NAW8 - Average CoF - NPgN'!G47</f>
        <v>181488.6372318489</v>
      </c>
      <c r="K47" s="19"/>
      <c r="L47" s="183" t="s">
        <v>50</v>
      </c>
      <c r="M47" s="243">
        <f t="shared" si="4"/>
        <v>122281.5134182481</v>
      </c>
      <c r="N47" s="243">
        <f t="shared" si="1"/>
        <v>13905.284527886501</v>
      </c>
      <c r="O47" s="243">
        <f t="shared" si="2"/>
        <v>24751.839285714286</v>
      </c>
      <c r="P47" s="243">
        <f t="shared" si="3"/>
        <v>20550</v>
      </c>
      <c r="Q47" s="244">
        <f t="shared" si="5"/>
        <v>181488.6372318489</v>
      </c>
    </row>
    <row r="48" spans="1:17">
      <c r="B48" s="183" t="s">
        <v>51</v>
      </c>
      <c r="C48" s="249">
        <f>'[9]NAW8 - Average CoF - NPgN'!C48</f>
        <v>87884.137848140977</v>
      </c>
      <c r="D48" s="249">
        <f>'[9]NAW8 - Average CoF - NPgN'!D48</f>
        <v>20115.267331368141</v>
      </c>
      <c r="E48" s="249">
        <f>'[9]NAW8 - Average CoF - NPgN'!E48</f>
        <v>768.07499999999891</v>
      </c>
      <c r="F48" s="249">
        <f>'[9]NAW8 - Average CoF - NPgN'!F48</f>
        <v>49320</v>
      </c>
      <c r="G48" s="250">
        <f>'[9]NAW8 - Average CoF - NPgN'!G48</f>
        <v>158087.48017950912</v>
      </c>
      <c r="K48" s="19"/>
      <c r="L48" s="183" t="s">
        <v>51</v>
      </c>
      <c r="M48" s="243">
        <f t="shared" si="4"/>
        <v>87884.137848140977</v>
      </c>
      <c r="N48" s="243">
        <f t="shared" si="1"/>
        <v>20115.267331368141</v>
      </c>
      <c r="O48" s="243">
        <f t="shared" si="2"/>
        <v>768.07499999999891</v>
      </c>
      <c r="P48" s="243">
        <f t="shared" si="3"/>
        <v>49320</v>
      </c>
      <c r="Q48" s="244">
        <f t="shared" si="5"/>
        <v>158087.48017950912</v>
      </c>
    </row>
    <row r="49" spans="2:17">
      <c r="B49" s="183" t="s">
        <v>52</v>
      </c>
      <c r="C49" s="249">
        <f>'[9]NAW8 - Average CoF - NPgN'!C49</f>
        <v>198059.64152832009</v>
      </c>
      <c r="D49" s="249">
        <f>'[9]NAW8 - Average CoF - NPgN'!D49</f>
        <v>1.5150000000000006</v>
      </c>
      <c r="E49" s="249">
        <f>'[9]NAW8 - Average CoF - NPgN'!E49</f>
        <v>0</v>
      </c>
      <c r="F49" s="249">
        <f>'[9]NAW8 - Average CoF - NPgN'!F49</f>
        <v>100000.00000000003</v>
      </c>
      <c r="G49" s="250">
        <f>'[9]NAW8 - Average CoF - NPgN'!G49</f>
        <v>298061.15652832016</v>
      </c>
      <c r="K49" s="19"/>
      <c r="L49" s="183" t="s">
        <v>52</v>
      </c>
      <c r="M49" s="243">
        <f t="shared" si="4"/>
        <v>198059.64152832009</v>
      </c>
      <c r="N49" s="243">
        <f t="shared" si="1"/>
        <v>1.5150000000000006</v>
      </c>
      <c r="O49" s="243" t="str">
        <f t="shared" si="2"/>
        <v/>
      </c>
      <c r="P49" s="243">
        <f t="shared" si="3"/>
        <v>100000.00000000003</v>
      </c>
      <c r="Q49" s="244">
        <f t="shared" si="5"/>
        <v>298061.15652832016</v>
      </c>
    </row>
    <row r="50" spans="2:17">
      <c r="B50" s="183" t="s">
        <v>53</v>
      </c>
      <c r="C50" s="249">
        <f>'[9]NAW8 - Average CoF - NPgN'!C50</f>
        <v>135407.24712125689</v>
      </c>
      <c r="D50" s="249">
        <f>'[9]NAW8 - Average CoF - NPgN'!D50</f>
        <v>1.5149999999999992</v>
      </c>
      <c r="E50" s="249">
        <f>'[9]NAW8 - Average CoF - NPgN'!E50</f>
        <v>185561.05610561141</v>
      </c>
      <c r="F50" s="249">
        <f>'[9]NAW8 - Average CoF - NPgN'!F50</f>
        <v>79999.999999999956</v>
      </c>
      <c r="G50" s="250">
        <f>'[9]NAW8 - Average CoF - NPgN'!G50</f>
        <v>400969.81822686823</v>
      </c>
      <c r="K50" s="19"/>
      <c r="L50" s="183" t="s">
        <v>53</v>
      </c>
      <c r="M50" s="243">
        <f t="shared" si="4"/>
        <v>135407.24712125689</v>
      </c>
      <c r="N50" s="243">
        <f t="shared" si="1"/>
        <v>1.5149999999999992</v>
      </c>
      <c r="O50" s="243">
        <f t="shared" si="2"/>
        <v>185561.05610561141</v>
      </c>
      <c r="P50" s="243">
        <f t="shared" si="3"/>
        <v>79999.999999999956</v>
      </c>
      <c r="Q50" s="244">
        <f t="shared" si="5"/>
        <v>400969.81822686823</v>
      </c>
    </row>
    <row r="51" spans="2:17">
      <c r="B51" s="183" t="s">
        <v>54</v>
      </c>
      <c r="C51" s="249">
        <f>'[9]NAW8 - Average CoF - NPgN'!C51</f>
        <v>104824.27438656076</v>
      </c>
      <c r="D51" s="249">
        <f>'[9]NAW8 - Average CoF - NPgN'!D51</f>
        <v>1.5150000000000003</v>
      </c>
      <c r="E51" s="249">
        <f>'[9]NAW8 - Average CoF - NPgN'!E51</f>
        <v>0</v>
      </c>
      <c r="F51" s="249">
        <f>'[9]NAW8 - Average CoF - NPgN'!F51</f>
        <v>50000</v>
      </c>
      <c r="G51" s="250">
        <f>'[9]NAW8 - Average CoF - NPgN'!G51</f>
        <v>154825.78938656076</v>
      </c>
      <c r="K51" s="19"/>
      <c r="L51" s="183" t="s">
        <v>54</v>
      </c>
      <c r="M51" s="243">
        <f t="shared" si="4"/>
        <v>104824.27438656076</v>
      </c>
      <c r="N51" s="243">
        <f t="shared" si="1"/>
        <v>1.5150000000000003</v>
      </c>
      <c r="O51" s="243" t="str">
        <f t="shared" si="2"/>
        <v/>
      </c>
      <c r="P51" s="243">
        <f t="shared" si="3"/>
        <v>50000</v>
      </c>
      <c r="Q51" s="244">
        <f t="shared" si="5"/>
        <v>154825.78938656076</v>
      </c>
    </row>
    <row r="52" spans="2:17">
      <c r="B52" s="183" t="s">
        <v>55</v>
      </c>
      <c r="C52" s="249">
        <f>'[9]NAW8 - Average CoF - NPgN'!C52</f>
        <v>81755.244365854989</v>
      </c>
      <c r="D52" s="249">
        <f>'[9]NAW8 - Average CoF - NPgN'!D52</f>
        <v>2578.4116680923325</v>
      </c>
      <c r="E52" s="249">
        <f>'[9]NAW8 - Average CoF - NPgN'!E52</f>
        <v>0</v>
      </c>
      <c r="F52" s="249">
        <f>'[9]NAW8 - Average CoF - NPgN'!F52</f>
        <v>10000</v>
      </c>
      <c r="G52" s="250">
        <f>'[9]NAW8 - Average CoF - NPgN'!G52</f>
        <v>94333.656033947322</v>
      </c>
      <c r="K52" s="19"/>
      <c r="L52" s="183" t="s">
        <v>55</v>
      </c>
      <c r="M52" s="243">
        <f t="shared" si="4"/>
        <v>81755.244365854989</v>
      </c>
      <c r="N52" s="243">
        <f t="shared" si="1"/>
        <v>2578.4116680923325</v>
      </c>
      <c r="O52" s="243" t="str">
        <f t="shared" si="2"/>
        <v/>
      </c>
      <c r="P52" s="243">
        <f t="shared" si="3"/>
        <v>10000</v>
      </c>
      <c r="Q52" s="244">
        <f t="shared" si="5"/>
        <v>94333.656033947322</v>
      </c>
    </row>
    <row r="53" spans="2:17">
      <c r="B53" s="183" t="s">
        <v>56</v>
      </c>
      <c r="C53" s="249">
        <f>'[9]NAW8 - Average CoF - NPgN'!C53</f>
        <v>139013.28300763201</v>
      </c>
      <c r="D53" s="249">
        <f>'[9]NAW8 - Average CoF - NPgN'!D53</f>
        <v>30049.110345896821</v>
      </c>
      <c r="E53" s="249">
        <f>'[9]NAW8 - Average CoF - NPgN'!E53</f>
        <v>0</v>
      </c>
      <c r="F53" s="249">
        <f>'[9]NAW8 - Average CoF - NPgN'!F53</f>
        <v>49999.999999999978</v>
      </c>
      <c r="G53" s="250">
        <f>'[9]NAW8 - Average CoF - NPgN'!G53</f>
        <v>219062.39335352881</v>
      </c>
      <c r="K53" s="19"/>
      <c r="L53" s="183" t="s">
        <v>56</v>
      </c>
      <c r="M53" s="243">
        <f t="shared" si="4"/>
        <v>139013.28300763201</v>
      </c>
      <c r="N53" s="243">
        <f t="shared" si="1"/>
        <v>30049.110345896821</v>
      </c>
      <c r="O53" s="243" t="str">
        <f t="shared" si="2"/>
        <v/>
      </c>
      <c r="P53" s="243">
        <f t="shared" si="3"/>
        <v>49999.999999999978</v>
      </c>
      <c r="Q53" s="244">
        <f t="shared" si="5"/>
        <v>219062.39335352881</v>
      </c>
    </row>
    <row r="54" spans="2:17">
      <c r="B54" s="192" t="s">
        <v>33</v>
      </c>
      <c r="C54" s="255">
        <f>'[9]NAW8 - Average CoF - NPgN'!C54</f>
        <v>0</v>
      </c>
      <c r="D54" s="255">
        <f>'[9]NAW8 - Average CoF - NPgN'!D54</f>
        <v>0</v>
      </c>
      <c r="E54" s="255">
        <f>'[9]NAW8 - Average CoF - NPgN'!E54</f>
        <v>0</v>
      </c>
      <c r="F54" s="255">
        <f>'[9]NAW8 - Average CoF - NPgN'!F54</f>
        <v>0</v>
      </c>
      <c r="G54" s="256">
        <f>'[9]NAW8 - Average CoF - NPgN'!G54</f>
        <v>0</v>
      </c>
      <c r="K54" s="19"/>
      <c r="L54" s="192" t="s">
        <v>33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5"/>
        <v/>
      </c>
    </row>
    <row r="55" spans="2:17">
      <c r="B55" s="192" t="s">
        <v>33</v>
      </c>
      <c r="C55" s="255">
        <f>'[9]NAW8 - Average CoF - NPgN'!C55</f>
        <v>0</v>
      </c>
      <c r="D55" s="255">
        <f>'[9]NAW8 - Average CoF - NPgN'!D55</f>
        <v>0</v>
      </c>
      <c r="E55" s="255">
        <f>'[9]NAW8 - Average CoF - NPgN'!E55</f>
        <v>0</v>
      </c>
      <c r="F55" s="255">
        <f>'[9]NAW8 - Average CoF - NPgN'!F55</f>
        <v>0</v>
      </c>
      <c r="G55" s="256">
        <f>'[9]NAW8 - Average CoF - NPgN'!G55</f>
        <v>0</v>
      </c>
      <c r="K55" s="19"/>
      <c r="L55" s="192" t="s">
        <v>33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5"/>
        <v/>
      </c>
    </row>
    <row r="56" spans="2:17">
      <c r="B56" s="192" t="s">
        <v>33</v>
      </c>
      <c r="C56" s="255">
        <f>'[9]NAW8 - Average CoF - NPgN'!C56</f>
        <v>0</v>
      </c>
      <c r="D56" s="255">
        <f>'[9]NAW8 - Average CoF - NPgN'!D56</f>
        <v>0</v>
      </c>
      <c r="E56" s="255">
        <f>'[9]NAW8 - Average CoF - NPgN'!E56</f>
        <v>0</v>
      </c>
      <c r="F56" s="255">
        <f>'[9]NAW8 - Average CoF - NPgN'!F56</f>
        <v>0</v>
      </c>
      <c r="G56" s="256">
        <f>'[9]NAW8 - Average CoF - NPgN'!G56</f>
        <v>0</v>
      </c>
      <c r="K56" s="19"/>
      <c r="L56" s="192" t="s">
        <v>33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33</v>
      </c>
      <c r="C57" s="255">
        <f>'[9]NAW8 - Average CoF - NPgN'!C57</f>
        <v>0</v>
      </c>
      <c r="D57" s="255">
        <f>'[9]NAW8 - Average CoF - NPgN'!D57</f>
        <v>0</v>
      </c>
      <c r="E57" s="255">
        <f>'[9]NAW8 - Average CoF - NPgN'!E57</f>
        <v>0</v>
      </c>
      <c r="F57" s="255">
        <f>'[9]NAW8 - Average CoF - NPgN'!F57</f>
        <v>0</v>
      </c>
      <c r="G57" s="256">
        <f>'[9]NAW8 - Average CoF - NPgN'!G57</f>
        <v>0</v>
      </c>
      <c r="K57" s="19"/>
      <c r="L57" s="192" t="s">
        <v>33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33</v>
      </c>
      <c r="C58" s="249">
        <f>'[9]NAW8 - Average CoF - NPgN'!C58</f>
        <v>0</v>
      </c>
      <c r="D58" s="249">
        <f>'[9]NAW8 - Average CoF - NPgN'!D58</f>
        <v>0</v>
      </c>
      <c r="E58" s="249">
        <f>'[9]NAW8 - Average CoF - NPgN'!E58</f>
        <v>0</v>
      </c>
      <c r="F58" s="249">
        <f>'[9]NAW8 - Average CoF - NPgN'!F58</f>
        <v>0</v>
      </c>
      <c r="G58" s="250">
        <f>'[9]NAW8 - Average CoF - NPgN'!G58</f>
        <v>0</v>
      </c>
      <c r="K58" s="19"/>
      <c r="L58" s="192" t="s">
        <v>33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58</v>
      </c>
      <c r="C61" s="255">
        <f>'[9]NAW8 - Average CoF - NPgN'!C61</f>
        <v>0</v>
      </c>
      <c r="D61" s="255">
        <f>'[9]NAW8 - Average CoF - NPgN'!D61</f>
        <v>0</v>
      </c>
      <c r="E61" s="255">
        <f>'[9]NAW8 - Average CoF - NPgN'!E61</f>
        <v>0</v>
      </c>
      <c r="F61" s="255">
        <f>'[9]NAW8 - Average CoF - NPgN'!F61</f>
        <v>0</v>
      </c>
      <c r="G61" s="256">
        <f>'[9]NAW8 - Average CoF - NPgN'!G61</f>
        <v>0</v>
      </c>
      <c r="K61" s="19"/>
      <c r="L61" s="192" t="s">
        <v>58</v>
      </c>
      <c r="M61" s="245" t="str">
        <f t="shared" si="4"/>
        <v/>
      </c>
      <c r="N61" s="245" t="str">
        <f t="shared" si="1"/>
        <v/>
      </c>
      <c r="O61" s="245" t="str">
        <f t="shared" si="2"/>
        <v/>
      </c>
      <c r="P61" s="245" t="str">
        <f t="shared" si="3"/>
        <v/>
      </c>
      <c r="Q61" s="246" t="str">
        <f t="shared" si="5"/>
        <v/>
      </c>
    </row>
    <row r="62" spans="2:17">
      <c r="B62" s="192" t="s">
        <v>33</v>
      </c>
      <c r="C62" s="255">
        <f>'[9]NAW8 - Average CoF - NPgN'!C62</f>
        <v>0</v>
      </c>
      <c r="D62" s="255">
        <f>'[9]NAW8 - Average CoF - NPgN'!D62</f>
        <v>0</v>
      </c>
      <c r="E62" s="255">
        <f>'[9]NAW8 - Average CoF - NPgN'!E62</f>
        <v>0</v>
      </c>
      <c r="F62" s="255">
        <f>'[9]NAW8 - Average CoF - NPgN'!F62</f>
        <v>0</v>
      </c>
      <c r="G62" s="256">
        <f>'[9]NAW8 - Average CoF - NPgN'!G62</f>
        <v>0</v>
      </c>
      <c r="K62" s="19"/>
      <c r="L62" s="192" t="s">
        <v>33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33</v>
      </c>
      <c r="C63" s="255">
        <f>'[9]NAW8 - Average CoF - NPgN'!C63</f>
        <v>0</v>
      </c>
      <c r="D63" s="255">
        <f>'[9]NAW8 - Average CoF - NPgN'!D63</f>
        <v>0</v>
      </c>
      <c r="E63" s="255">
        <f>'[9]NAW8 - Average CoF - NPgN'!E63</f>
        <v>0</v>
      </c>
      <c r="F63" s="255">
        <f>'[9]NAW8 - Average CoF - NPgN'!F63</f>
        <v>0</v>
      </c>
      <c r="G63" s="256">
        <f>'[9]NAW8 - Average CoF - NPgN'!G63</f>
        <v>0</v>
      </c>
      <c r="K63" s="19"/>
      <c r="L63" s="192" t="s">
        <v>33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33</v>
      </c>
      <c r="C64" s="255">
        <f>'[9]NAW8 - Average CoF - NPgN'!C64</f>
        <v>0</v>
      </c>
      <c r="D64" s="255">
        <f>'[9]NAW8 - Average CoF - NPgN'!D64</f>
        <v>0</v>
      </c>
      <c r="E64" s="255">
        <f>'[9]NAW8 - Average CoF - NPgN'!E64</f>
        <v>0</v>
      </c>
      <c r="F64" s="255">
        <f>'[9]NAW8 - Average CoF - NPgN'!F64</f>
        <v>0</v>
      </c>
      <c r="G64" s="256">
        <f>'[9]NAW8 - Average CoF - NPgN'!G64</f>
        <v>0</v>
      </c>
      <c r="K64" s="19"/>
      <c r="L64" s="192" t="s">
        <v>33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33</v>
      </c>
      <c r="C65" s="249">
        <f>'[9]NAW8 - Average CoF - NPgN'!C65</f>
        <v>0</v>
      </c>
      <c r="D65" s="249">
        <f>'[9]NAW8 - Average CoF - NPgN'!D65</f>
        <v>0</v>
      </c>
      <c r="E65" s="249">
        <f>'[9]NAW8 - Average CoF - NPgN'!E65</f>
        <v>0</v>
      </c>
      <c r="F65" s="249">
        <f>'[9]NAW8 - Average CoF - NPgN'!F65</f>
        <v>0</v>
      </c>
      <c r="G65" s="250">
        <f>'[9]NAW8 - Average CoF - NPgN'!G65</f>
        <v>0</v>
      </c>
      <c r="K65" s="19"/>
      <c r="L65" s="192" t="s">
        <v>33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 ht="13.5" thickBot="1">
      <c r="B66" s="187" t="s">
        <v>33</v>
      </c>
      <c r="C66" s="310">
        <f>'[9]NAW8 - Average CoF - NPgN'!C66</f>
        <v>0</v>
      </c>
      <c r="D66" s="310">
        <f>'[9]NAW8 - Average CoF - NPgN'!D66</f>
        <v>0</v>
      </c>
      <c r="E66" s="310">
        <f>'[9]NAW8 - Average CoF - NPgN'!E66</f>
        <v>0</v>
      </c>
      <c r="F66" s="310">
        <f>'[9]NAW8 - Average CoF - NPgN'!F66</f>
        <v>0</v>
      </c>
      <c r="G66" s="311">
        <f>'[9]NAW8 - Average CoF - NPgN'!G66</f>
        <v>0</v>
      </c>
      <c r="K66" s="19"/>
      <c r="L66" s="192" t="s">
        <v>33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113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103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114</v>
      </c>
    </row>
    <row r="5" spans="1:19" ht="15" thickBot="1">
      <c r="A5" s="17"/>
    </row>
    <row r="6" spans="1:19" ht="12.75" customHeight="1">
      <c r="A6" s="19"/>
      <c r="B6" s="292" t="s">
        <v>0</v>
      </c>
      <c r="C6" s="295" t="s">
        <v>93</v>
      </c>
      <c r="D6" s="296"/>
      <c r="E6" s="296"/>
      <c r="F6" s="296"/>
      <c r="G6" s="296"/>
      <c r="H6" s="296"/>
      <c r="I6" s="296"/>
      <c r="J6" s="296"/>
      <c r="K6" s="296"/>
      <c r="L6" s="297"/>
      <c r="N6" s="303" t="s">
        <v>0</v>
      </c>
      <c r="O6" s="305" t="s">
        <v>61</v>
      </c>
      <c r="P6" s="292" t="s">
        <v>63</v>
      </c>
      <c r="Q6" s="292" t="s">
        <v>65</v>
      </c>
      <c r="R6" s="292" t="s">
        <v>67</v>
      </c>
      <c r="S6" s="292" t="s">
        <v>69</v>
      </c>
    </row>
    <row r="7" spans="1:19" ht="13.5" customHeight="1" thickBot="1">
      <c r="A7" s="19"/>
      <c r="B7" s="293"/>
      <c r="C7" s="298" t="s">
        <v>11</v>
      </c>
      <c r="D7" s="299"/>
      <c r="E7" s="300" t="s">
        <v>12</v>
      </c>
      <c r="F7" s="299"/>
      <c r="G7" s="300" t="s">
        <v>13</v>
      </c>
      <c r="H7" s="299"/>
      <c r="I7" s="301" t="s">
        <v>14</v>
      </c>
      <c r="J7" s="302"/>
      <c r="K7" s="301" t="s">
        <v>15</v>
      </c>
      <c r="L7" s="299"/>
      <c r="N7" s="304"/>
      <c r="O7" s="306"/>
      <c r="P7" s="293"/>
      <c r="Q7" s="293"/>
      <c r="R7" s="293"/>
      <c r="S7" s="293"/>
    </row>
    <row r="8" spans="1:19" ht="13.5" thickBot="1">
      <c r="A8" s="19"/>
      <c r="B8" s="294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04"/>
      <c r="O8" s="307"/>
      <c r="P8" s="294"/>
      <c r="Q8" s="294"/>
      <c r="R8" s="294"/>
      <c r="S8" s="294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NPgN'!C10</f>
        <v>0</v>
      </c>
      <c r="D10" s="222">
        <f>'[9]Probs. of Failure - NPgN'!D10</f>
        <v>0</v>
      </c>
      <c r="E10" s="221">
        <f>'[9]Probs. of Failure - NPgN'!E10</f>
        <v>0</v>
      </c>
      <c r="F10" s="222">
        <f>'[9]Probs. of Failure - NPgN'!F10</f>
        <v>0</v>
      </c>
      <c r="G10" s="221">
        <f>'[9]Probs. of Failure - NPgN'!G10</f>
        <v>0</v>
      </c>
      <c r="H10" s="222">
        <f>'[9]Probs. of Failure - NPgN'!H10</f>
        <v>0</v>
      </c>
      <c r="I10" s="221">
        <f>'[9]Probs. of Failure - NPgN'!I10</f>
        <v>0</v>
      </c>
      <c r="J10" s="222">
        <f>'[9]Probs. of Failure - NPgN'!J10</f>
        <v>0</v>
      </c>
      <c r="K10" s="240">
        <f>'[9]Probs. of Failure - NPgN'!K10</f>
        <v>0</v>
      </c>
      <c r="L10" s="241">
        <f>'[9]Probs. of Failure - NPgN'!L10</f>
        <v>0</v>
      </c>
      <c r="N10" s="183" t="s">
        <v>24</v>
      </c>
      <c r="O10" s="270">
        <f>AVERAGE(C10:D10)</f>
        <v>0</v>
      </c>
      <c r="P10" s="270">
        <f>AVERAGE(E10:F10)</f>
        <v>0</v>
      </c>
      <c r="Q10" s="270">
        <f>AVERAGE(G10:H10)</f>
        <v>0</v>
      </c>
      <c r="R10" s="270">
        <f>AVERAGE(I10:J10)</f>
        <v>0</v>
      </c>
      <c r="S10" s="270">
        <f>AVERAGE(K10:L10)</f>
        <v>0</v>
      </c>
    </row>
    <row r="11" spans="1:19">
      <c r="A11" s="19"/>
      <c r="B11" s="220" t="s">
        <v>31</v>
      </c>
      <c r="C11" s="221">
        <f>'[9]Probs. of Failure - NPgN'!C11</f>
        <v>0</v>
      </c>
      <c r="D11" s="222">
        <f>'[9]Probs. of Failure - NPgN'!D11</f>
        <v>0</v>
      </c>
      <c r="E11" s="221">
        <f>'[9]Probs. of Failure - NPgN'!E11</f>
        <v>0</v>
      </c>
      <c r="F11" s="222">
        <f>'[9]Probs. of Failure - NPgN'!F11</f>
        <v>0</v>
      </c>
      <c r="G11" s="221">
        <f>'[9]Probs. of Failure - NPgN'!G11</f>
        <v>0</v>
      </c>
      <c r="H11" s="222">
        <f>'[9]Probs. of Failure - NPgN'!H11</f>
        <v>0</v>
      </c>
      <c r="I11" s="221">
        <f>'[9]Probs. of Failure - NPgN'!I11</f>
        <v>0</v>
      </c>
      <c r="J11" s="222">
        <f>'[9]Probs. of Failure - NPgN'!J11</f>
        <v>0</v>
      </c>
      <c r="K11" s="221">
        <f>'[9]Probs. of Failure - NPgN'!K11</f>
        <v>0</v>
      </c>
      <c r="L11" s="222">
        <f>'[9]Probs. of Failure - NPgN'!L11</f>
        <v>0</v>
      </c>
      <c r="N11" s="183" t="s">
        <v>31</v>
      </c>
      <c r="O11" s="270">
        <f t="shared" ref="O11:O15" si="0">AVERAGE(C11:D11)</f>
        <v>0</v>
      </c>
      <c r="P11" s="270">
        <f t="shared" ref="P11:P15" si="1">AVERAGE(E11:F11)</f>
        <v>0</v>
      </c>
      <c r="Q11" s="270">
        <f t="shared" ref="Q11:Q15" si="2">AVERAGE(G11:H11)</f>
        <v>0</v>
      </c>
      <c r="R11" s="270">
        <f t="shared" ref="R11:R15" si="3">AVERAGE(I11:J11)</f>
        <v>0</v>
      </c>
      <c r="S11" s="270">
        <f t="shared" ref="S11:S15" si="4">AVERAGE(K11:L11)</f>
        <v>0</v>
      </c>
    </row>
    <row r="12" spans="1:19">
      <c r="A12" s="19"/>
      <c r="B12" s="55" t="s">
        <v>32</v>
      </c>
      <c r="C12" s="221">
        <f>'[9]Probs. of Failure - NPgN'!C12</f>
        <v>3.699710439418315E-6</v>
      </c>
      <c r="D12" s="222">
        <f>'[9]Probs. of Failure - NPgN'!D12</f>
        <v>2.6333228593665603E-5</v>
      </c>
      <c r="E12" s="221">
        <f>'[9]Probs. of Failure - NPgN'!E12</f>
        <v>2.6333228593665603E-5</v>
      </c>
      <c r="F12" s="222">
        <f>'[9]Probs. of Failure - NPgN'!F12</f>
        <v>1.0283776799247805E-4</v>
      </c>
      <c r="G12" s="221">
        <f>'[9]Probs. of Failure - NPgN'!G12</f>
        <v>1.0283776799247805E-4</v>
      </c>
      <c r="H12" s="222">
        <f>'[9]Probs. of Failure - NPgN'!H12</f>
        <v>2.6998243837420959E-4</v>
      </c>
      <c r="I12" s="221">
        <f>'[9]Probs. of Failure - NPgN'!I12</f>
        <v>2.6998243837420959E-4</v>
      </c>
      <c r="J12" s="222">
        <f>'[9]Probs. of Failure - NPgN'!J12</f>
        <v>5.6453634947721434E-4</v>
      </c>
      <c r="K12" s="221">
        <f>'[9]Probs. of Failure - NPgN'!K12</f>
        <v>5.6453634947721434E-4</v>
      </c>
      <c r="L12" s="222">
        <f>'[9]Probs. of Failure - NPgN'!L12</f>
        <v>1.0232686110398462E-3</v>
      </c>
      <c r="N12" s="183" t="s">
        <v>32</v>
      </c>
      <c r="O12" s="270">
        <f t="shared" si="0"/>
        <v>1.501646951654196E-5</v>
      </c>
      <c r="P12" s="270">
        <f t="shared" si="1"/>
        <v>6.4585498293071822E-5</v>
      </c>
      <c r="Q12" s="270">
        <f t="shared" si="2"/>
        <v>1.8641010318334381E-4</v>
      </c>
      <c r="R12" s="270">
        <f t="shared" si="3"/>
        <v>4.1725939392571194E-4</v>
      </c>
      <c r="S12" s="270">
        <f t="shared" si="4"/>
        <v>7.9390248025853029E-4</v>
      </c>
    </row>
    <row r="13" spans="1:19">
      <c r="A13" s="19"/>
      <c r="B13" s="70" t="s">
        <v>33</v>
      </c>
      <c r="C13" s="221">
        <f>'[9]Probs. of Failure - NPgN'!C13</f>
        <v>0</v>
      </c>
      <c r="D13" s="222">
        <f>'[9]Probs. of Failure - NPgN'!D13</f>
        <v>0</v>
      </c>
      <c r="E13" s="221">
        <f>'[9]Probs. of Failure - NPgN'!E13</f>
        <v>0</v>
      </c>
      <c r="F13" s="222">
        <f>'[9]Probs. of Failure - NPgN'!F13</f>
        <v>0</v>
      </c>
      <c r="G13" s="221">
        <f>'[9]Probs. of Failure - NPgN'!G13</f>
        <v>0</v>
      </c>
      <c r="H13" s="222">
        <f>'[9]Probs. of Failure - NPgN'!H13</f>
        <v>0</v>
      </c>
      <c r="I13" s="221">
        <f>'[9]Probs. of Failure - NPgN'!I13</f>
        <v>0</v>
      </c>
      <c r="J13" s="222">
        <f>'[9]Probs. of Failure - NPgN'!J13</f>
        <v>0</v>
      </c>
      <c r="K13" s="221">
        <f>'[9]Probs. of Failure - NPgN'!K13</f>
        <v>0</v>
      </c>
      <c r="L13" s="222">
        <f>'[9]Probs. of Failure - NPgN'!L13</f>
        <v>0</v>
      </c>
      <c r="N13" s="192" t="s">
        <v>81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33</v>
      </c>
      <c r="C14" s="221">
        <f>'[9]Probs. of Failure - NPgN'!C14</f>
        <v>0</v>
      </c>
      <c r="D14" s="222">
        <f>'[9]Probs. of Failure - NPgN'!D14</f>
        <v>0</v>
      </c>
      <c r="E14" s="221">
        <f>'[9]Probs. of Failure - NPgN'!E14</f>
        <v>0</v>
      </c>
      <c r="F14" s="222">
        <f>'[9]Probs. of Failure - NPgN'!F14</f>
        <v>0</v>
      </c>
      <c r="G14" s="221">
        <f>'[9]Probs. of Failure - NPgN'!G14</f>
        <v>0</v>
      </c>
      <c r="H14" s="222">
        <f>'[9]Probs. of Failure - NPgN'!H14</f>
        <v>0</v>
      </c>
      <c r="I14" s="221">
        <f>'[9]Probs. of Failure - NPgN'!I14</f>
        <v>0</v>
      </c>
      <c r="J14" s="222">
        <f>'[9]Probs. of Failure - NPgN'!J14</f>
        <v>0</v>
      </c>
      <c r="K14" s="221">
        <f>'[9]Probs. of Failure - NPgN'!K14</f>
        <v>0</v>
      </c>
      <c r="L14" s="222">
        <f>'[9]Probs. of Failure - NPgN'!L14</f>
        <v>0</v>
      </c>
      <c r="N14" s="192" t="s">
        <v>82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33</v>
      </c>
      <c r="C15" s="221">
        <f>'[9]Probs. of Failure - NPgN'!C15</f>
        <v>0</v>
      </c>
      <c r="D15" s="222">
        <f>'[9]Probs. of Failure - NPgN'!D15</f>
        <v>0</v>
      </c>
      <c r="E15" s="221">
        <f>'[9]Probs. of Failure - NPgN'!E15</f>
        <v>0</v>
      </c>
      <c r="F15" s="222">
        <f>'[9]Probs. of Failure - NPgN'!F15</f>
        <v>0</v>
      </c>
      <c r="G15" s="221">
        <f>'[9]Probs. of Failure - NPgN'!G15</f>
        <v>0</v>
      </c>
      <c r="H15" s="222">
        <f>'[9]Probs. of Failure - NPgN'!H15</f>
        <v>0</v>
      </c>
      <c r="I15" s="221">
        <f>'[9]Probs. of Failure - NPgN'!I15</f>
        <v>0</v>
      </c>
      <c r="J15" s="222">
        <f>'[9]Probs. of Failure - NPgN'!J15</f>
        <v>0</v>
      </c>
      <c r="K15" s="221">
        <f>'[9]Probs. of Failure - NPgN'!K15</f>
        <v>0</v>
      </c>
      <c r="L15" s="222">
        <f>'[9]Probs. of Failure - NPgN'!L15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33</v>
      </c>
      <c r="C16" s="221">
        <f>'[9]Probs. of Failure - NPgN'!C16</f>
        <v>0</v>
      </c>
      <c r="D16" s="222">
        <f>'[9]Probs. of Failure - NPgN'!D16</f>
        <v>0</v>
      </c>
      <c r="E16" s="221">
        <f>'[9]Probs. of Failure - NPgN'!E16</f>
        <v>0</v>
      </c>
      <c r="F16" s="222">
        <f>'[9]Probs. of Failure - NPgN'!F16</f>
        <v>0</v>
      </c>
      <c r="G16" s="221">
        <f>'[9]Probs. of Failure - NPgN'!G16</f>
        <v>0</v>
      </c>
      <c r="H16" s="222">
        <f>'[9]Probs. of Failure - NPgN'!H16</f>
        <v>0</v>
      </c>
      <c r="I16" s="221">
        <f>'[9]Probs. of Failure - NPgN'!I16</f>
        <v>0</v>
      </c>
      <c r="J16" s="222">
        <f>'[9]Probs. of Failure - NPgN'!J16</f>
        <v>0</v>
      </c>
      <c r="K16" s="221">
        <f>'[9]Probs. of Failure - NPgN'!K16</f>
        <v>0</v>
      </c>
      <c r="L16" s="222">
        <f>'[9]Probs. of Failure - NPgN'!L16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33</v>
      </c>
      <c r="C17" s="221">
        <f>'[9]Probs. of Failure - NPgN'!C17</f>
        <v>0</v>
      </c>
      <c r="D17" s="222">
        <f>'[9]Probs. of Failure - NPgN'!D17</f>
        <v>0</v>
      </c>
      <c r="E17" s="221">
        <f>'[9]Probs. of Failure - NPgN'!E17</f>
        <v>0</v>
      </c>
      <c r="F17" s="222">
        <f>'[9]Probs. of Failure - NPgN'!F17</f>
        <v>0</v>
      </c>
      <c r="G17" s="221">
        <f>'[9]Probs. of Failure - NPgN'!G17</f>
        <v>0</v>
      </c>
      <c r="H17" s="222">
        <f>'[9]Probs. of Failure - NPgN'!H17</f>
        <v>0</v>
      </c>
      <c r="I17" s="221">
        <f>'[9]Probs. of Failure - NPgN'!I17</f>
        <v>0</v>
      </c>
      <c r="J17" s="222">
        <f>'[9]Probs. of Failure - NPgN'!J17</f>
        <v>0</v>
      </c>
      <c r="K17" s="221">
        <f>'[9]Probs. of Failure - NPgN'!K17</f>
        <v>0</v>
      </c>
      <c r="L17" s="222">
        <f>'[9]Probs. of Failure - NPgN'!L17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NPgN'!C20</f>
        <v>1.6025742191081373E-5</v>
      </c>
      <c r="D20" s="222">
        <f>'[9]Probs. of Failure - NPgN'!D20</f>
        <v>1.1406555713242452E-4</v>
      </c>
      <c r="E20" s="221">
        <f>'[9]Probs. of Failure - NPgN'!E20</f>
        <v>1.1406555713242452E-4</v>
      </c>
      <c r="F20" s="222">
        <f>'[9]Probs. of Failure - NPgN'!F20</f>
        <v>4.4545420090032965E-4</v>
      </c>
      <c r="G20" s="221">
        <f>'[9]Probs. of Failure - NPgN'!G20</f>
        <v>4.4545420090032965E-4</v>
      </c>
      <c r="H20" s="222">
        <f>'[9]Probs. of Failure - NPgN'!H20</f>
        <v>1.1694615090430847E-3</v>
      </c>
      <c r="I20" s="221">
        <f>'[9]Probs. of Failure - NPgN'!I20</f>
        <v>1.1694615090430847E-3</v>
      </c>
      <c r="J20" s="222">
        <f>'[9]Probs. of Failure - NPgN'!J20</f>
        <v>2.4453573171089788E-3</v>
      </c>
      <c r="K20" s="221">
        <f>'[9]Probs. of Failure - NPgN'!K20</f>
        <v>2.4453573171089788E-3</v>
      </c>
      <c r="L20" s="222">
        <f>'[9]Probs. of Failure - NPgN'!L20</f>
        <v>4.4324114606462996E-3</v>
      </c>
      <c r="N20" s="183" t="s">
        <v>35</v>
      </c>
      <c r="O20" s="270">
        <f t="shared" si="5"/>
        <v>6.504564966175294E-5</v>
      </c>
      <c r="P20" s="270">
        <f t="shared" si="6"/>
        <v>2.7975987901637708E-4</v>
      </c>
      <c r="Q20" s="270">
        <f t="shared" si="7"/>
        <v>8.0745785497170718E-4</v>
      </c>
      <c r="R20" s="270">
        <f t="shared" si="8"/>
        <v>1.8074094130760318E-3</v>
      </c>
      <c r="S20" s="270">
        <f t="shared" si="9"/>
        <v>3.438884388877639E-3</v>
      </c>
    </row>
    <row r="21" spans="1:19">
      <c r="A21" s="19"/>
      <c r="B21" s="220" t="s">
        <v>36</v>
      </c>
      <c r="C21" s="221">
        <f>'[9]Probs. of Failure - NPgN'!C21</f>
        <v>4.2927680783775494E-5</v>
      </c>
      <c r="D21" s="222">
        <f>'[9]Probs. of Failure - NPgN'!D21</f>
        <v>3.0554402826530301E-4</v>
      </c>
      <c r="E21" s="221">
        <f>'[9]Probs. of Failure - NPgN'!E21</f>
        <v>3.0554402826530301E-4</v>
      </c>
      <c r="F21" s="222">
        <f>'[9]Probs. of Failure - NPgN'!F21</f>
        <v>1.1932249696792875E-3</v>
      </c>
      <c r="G21" s="221">
        <f>'[9]Probs. of Failure - NPgN'!G21</f>
        <v>1.1932249696792875E-3</v>
      </c>
      <c r="H21" s="222">
        <f>'[9]Probs. of Failure - NPgN'!H21</f>
        <v>3.132601894535183E-3</v>
      </c>
      <c r="I21" s="221">
        <f>'[9]Probs. of Failure - NPgN'!I21</f>
        <v>3.132601894535183E-3</v>
      </c>
      <c r="J21" s="222">
        <f>'[9]Probs. of Failure - NPgN'!J21</f>
        <v>6.5503061923424463E-3</v>
      </c>
      <c r="K21" s="221">
        <f>'[9]Probs. of Failure - NPgN'!K21</f>
        <v>6.5503061923424463E-3</v>
      </c>
      <c r="L21" s="222">
        <f>'[9]Probs. of Failure - NPgN'!L21</f>
        <v>1.187296925261053E-2</v>
      </c>
      <c r="N21" s="183" t="s">
        <v>36</v>
      </c>
      <c r="O21" s="270">
        <f t="shared" si="5"/>
        <v>1.7423585452453925E-4</v>
      </c>
      <c r="P21" s="270">
        <f t="shared" si="6"/>
        <v>7.493844989722952E-4</v>
      </c>
      <c r="Q21" s="270">
        <f t="shared" si="7"/>
        <v>2.1629134321072352E-3</v>
      </c>
      <c r="R21" s="270">
        <f t="shared" si="8"/>
        <v>4.8414540434388144E-3</v>
      </c>
      <c r="S21" s="270">
        <f t="shared" si="9"/>
        <v>9.2116377224764883E-3</v>
      </c>
    </row>
    <row r="22" spans="1:19">
      <c r="A22" s="19"/>
      <c r="B22" s="220" t="s">
        <v>37</v>
      </c>
      <c r="C22" s="221">
        <f>'[9]Probs. of Failure - NPgN'!C22</f>
        <v>3.6955825557345576E-5</v>
      </c>
      <c r="D22" s="222">
        <f>'[9]Probs. of Failure - NPgN'!D22</f>
        <v>2.6303847779563422E-4</v>
      </c>
      <c r="E22" s="221">
        <f>'[9]Probs. of Failure - NPgN'!E22</f>
        <v>2.6303847779563422E-4</v>
      </c>
      <c r="F22" s="222">
        <f>'[9]Probs. of Failure - NPgN'!F22</f>
        <v>1.0272302864962372E-3</v>
      </c>
      <c r="G22" s="221">
        <f>'[9]Probs. of Failure - NPgN'!G22</f>
        <v>1.0272302864962372E-3</v>
      </c>
      <c r="H22" s="222">
        <f>'[9]Probs. of Failure - NPgN'!H22</f>
        <v>2.6968121044826381E-3</v>
      </c>
      <c r="I22" s="221">
        <f>'[9]Probs. of Failure - NPgN'!I22</f>
        <v>2.6968121044826381E-3</v>
      </c>
      <c r="J22" s="222">
        <f>'[9]Probs. of Failure - NPgN'!J22</f>
        <v>5.6390647845783225E-3</v>
      </c>
      <c r="K22" s="221">
        <f>'[9]Probs. of Failure - NPgN'!K22</f>
        <v>5.6390647845783225E-3</v>
      </c>
      <c r="L22" s="222">
        <f>'[9]Probs. of Failure - NPgN'!L22</f>
        <v>1.0221269179606774E-2</v>
      </c>
      <c r="N22" s="183" t="s">
        <v>37</v>
      </c>
      <c r="O22" s="270">
        <f t="shared" si="5"/>
        <v>1.4999715167648991E-4</v>
      </c>
      <c r="P22" s="270">
        <f t="shared" si="6"/>
        <v>6.4513438214593567E-4</v>
      </c>
      <c r="Q22" s="270">
        <f t="shared" si="7"/>
        <v>1.8620211954894377E-3</v>
      </c>
      <c r="R22" s="270">
        <f t="shared" si="8"/>
        <v>4.1679384445304805E-3</v>
      </c>
      <c r="S22" s="270">
        <f t="shared" si="9"/>
        <v>7.9301669820925486E-3</v>
      </c>
    </row>
    <row r="23" spans="1:19">
      <c r="A23" s="19"/>
      <c r="B23" s="220" t="s">
        <v>38</v>
      </c>
      <c r="C23" s="221">
        <f>'[9]Probs. of Failure - NPgN'!C23</f>
        <v>0</v>
      </c>
      <c r="D23" s="222">
        <f>'[9]Probs. of Failure - NPgN'!D23</f>
        <v>0</v>
      </c>
      <c r="E23" s="221">
        <f>'[9]Probs. of Failure - NPgN'!E23</f>
        <v>0</v>
      </c>
      <c r="F23" s="222">
        <f>'[9]Probs. of Failure - NPgN'!F23</f>
        <v>0</v>
      </c>
      <c r="G23" s="221">
        <f>'[9]Probs. of Failure - NPgN'!G23</f>
        <v>0</v>
      </c>
      <c r="H23" s="222">
        <f>'[9]Probs. of Failure - NPgN'!H23</f>
        <v>0</v>
      </c>
      <c r="I23" s="221">
        <f>'[9]Probs. of Failure - NPgN'!I23</f>
        <v>0</v>
      </c>
      <c r="J23" s="222">
        <f>'[9]Probs. of Failure - NPgN'!J23</f>
        <v>0</v>
      </c>
      <c r="K23" s="221">
        <f>'[9]Probs. of Failure - NPgN'!K23</f>
        <v>0</v>
      </c>
      <c r="L23" s="222">
        <f>'[9]Probs. of Failure - NPgN'!L23</f>
        <v>0</v>
      </c>
      <c r="N23" s="183" t="s">
        <v>38</v>
      </c>
      <c r="O23" s="270">
        <f t="shared" si="5"/>
        <v>0</v>
      </c>
      <c r="P23" s="270">
        <f t="shared" si="6"/>
        <v>0</v>
      </c>
      <c r="Q23" s="270">
        <f t="shared" si="7"/>
        <v>0</v>
      </c>
      <c r="R23" s="270">
        <f t="shared" si="8"/>
        <v>0</v>
      </c>
      <c r="S23" s="270">
        <f t="shared" si="9"/>
        <v>0</v>
      </c>
    </row>
    <row r="24" spans="1:19">
      <c r="A24" s="19"/>
      <c r="B24" s="220" t="s">
        <v>39</v>
      </c>
      <c r="C24" s="221">
        <f>'[9]Probs. of Failure - NPgN'!C24</f>
        <v>1.7816171160466267E-6</v>
      </c>
      <c r="D24" s="222">
        <f>'[9]Probs. of Failure - NPgN'!D24</f>
        <v>1.2680919642624621E-5</v>
      </c>
      <c r="E24" s="221">
        <f>'[9]Probs. of Failure - NPgN'!E24</f>
        <v>1.2680919642624621E-5</v>
      </c>
      <c r="F24" s="222">
        <f>'[9]Probs. of Failure - NPgN'!F24</f>
        <v>4.9522126293818039E-5</v>
      </c>
      <c r="G24" s="221">
        <f>'[9]Probs. of Failure - NPgN'!G24</f>
        <v>4.9522126293818039E-5</v>
      </c>
      <c r="H24" s="222">
        <f>'[9]Probs. of Failure - NPgN'!H24</f>
        <v>1.3001161607531674E-4</v>
      </c>
      <c r="I24" s="221">
        <f>'[9]Probs. of Failure - NPgN'!I24</f>
        <v>1.3001161607531674E-4</v>
      </c>
      <c r="J24" s="222">
        <f>'[9]Probs. of Failure - NPgN'!J24</f>
        <v>2.7185576799281072E-4</v>
      </c>
      <c r="K24" s="221">
        <f>'[9]Probs. of Failure - NPgN'!K24</f>
        <v>2.7185576799281072E-4</v>
      </c>
      <c r="L24" s="222">
        <f>'[9]Probs. of Failure - NPgN'!L24</f>
        <v>4.9276096105198969E-4</v>
      </c>
      <c r="N24" s="183" t="s">
        <v>39</v>
      </c>
      <c r="O24" s="270">
        <f t="shared" si="5"/>
        <v>7.2312683793356244E-6</v>
      </c>
      <c r="P24" s="270">
        <f t="shared" si="6"/>
        <v>3.1101522968221333E-5</v>
      </c>
      <c r="Q24" s="270">
        <f t="shared" si="7"/>
        <v>8.9766871184567392E-5</v>
      </c>
      <c r="R24" s="270">
        <f t="shared" si="8"/>
        <v>2.0093369203406372E-4</v>
      </c>
      <c r="S24" s="270">
        <f t="shared" si="9"/>
        <v>3.8230836452240021E-4</v>
      </c>
    </row>
    <row r="25" spans="1:19">
      <c r="A25" s="19"/>
      <c r="B25" s="70" t="s">
        <v>33</v>
      </c>
      <c r="C25" s="221">
        <f>'[9]Probs. of Failure - NPgN'!C25</f>
        <v>0</v>
      </c>
      <c r="D25" s="222">
        <f>'[9]Probs. of Failure - NPgN'!D25</f>
        <v>0</v>
      </c>
      <c r="E25" s="221">
        <f>'[9]Probs. of Failure - NPgN'!E25</f>
        <v>0</v>
      </c>
      <c r="F25" s="222">
        <f>'[9]Probs. of Failure - NPgN'!F25</f>
        <v>0</v>
      </c>
      <c r="G25" s="221">
        <f>'[9]Probs. of Failure - NPgN'!G25</f>
        <v>0</v>
      </c>
      <c r="H25" s="222">
        <f>'[9]Probs. of Failure - NPgN'!H25</f>
        <v>0</v>
      </c>
      <c r="I25" s="221">
        <f>'[9]Probs. of Failure - NPgN'!I25</f>
        <v>0</v>
      </c>
      <c r="J25" s="222">
        <f>'[9]Probs. of Failure - NPgN'!J25</f>
        <v>0</v>
      </c>
      <c r="K25" s="221">
        <f>'[9]Probs. of Failure - NPgN'!K25</f>
        <v>0</v>
      </c>
      <c r="L25" s="222">
        <f>'[9]Probs. of Failure - NPgN'!L25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33</v>
      </c>
      <c r="C26" s="221">
        <f>'[9]Probs. of Failure - NPgN'!C26</f>
        <v>0</v>
      </c>
      <c r="D26" s="222">
        <f>'[9]Probs. of Failure - NPgN'!D26</f>
        <v>0</v>
      </c>
      <c r="E26" s="221">
        <f>'[9]Probs. of Failure - NPgN'!E26</f>
        <v>0</v>
      </c>
      <c r="F26" s="222">
        <f>'[9]Probs. of Failure - NPgN'!F26</f>
        <v>0</v>
      </c>
      <c r="G26" s="221">
        <f>'[9]Probs. of Failure - NPgN'!G26</f>
        <v>0</v>
      </c>
      <c r="H26" s="222">
        <f>'[9]Probs. of Failure - NPgN'!H26</f>
        <v>0</v>
      </c>
      <c r="I26" s="221">
        <f>'[9]Probs. of Failure - NPgN'!I26</f>
        <v>0</v>
      </c>
      <c r="J26" s="222">
        <f>'[9]Probs. of Failure - NPgN'!J26</f>
        <v>0</v>
      </c>
      <c r="K26" s="221">
        <f>'[9]Probs. of Failure - NPgN'!K26</f>
        <v>0</v>
      </c>
      <c r="L26" s="222">
        <f>'[9]Probs. of Failure - NPgN'!L26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33</v>
      </c>
      <c r="C27" s="221">
        <f>'[9]Probs. of Failure - NPgN'!C27</f>
        <v>0</v>
      </c>
      <c r="D27" s="222">
        <f>'[9]Probs. of Failure - NPgN'!D27</f>
        <v>0</v>
      </c>
      <c r="E27" s="221">
        <f>'[9]Probs. of Failure - NPgN'!E27</f>
        <v>0</v>
      </c>
      <c r="F27" s="222">
        <f>'[9]Probs. of Failure - NPgN'!F27</f>
        <v>0</v>
      </c>
      <c r="G27" s="221">
        <f>'[9]Probs. of Failure - NPgN'!G27</f>
        <v>0</v>
      </c>
      <c r="H27" s="222">
        <f>'[9]Probs. of Failure - NPgN'!H27</f>
        <v>0</v>
      </c>
      <c r="I27" s="221">
        <f>'[9]Probs. of Failure - NPgN'!I27</f>
        <v>0</v>
      </c>
      <c r="J27" s="222">
        <f>'[9]Probs. of Failure - NPgN'!J27</f>
        <v>0</v>
      </c>
      <c r="K27" s="221">
        <f>'[9]Probs. of Failure - NPgN'!K27</f>
        <v>0</v>
      </c>
      <c r="L27" s="222">
        <f>'[9]Probs. of Failure - NPgN'!L27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33</v>
      </c>
      <c r="C28" s="221">
        <f>'[9]Probs. of Failure - NPgN'!C28</f>
        <v>0</v>
      </c>
      <c r="D28" s="222">
        <f>'[9]Probs. of Failure - NPgN'!D28</f>
        <v>0</v>
      </c>
      <c r="E28" s="221">
        <f>'[9]Probs. of Failure - NPgN'!E28</f>
        <v>0</v>
      </c>
      <c r="F28" s="222">
        <f>'[9]Probs. of Failure - NPgN'!F28</f>
        <v>0</v>
      </c>
      <c r="G28" s="221">
        <f>'[9]Probs. of Failure - NPgN'!G28</f>
        <v>0</v>
      </c>
      <c r="H28" s="222">
        <f>'[9]Probs. of Failure - NPgN'!H28</f>
        <v>0</v>
      </c>
      <c r="I28" s="221">
        <f>'[9]Probs. of Failure - NPgN'!I28</f>
        <v>0</v>
      </c>
      <c r="J28" s="222">
        <f>'[9]Probs. of Failure - NPgN'!J28</f>
        <v>0</v>
      </c>
      <c r="K28" s="221">
        <f>'[9]Probs. of Failure - NPgN'!K28</f>
        <v>0</v>
      </c>
      <c r="L28" s="222">
        <f>'[9]Probs. of Failure - NPgN'!L28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33</v>
      </c>
      <c r="C29" s="221">
        <f>'[9]Probs. of Failure - NPgN'!C29</f>
        <v>0</v>
      </c>
      <c r="D29" s="222">
        <f>'[9]Probs. of Failure - NPgN'!D29</f>
        <v>0</v>
      </c>
      <c r="E29" s="221">
        <f>'[9]Probs. of Failure - NPgN'!E29</f>
        <v>0</v>
      </c>
      <c r="F29" s="222">
        <f>'[9]Probs. of Failure - NPgN'!F29</f>
        <v>0</v>
      </c>
      <c r="G29" s="221">
        <f>'[9]Probs. of Failure - NPgN'!G29</f>
        <v>0</v>
      </c>
      <c r="H29" s="222">
        <f>'[9]Probs. of Failure - NPgN'!H29</f>
        <v>0</v>
      </c>
      <c r="I29" s="221">
        <f>'[9]Probs. of Failure - NPgN'!I29</f>
        <v>0</v>
      </c>
      <c r="J29" s="222">
        <f>'[9]Probs. of Failure - NPgN'!J29</f>
        <v>0</v>
      </c>
      <c r="K29" s="221">
        <f>'[9]Probs. of Failure - NPgN'!K29</f>
        <v>0</v>
      </c>
      <c r="L29" s="222">
        <f>'[9]Probs. of Failure - NPgN'!L29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NPgN'!C32</f>
        <v>0</v>
      </c>
      <c r="D32" s="222">
        <f>'[9]Probs. of Failure - NPgN'!D32</f>
        <v>0</v>
      </c>
      <c r="E32" s="221">
        <f>'[9]Probs. of Failure - NPgN'!E32</f>
        <v>0</v>
      </c>
      <c r="F32" s="222">
        <f>'[9]Probs. of Failure - NPgN'!F32</f>
        <v>0</v>
      </c>
      <c r="G32" s="221">
        <f>'[9]Probs. of Failure - NPgN'!G32</f>
        <v>0</v>
      </c>
      <c r="H32" s="222">
        <f>'[9]Probs. of Failure - NPgN'!H32</f>
        <v>0</v>
      </c>
      <c r="I32" s="221">
        <f>'[9]Probs. of Failure - NPgN'!I32</f>
        <v>0</v>
      </c>
      <c r="J32" s="222">
        <f>'[9]Probs. of Failure - NPgN'!J32</f>
        <v>0</v>
      </c>
      <c r="K32" s="221">
        <f>'[9]Probs. of Failure - NPgN'!K32</f>
        <v>0</v>
      </c>
      <c r="L32" s="222">
        <f>'[9]Probs. of Failure - NPgN'!L32</f>
        <v>0</v>
      </c>
      <c r="N32" s="183" t="s">
        <v>41</v>
      </c>
      <c r="O32" s="270">
        <f t="shared" si="5"/>
        <v>0</v>
      </c>
      <c r="P32" s="270">
        <f t="shared" si="6"/>
        <v>0</v>
      </c>
      <c r="Q32" s="270">
        <f t="shared" si="7"/>
        <v>0</v>
      </c>
      <c r="R32" s="270">
        <f t="shared" si="8"/>
        <v>0</v>
      </c>
      <c r="S32" s="270">
        <f t="shared" si="9"/>
        <v>0</v>
      </c>
    </row>
    <row r="33" spans="1:19">
      <c r="A33" s="19"/>
      <c r="B33" s="220" t="s">
        <v>42</v>
      </c>
      <c r="C33" s="221">
        <f>'[9]Probs. of Failure - NPgN'!C33</f>
        <v>3.2228770114526922E-4</v>
      </c>
      <c r="D33" s="222">
        <f>'[9]Probs. of Failure - NPgN'!D33</f>
        <v>2.2939297131912037E-3</v>
      </c>
      <c r="E33" s="221">
        <f>'[9]Probs. of Failure - NPgN'!E33</f>
        <v>2.2939297131912037E-3</v>
      </c>
      <c r="F33" s="222">
        <f>'[9]Probs. of Failure - NPgN'!F33</f>
        <v>8.9583626556507603E-3</v>
      </c>
      <c r="G33" s="221">
        <f>'[9]Probs. of Failure - NPgN'!G33</f>
        <v>8.9583626556507603E-3</v>
      </c>
      <c r="H33" s="222">
        <f>'[9]Probs. of Failure - NPgN'!H33</f>
        <v>2.3518602560393547E-2</v>
      </c>
      <c r="I33" s="221">
        <f>'[9]Probs. of Failure - NPgN'!I33</f>
        <v>2.3518602560393547E-2</v>
      </c>
      <c r="J33" s="222">
        <f>'[9]Probs. of Failure - NPgN'!J33</f>
        <v>4.9177665459289192E-2</v>
      </c>
      <c r="K33" s="221">
        <f>'[9]Probs. of Failure - NPgN'!K33</f>
        <v>4.9177665459289192E-2</v>
      </c>
      <c r="L33" s="222">
        <f>'[9]Probs. of Failure - NPgN'!L33</f>
        <v>8.9138567384207293E-2</v>
      </c>
      <c r="N33" s="183" t="s">
        <v>42</v>
      </c>
      <c r="O33" s="270">
        <f t="shared" si="5"/>
        <v>1.3081087071682364E-3</v>
      </c>
      <c r="P33" s="270">
        <f t="shared" si="6"/>
        <v>5.6261461844209822E-3</v>
      </c>
      <c r="Q33" s="270">
        <f t="shared" si="7"/>
        <v>1.6238482608022152E-2</v>
      </c>
      <c r="R33" s="270">
        <f t="shared" si="8"/>
        <v>3.6348134009841368E-2</v>
      </c>
      <c r="S33" s="270">
        <f t="shared" si="9"/>
        <v>6.9158116421748239E-2</v>
      </c>
    </row>
    <row r="34" spans="1:19">
      <c r="A34" s="19"/>
      <c r="B34" s="220" t="s">
        <v>43</v>
      </c>
      <c r="C34" s="221">
        <f>'[9]Probs. of Failure - NPgN'!C34</f>
        <v>0</v>
      </c>
      <c r="D34" s="222">
        <f>'[9]Probs. of Failure - NPgN'!D34</f>
        <v>0</v>
      </c>
      <c r="E34" s="221">
        <f>'[9]Probs. of Failure - NPgN'!E34</f>
        <v>0</v>
      </c>
      <c r="F34" s="222">
        <f>'[9]Probs. of Failure - NPgN'!F34</f>
        <v>0</v>
      </c>
      <c r="G34" s="221">
        <f>'[9]Probs. of Failure - NPgN'!G34</f>
        <v>0</v>
      </c>
      <c r="H34" s="222">
        <f>'[9]Probs. of Failure - NPgN'!H34</f>
        <v>0</v>
      </c>
      <c r="I34" s="221">
        <f>'[9]Probs. of Failure - NPgN'!I34</f>
        <v>0</v>
      </c>
      <c r="J34" s="222">
        <f>'[9]Probs. of Failure - NPgN'!J34</f>
        <v>0</v>
      </c>
      <c r="K34" s="221">
        <f>'[9]Probs. of Failure - NPgN'!K34</f>
        <v>0</v>
      </c>
      <c r="L34" s="222">
        <f>'[9]Probs. of Failure - NPgN'!L34</f>
        <v>0</v>
      </c>
      <c r="N34" s="183" t="s">
        <v>43</v>
      </c>
      <c r="O34" s="270">
        <f t="shared" si="5"/>
        <v>0</v>
      </c>
      <c r="P34" s="270">
        <f t="shared" si="6"/>
        <v>0</v>
      </c>
      <c r="Q34" s="270">
        <f t="shared" si="7"/>
        <v>0</v>
      </c>
      <c r="R34" s="270">
        <f t="shared" si="8"/>
        <v>0</v>
      </c>
      <c r="S34" s="270">
        <f t="shared" si="9"/>
        <v>0</v>
      </c>
    </row>
    <row r="35" spans="1:19">
      <c r="A35" s="19"/>
      <c r="B35" s="220" t="s">
        <v>44</v>
      </c>
      <c r="C35" s="221">
        <f>'[9]Probs. of Failure - NPgN'!C35</f>
        <v>3.3983079789602839E-5</v>
      </c>
      <c r="D35" s="222">
        <f>'[9]Probs. of Failure - NPgN'!D35</f>
        <v>2.4187952626830082E-4</v>
      </c>
      <c r="E35" s="221">
        <f>'[9]Probs. of Failure - NPgN'!E35</f>
        <v>2.4187952626830082E-4</v>
      </c>
      <c r="F35" s="222">
        <f>'[9]Probs. of Failure - NPgN'!F35</f>
        <v>9.44599349678432E-4</v>
      </c>
      <c r="G35" s="221">
        <f>'[9]Probs. of Failure - NPgN'!G35</f>
        <v>9.44599349678432E-4</v>
      </c>
      <c r="H35" s="222">
        <f>'[9]Probs. of Failure - NPgN'!H35</f>
        <v>2.4798791406239898E-3</v>
      </c>
      <c r="I35" s="221">
        <f>'[9]Probs. of Failure - NPgN'!I35</f>
        <v>2.4798791406239898E-3</v>
      </c>
      <c r="J35" s="222">
        <f>'[9]Probs. of Failure - NPgN'!J35</f>
        <v>5.1854554897089698E-3</v>
      </c>
      <c r="K35" s="221">
        <f>'[9]Probs. of Failure - NPgN'!K35</f>
        <v>5.1854554897089698E-3</v>
      </c>
      <c r="L35" s="222">
        <f>'[9]Probs. of Failure - NPgN'!L35</f>
        <v>9.3990649875373648E-3</v>
      </c>
      <c r="N35" s="183" t="s">
        <v>44</v>
      </c>
      <c r="O35" s="270">
        <f t="shared" si="5"/>
        <v>1.3793130302895183E-4</v>
      </c>
      <c r="P35" s="270">
        <f t="shared" si="6"/>
        <v>5.9323943797336641E-4</v>
      </c>
      <c r="Q35" s="270">
        <f t="shared" si="7"/>
        <v>1.7122392451512109E-3</v>
      </c>
      <c r="R35" s="270">
        <f t="shared" si="8"/>
        <v>3.8326673151664798E-3</v>
      </c>
      <c r="S35" s="270">
        <f t="shared" si="9"/>
        <v>7.2922602386231673E-3</v>
      </c>
    </row>
    <row r="36" spans="1:19">
      <c r="A36" s="19"/>
      <c r="B36" s="220" t="s">
        <v>45</v>
      </c>
      <c r="C36" s="221">
        <f>'[9]Probs. of Failure - NPgN'!C36</f>
        <v>1.2759292335883662E-4</v>
      </c>
      <c r="D36" s="222">
        <f>'[9]Probs. of Failure - NPgN'!D36</f>
        <v>9.0816123930784274E-4</v>
      </c>
      <c r="E36" s="221">
        <f>'[9]Probs. of Failure - NPgN'!E36</f>
        <v>9.0816123930784274E-4</v>
      </c>
      <c r="F36" s="222">
        <f>'[9]Probs. of Failure - NPgN'!F36</f>
        <v>3.546594163169449E-3</v>
      </c>
      <c r="G36" s="221">
        <f>'[9]Probs. of Failure - NPgN'!G36</f>
        <v>3.546594163169449E-3</v>
      </c>
      <c r="H36" s="222">
        <f>'[9]Probs. of Failure - NPgN'!H36</f>
        <v>9.3109580146300309E-3</v>
      </c>
      <c r="I36" s="221">
        <f>'[9]Probs. of Failure - NPgN'!I36</f>
        <v>9.3109580146300309E-3</v>
      </c>
      <c r="J36" s="222">
        <f>'[9]Probs. of Failure - NPgN'!J36</f>
        <v>1.9469319113375971E-2</v>
      </c>
      <c r="K36" s="221">
        <f>'[9]Probs. of Failure - NPgN'!K36</f>
        <v>1.9469319113375971E-2</v>
      </c>
      <c r="L36" s="222">
        <f>'[9]Probs. of Failure - NPgN'!L36</f>
        <v>3.5289743779093642E-2</v>
      </c>
      <c r="N36" s="183" t="s">
        <v>45</v>
      </c>
      <c r="O36" s="270">
        <f t="shared" si="5"/>
        <v>5.1787708133333972E-4</v>
      </c>
      <c r="P36" s="270">
        <f t="shared" si="6"/>
        <v>2.2273777012386457E-3</v>
      </c>
      <c r="Q36" s="270">
        <f t="shared" si="7"/>
        <v>6.4287760888997398E-3</v>
      </c>
      <c r="R36" s="270">
        <f t="shared" si="8"/>
        <v>1.4390138564003001E-2</v>
      </c>
      <c r="S36" s="270">
        <f t="shared" si="9"/>
        <v>2.7379531446234805E-2</v>
      </c>
    </row>
    <row r="37" spans="1:19">
      <c r="A37" s="19"/>
      <c r="B37" s="220" t="s">
        <v>46</v>
      </c>
      <c r="C37" s="221">
        <f>'[9]Probs. of Failure - NPgN'!C37</f>
        <v>0</v>
      </c>
      <c r="D37" s="222">
        <f>'[9]Probs. of Failure - NPgN'!D37</f>
        <v>0</v>
      </c>
      <c r="E37" s="221">
        <f>'[9]Probs. of Failure - NPgN'!E37</f>
        <v>0</v>
      </c>
      <c r="F37" s="222">
        <f>'[9]Probs. of Failure - NPgN'!F37</f>
        <v>0</v>
      </c>
      <c r="G37" s="221">
        <f>'[9]Probs. of Failure - NPgN'!G37</f>
        <v>0</v>
      </c>
      <c r="H37" s="222">
        <f>'[9]Probs. of Failure - NPgN'!H37</f>
        <v>0</v>
      </c>
      <c r="I37" s="221">
        <f>'[9]Probs. of Failure - NPgN'!I37</f>
        <v>0</v>
      </c>
      <c r="J37" s="222">
        <f>'[9]Probs. of Failure - NPgN'!J37</f>
        <v>0</v>
      </c>
      <c r="K37" s="221">
        <f>'[9]Probs. of Failure - NPgN'!K37</f>
        <v>0</v>
      </c>
      <c r="L37" s="222">
        <f>'[9]Probs. of Failure - NPgN'!L37</f>
        <v>0</v>
      </c>
      <c r="N37" s="183" t="s">
        <v>46</v>
      </c>
      <c r="O37" s="270">
        <f t="shared" si="5"/>
        <v>0</v>
      </c>
      <c r="P37" s="270">
        <f t="shared" si="6"/>
        <v>0</v>
      </c>
      <c r="Q37" s="270">
        <f t="shared" si="7"/>
        <v>0</v>
      </c>
      <c r="R37" s="270">
        <f t="shared" si="8"/>
        <v>0</v>
      </c>
      <c r="S37" s="270">
        <f t="shared" si="9"/>
        <v>0</v>
      </c>
    </row>
    <row r="38" spans="1:19">
      <c r="A38" s="19"/>
      <c r="B38" s="220" t="s">
        <v>47</v>
      </c>
      <c r="C38" s="221">
        <f>'[9]Probs. of Failure - NPgN'!C38</f>
        <v>4.650151340650352E-6</v>
      </c>
      <c r="D38" s="222">
        <f>'[9]Probs. of Failure - NPgN'!D38</f>
        <v>3.3098130314149385E-5</v>
      </c>
      <c r="E38" s="221">
        <f>'[9]Probs. of Failure - NPgN'!E38</f>
        <v>3.3098130314149385E-5</v>
      </c>
      <c r="F38" s="222">
        <f>'[9]Probs. of Failure - NPgN'!F38</f>
        <v>1.2925638168994062E-4</v>
      </c>
      <c r="G38" s="221">
        <f>'[9]Probs. of Failure - NPgN'!G38</f>
        <v>1.2925638168994062E-4</v>
      </c>
      <c r="H38" s="222">
        <f>'[9]Probs. of Failure - NPgN'!H38</f>
        <v>3.3933985329815991E-4</v>
      </c>
      <c r="I38" s="221">
        <f>'[9]Probs. of Failure - NPgN'!I38</f>
        <v>3.3933985329815991E-4</v>
      </c>
      <c r="J38" s="222">
        <f>'[9]Probs. of Failure - NPgN'!J38</f>
        <v>7.095634929689433E-4</v>
      </c>
      <c r="K38" s="221">
        <f>'[9]Probs. of Failure - NPgN'!K38</f>
        <v>7.095634929689433E-4</v>
      </c>
      <c r="L38" s="222">
        <f>'[9]Probs. of Failure - NPgN'!L38</f>
        <v>1.2861422485324267E-3</v>
      </c>
      <c r="N38" s="183" t="s">
        <v>47</v>
      </c>
      <c r="O38" s="270">
        <f t="shared" si="5"/>
        <v>1.8874140827399868E-5</v>
      </c>
      <c r="P38" s="270">
        <f t="shared" si="6"/>
        <v>8.1177256002045001E-5</v>
      </c>
      <c r="Q38" s="270">
        <f t="shared" si="7"/>
        <v>2.3429811749405027E-4</v>
      </c>
      <c r="R38" s="270">
        <f t="shared" si="8"/>
        <v>5.2445167313355161E-4</v>
      </c>
      <c r="S38" s="270">
        <f t="shared" si="9"/>
        <v>9.9785287075068512E-4</v>
      </c>
    </row>
    <row r="39" spans="1:19">
      <c r="A39" s="19"/>
      <c r="B39" s="220" t="s">
        <v>48</v>
      </c>
      <c r="C39" s="221">
        <f>'[9]Probs. of Failure - NPgN'!C39</f>
        <v>0</v>
      </c>
      <c r="D39" s="222">
        <f>'[9]Probs. of Failure - NPgN'!D39</f>
        <v>0</v>
      </c>
      <c r="E39" s="221">
        <f>'[9]Probs. of Failure - NPgN'!E39</f>
        <v>0</v>
      </c>
      <c r="F39" s="222">
        <f>'[9]Probs. of Failure - NPgN'!F39</f>
        <v>0</v>
      </c>
      <c r="G39" s="221">
        <f>'[9]Probs. of Failure - NPgN'!G39</f>
        <v>0</v>
      </c>
      <c r="H39" s="222">
        <f>'[9]Probs. of Failure - NPgN'!H39</f>
        <v>0</v>
      </c>
      <c r="I39" s="221">
        <f>'[9]Probs. of Failure - NPgN'!I39</f>
        <v>0</v>
      </c>
      <c r="J39" s="222">
        <f>'[9]Probs. of Failure - NPgN'!J39</f>
        <v>0</v>
      </c>
      <c r="K39" s="221">
        <f>'[9]Probs. of Failure - NPgN'!K39</f>
        <v>0</v>
      </c>
      <c r="L39" s="222">
        <f>'[9]Probs. of Failure - NPgN'!L39</f>
        <v>0</v>
      </c>
      <c r="N39" s="183" t="s">
        <v>48</v>
      </c>
      <c r="O39" s="270">
        <f t="shared" si="5"/>
        <v>0</v>
      </c>
      <c r="P39" s="270">
        <f t="shared" si="6"/>
        <v>0</v>
      </c>
      <c r="Q39" s="270">
        <f t="shared" si="7"/>
        <v>0</v>
      </c>
      <c r="R39" s="270">
        <f t="shared" si="8"/>
        <v>0</v>
      </c>
      <c r="S39" s="270">
        <f t="shared" si="9"/>
        <v>0</v>
      </c>
    </row>
    <row r="40" spans="1:19">
      <c r="A40" s="19"/>
      <c r="B40" s="70" t="s">
        <v>33</v>
      </c>
      <c r="C40" s="221">
        <f>'[9]Probs. of Failure - NPgN'!C40</f>
        <v>0</v>
      </c>
      <c r="D40" s="222">
        <f>'[9]Probs. of Failure - NPgN'!D40</f>
        <v>0</v>
      </c>
      <c r="E40" s="221">
        <f>'[9]Probs. of Failure - NPgN'!E40</f>
        <v>0</v>
      </c>
      <c r="F40" s="222">
        <f>'[9]Probs. of Failure - NPgN'!F40</f>
        <v>0</v>
      </c>
      <c r="G40" s="221">
        <f>'[9]Probs. of Failure - NPgN'!G40</f>
        <v>0</v>
      </c>
      <c r="H40" s="222">
        <f>'[9]Probs. of Failure - NPgN'!H40</f>
        <v>0</v>
      </c>
      <c r="I40" s="221">
        <f>'[9]Probs. of Failure - NPgN'!I40</f>
        <v>0</v>
      </c>
      <c r="J40" s="222">
        <f>'[9]Probs. of Failure - NPgN'!J40</f>
        <v>0</v>
      </c>
      <c r="K40" s="221">
        <f>'[9]Probs. of Failure - NPgN'!K40</f>
        <v>0</v>
      </c>
      <c r="L40" s="222">
        <f>'[9]Probs. of Failure - NPgN'!L40</f>
        <v>0</v>
      </c>
      <c r="N40" s="192" t="s">
        <v>83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33</v>
      </c>
      <c r="C41" s="221">
        <f>'[9]Probs. of Failure - NPgN'!C41</f>
        <v>0</v>
      </c>
      <c r="D41" s="222">
        <f>'[9]Probs. of Failure - NPgN'!D41</f>
        <v>0</v>
      </c>
      <c r="E41" s="221">
        <f>'[9]Probs. of Failure - NPgN'!E41</f>
        <v>0</v>
      </c>
      <c r="F41" s="222">
        <f>'[9]Probs. of Failure - NPgN'!F41</f>
        <v>0</v>
      </c>
      <c r="G41" s="221">
        <f>'[9]Probs. of Failure - NPgN'!G41</f>
        <v>0</v>
      </c>
      <c r="H41" s="222">
        <f>'[9]Probs. of Failure - NPgN'!H41</f>
        <v>0</v>
      </c>
      <c r="I41" s="221">
        <f>'[9]Probs. of Failure - NPgN'!I41</f>
        <v>0</v>
      </c>
      <c r="J41" s="222">
        <f>'[9]Probs. of Failure - NPgN'!J41</f>
        <v>0</v>
      </c>
      <c r="K41" s="221">
        <f>'[9]Probs. of Failure - NPgN'!K41</f>
        <v>0</v>
      </c>
      <c r="L41" s="222">
        <f>'[9]Probs. of Failure - NPgN'!L41</f>
        <v>0</v>
      </c>
      <c r="N41" s="192" t="s">
        <v>84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33</v>
      </c>
      <c r="C42" s="221">
        <f>'[9]Probs. of Failure - NPgN'!C42</f>
        <v>0</v>
      </c>
      <c r="D42" s="222">
        <f>'[9]Probs. of Failure - NPgN'!D42</f>
        <v>0</v>
      </c>
      <c r="E42" s="221">
        <f>'[9]Probs. of Failure - NPgN'!E42</f>
        <v>0</v>
      </c>
      <c r="F42" s="222">
        <f>'[9]Probs. of Failure - NPgN'!F42</f>
        <v>0</v>
      </c>
      <c r="G42" s="221">
        <f>'[9]Probs. of Failure - NPgN'!G42</f>
        <v>0</v>
      </c>
      <c r="H42" s="222">
        <f>'[9]Probs. of Failure - NPgN'!H42</f>
        <v>0</v>
      </c>
      <c r="I42" s="221">
        <f>'[9]Probs. of Failure - NPgN'!I42</f>
        <v>0</v>
      </c>
      <c r="J42" s="222">
        <f>'[9]Probs. of Failure - NPgN'!J42</f>
        <v>0</v>
      </c>
      <c r="K42" s="221">
        <f>'[9]Probs. of Failure - NPgN'!K42</f>
        <v>0</v>
      </c>
      <c r="L42" s="222">
        <f>'[9]Probs. of Failure - NPgN'!L42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33</v>
      </c>
      <c r="C43" s="221">
        <f>'[9]Probs. of Failure - NPgN'!C43</f>
        <v>0</v>
      </c>
      <c r="D43" s="222">
        <f>'[9]Probs. of Failure - NPgN'!D43</f>
        <v>0</v>
      </c>
      <c r="E43" s="221">
        <f>'[9]Probs. of Failure - NPgN'!E43</f>
        <v>0</v>
      </c>
      <c r="F43" s="222">
        <f>'[9]Probs. of Failure - NPgN'!F43</f>
        <v>0</v>
      </c>
      <c r="G43" s="221">
        <f>'[9]Probs. of Failure - NPgN'!G43</f>
        <v>0</v>
      </c>
      <c r="H43" s="222">
        <f>'[9]Probs. of Failure - NPgN'!H43</f>
        <v>0</v>
      </c>
      <c r="I43" s="221">
        <f>'[9]Probs. of Failure - NPgN'!I43</f>
        <v>0</v>
      </c>
      <c r="J43" s="222">
        <f>'[9]Probs. of Failure - NPgN'!J43</f>
        <v>0</v>
      </c>
      <c r="K43" s="221">
        <f>'[9]Probs. of Failure - NPgN'!K43</f>
        <v>0</v>
      </c>
      <c r="L43" s="222">
        <f>'[9]Probs. of Failure - NPgN'!L43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33</v>
      </c>
      <c r="C44" s="221">
        <f>'[9]Probs. of Failure - NPgN'!C44</f>
        <v>0</v>
      </c>
      <c r="D44" s="222">
        <f>'[9]Probs. of Failure - NPgN'!D44</f>
        <v>0</v>
      </c>
      <c r="E44" s="221">
        <f>'[9]Probs. of Failure - NPgN'!E44</f>
        <v>0</v>
      </c>
      <c r="F44" s="222">
        <f>'[9]Probs. of Failure - NPgN'!F44</f>
        <v>0</v>
      </c>
      <c r="G44" s="221">
        <f>'[9]Probs. of Failure - NPgN'!G44</f>
        <v>0</v>
      </c>
      <c r="H44" s="222">
        <f>'[9]Probs. of Failure - NPgN'!H44</f>
        <v>0</v>
      </c>
      <c r="I44" s="221">
        <f>'[9]Probs. of Failure - NPgN'!I44</f>
        <v>0</v>
      </c>
      <c r="J44" s="222">
        <f>'[9]Probs. of Failure - NPgN'!J44</f>
        <v>0</v>
      </c>
      <c r="K44" s="221">
        <f>'[9]Probs. of Failure - NPgN'!K44</f>
        <v>0</v>
      </c>
      <c r="L44" s="222">
        <f>'[9]Probs. of Failure - NPgN'!L44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NPgN'!C47</f>
        <v>0</v>
      </c>
      <c r="D47" s="222">
        <f>'[9]Probs. of Failure - NPgN'!D47</f>
        <v>0</v>
      </c>
      <c r="E47" s="221">
        <f>'[9]Probs. of Failure - NPgN'!E47</f>
        <v>0</v>
      </c>
      <c r="F47" s="222">
        <f>'[9]Probs. of Failure - NPgN'!F47</f>
        <v>0</v>
      </c>
      <c r="G47" s="221">
        <f>'[9]Probs. of Failure - NPgN'!G47</f>
        <v>0</v>
      </c>
      <c r="H47" s="222">
        <f>'[9]Probs. of Failure - NPgN'!H47</f>
        <v>0</v>
      </c>
      <c r="I47" s="221">
        <f>'[9]Probs. of Failure - NPgN'!I47</f>
        <v>0</v>
      </c>
      <c r="J47" s="222">
        <f>'[9]Probs. of Failure - NPgN'!J47</f>
        <v>0</v>
      </c>
      <c r="K47" s="221">
        <f>'[9]Probs. of Failure - NPgN'!K47</f>
        <v>0</v>
      </c>
      <c r="L47" s="222">
        <f>'[9]Probs. of Failure - NPgN'!L47</f>
        <v>0</v>
      </c>
      <c r="N47" s="183" t="s">
        <v>50</v>
      </c>
      <c r="O47" s="270">
        <f t="shared" si="5"/>
        <v>0</v>
      </c>
      <c r="P47" s="270">
        <f t="shared" si="6"/>
        <v>0</v>
      </c>
      <c r="Q47" s="270">
        <f t="shared" si="7"/>
        <v>0</v>
      </c>
      <c r="R47" s="270">
        <f t="shared" si="8"/>
        <v>0</v>
      </c>
      <c r="S47" s="270">
        <f t="shared" si="9"/>
        <v>0</v>
      </c>
    </row>
    <row r="48" spans="1:19">
      <c r="A48" s="19"/>
      <c r="B48" s="220" t="s">
        <v>51</v>
      </c>
      <c r="C48" s="221">
        <f>'[9]Probs. of Failure - NPgN'!C48</f>
        <v>6.0790394332486215E-4</v>
      </c>
      <c r="D48" s="222">
        <f>'[9]Probs. of Failure - NPgN'!D48</f>
        <v>4.3268449692731078E-3</v>
      </c>
      <c r="E48" s="221">
        <f>'[9]Probs. of Failure - NPgN'!E48</f>
        <v>4.3268449692731078E-3</v>
      </c>
      <c r="F48" s="222">
        <f>'[9]Probs. of Failure - NPgN'!F48</f>
        <v>1.6897399325981756E-2</v>
      </c>
      <c r="G48" s="221">
        <f>'[9]Probs. of Failure - NPgN'!G48</f>
        <v>1.6897399325981756E-2</v>
      </c>
      <c r="H48" s="222">
        <f>'[9]Probs. of Failure - NPgN'!H48</f>
        <v>4.4361144366192019E-2</v>
      </c>
      <c r="I48" s="221">
        <f>'[9]Probs. of Failure - NPgN'!I48</f>
        <v>4.4361144366192019E-2</v>
      </c>
      <c r="J48" s="222">
        <f>'[9]Probs. of Failure - NPgN'!J48</f>
        <v>9.2759657442645152E-2</v>
      </c>
      <c r="K48" s="221">
        <f>'[9]Probs. of Failure - NPgN'!K48</f>
        <v>9.2759657442645152E-2</v>
      </c>
      <c r="L48" s="222">
        <f>'[9]Probs. of Failure - NPgN'!L48</f>
        <v>0.16813451590808237</v>
      </c>
      <c r="N48" s="183" t="s">
        <v>51</v>
      </c>
      <c r="O48" s="270">
        <f t="shared" si="5"/>
        <v>2.4673744562989852E-3</v>
      </c>
      <c r="P48" s="270">
        <f t="shared" si="6"/>
        <v>1.0612122147627433E-2</v>
      </c>
      <c r="Q48" s="270">
        <f t="shared" si="7"/>
        <v>3.0629271846086888E-2</v>
      </c>
      <c r="R48" s="270">
        <f t="shared" si="8"/>
        <v>6.8560400904418589E-2</v>
      </c>
      <c r="S48" s="270">
        <f t="shared" si="9"/>
        <v>0.13044708667536375</v>
      </c>
    </row>
    <row r="49" spans="1:19">
      <c r="A49" s="19"/>
      <c r="B49" s="220" t="s">
        <v>52</v>
      </c>
      <c r="C49" s="221">
        <f>'[9]Probs. of Failure - NPgN'!C49</f>
        <v>0</v>
      </c>
      <c r="D49" s="222">
        <f>'[9]Probs. of Failure - NPgN'!D49</f>
        <v>0</v>
      </c>
      <c r="E49" s="221">
        <f>'[9]Probs. of Failure - NPgN'!E49</f>
        <v>0</v>
      </c>
      <c r="F49" s="222">
        <f>'[9]Probs. of Failure - NPgN'!F49</f>
        <v>0</v>
      </c>
      <c r="G49" s="221">
        <f>'[9]Probs. of Failure - NPgN'!G49</f>
        <v>0</v>
      </c>
      <c r="H49" s="222">
        <f>'[9]Probs. of Failure - NPgN'!H49</f>
        <v>0</v>
      </c>
      <c r="I49" s="221">
        <f>'[9]Probs. of Failure - NPgN'!I49</f>
        <v>0</v>
      </c>
      <c r="J49" s="222">
        <f>'[9]Probs. of Failure - NPgN'!J49</f>
        <v>0</v>
      </c>
      <c r="K49" s="221">
        <f>'[9]Probs. of Failure - NPgN'!K49</f>
        <v>0</v>
      </c>
      <c r="L49" s="222">
        <f>'[9]Probs. of Failure - NPgN'!L49</f>
        <v>0</v>
      </c>
      <c r="N49" s="183" t="s">
        <v>52</v>
      </c>
      <c r="O49" s="270">
        <f t="shared" si="5"/>
        <v>0</v>
      </c>
      <c r="P49" s="270">
        <f t="shared" si="6"/>
        <v>0</v>
      </c>
      <c r="Q49" s="270">
        <f t="shared" si="7"/>
        <v>0</v>
      </c>
      <c r="R49" s="270">
        <f t="shared" si="8"/>
        <v>0</v>
      </c>
      <c r="S49" s="270">
        <f t="shared" si="9"/>
        <v>0</v>
      </c>
    </row>
    <row r="50" spans="1:19">
      <c r="A50" s="19"/>
      <c r="B50" s="220" t="s">
        <v>53</v>
      </c>
      <c r="C50" s="221">
        <f>'[9]Probs. of Failure - NPgN'!C50</f>
        <v>0</v>
      </c>
      <c r="D50" s="222">
        <f>'[9]Probs. of Failure - NPgN'!D50</f>
        <v>0</v>
      </c>
      <c r="E50" s="221">
        <f>'[9]Probs. of Failure - NPgN'!E50</f>
        <v>0</v>
      </c>
      <c r="F50" s="222">
        <f>'[9]Probs. of Failure - NPgN'!F50</f>
        <v>0</v>
      </c>
      <c r="G50" s="221">
        <f>'[9]Probs. of Failure - NPgN'!G50</f>
        <v>0</v>
      </c>
      <c r="H50" s="222">
        <f>'[9]Probs. of Failure - NPgN'!H50</f>
        <v>0</v>
      </c>
      <c r="I50" s="221">
        <f>'[9]Probs. of Failure - NPgN'!I50</f>
        <v>0</v>
      </c>
      <c r="J50" s="222">
        <f>'[9]Probs. of Failure - NPgN'!J50</f>
        <v>0</v>
      </c>
      <c r="K50" s="221">
        <f>'[9]Probs. of Failure - NPgN'!K50</f>
        <v>0</v>
      </c>
      <c r="L50" s="222">
        <f>'[9]Probs. of Failure - NPgN'!L50</f>
        <v>0</v>
      </c>
      <c r="N50" s="183" t="s">
        <v>53</v>
      </c>
      <c r="O50" s="270">
        <f t="shared" si="5"/>
        <v>0</v>
      </c>
      <c r="P50" s="270">
        <f t="shared" si="6"/>
        <v>0</v>
      </c>
      <c r="Q50" s="270">
        <f t="shared" si="7"/>
        <v>0</v>
      </c>
      <c r="R50" s="270">
        <f t="shared" si="8"/>
        <v>0</v>
      </c>
      <c r="S50" s="270">
        <f t="shared" si="9"/>
        <v>0</v>
      </c>
    </row>
    <row r="51" spans="1:19">
      <c r="A51" s="19"/>
      <c r="B51" s="220" t="s">
        <v>54</v>
      </c>
      <c r="C51" s="221">
        <f>'[9]Probs. of Failure - NPgN'!C51</f>
        <v>4.8863325104190241E-3</v>
      </c>
      <c r="D51" s="222">
        <f>'[9]Probs. of Failure - NPgN'!D51</f>
        <v>3.4779184233065169E-2</v>
      </c>
      <c r="E51" s="221">
        <f>'[9]Probs. of Failure - NPgN'!E51</f>
        <v>3.4779184233065169E-2</v>
      </c>
      <c r="F51" s="222">
        <f>'[9]Probs. of Failure - NPgN'!F51</f>
        <v>0.13582131284835891</v>
      </c>
      <c r="G51" s="221">
        <f>'[9]Probs. of Failure - NPgN'!G51</f>
        <v>0.13582131284835891</v>
      </c>
      <c r="H51" s="222">
        <f>'[9]Probs. of Failure - NPgN'!H51</f>
        <v>0.35657492321953582</v>
      </c>
      <c r="I51" s="221">
        <f>'[9]Probs. of Failure - NPgN'!I51</f>
        <v>0.35657492321953582</v>
      </c>
      <c r="J51" s="222">
        <f>'[9]Probs. of Failure - NPgN'!J51</f>
        <v>0.7456022202098318</v>
      </c>
      <c r="K51" s="221">
        <f>'[9]Probs. of Failure - NPgN'!K51</f>
        <v>0.7456022202098318</v>
      </c>
      <c r="L51" s="222">
        <f>'[9]Probs. of Failure - NPgN'!L51</f>
        <v>1</v>
      </c>
      <c r="N51" s="183" t="s">
        <v>54</v>
      </c>
      <c r="O51" s="270">
        <f t="shared" si="5"/>
        <v>1.9832758371742098E-2</v>
      </c>
      <c r="P51" s="270">
        <f t="shared" si="6"/>
        <v>8.530024854071204E-2</v>
      </c>
      <c r="Q51" s="270">
        <f t="shared" si="7"/>
        <v>0.24619811803394737</v>
      </c>
      <c r="R51" s="270">
        <f t="shared" si="8"/>
        <v>0.55108857171468384</v>
      </c>
      <c r="S51" s="270">
        <f t="shared" si="9"/>
        <v>0.8728011101049159</v>
      </c>
    </row>
    <row r="52" spans="1:19">
      <c r="A52" s="19"/>
      <c r="B52" s="220" t="s">
        <v>55</v>
      </c>
      <c r="C52" s="221">
        <f>'[9]Probs. of Failure - NPgN'!C52</f>
        <v>0</v>
      </c>
      <c r="D52" s="222">
        <f>'[9]Probs. of Failure - NPgN'!D52</f>
        <v>0</v>
      </c>
      <c r="E52" s="221">
        <f>'[9]Probs. of Failure - NPgN'!E52</f>
        <v>0</v>
      </c>
      <c r="F52" s="222">
        <f>'[9]Probs. of Failure - NPgN'!F52</f>
        <v>0</v>
      </c>
      <c r="G52" s="221">
        <f>'[9]Probs. of Failure - NPgN'!G52</f>
        <v>0</v>
      </c>
      <c r="H52" s="222">
        <f>'[9]Probs. of Failure - NPgN'!H52</f>
        <v>0</v>
      </c>
      <c r="I52" s="221">
        <f>'[9]Probs. of Failure - NPgN'!I52</f>
        <v>0</v>
      </c>
      <c r="J52" s="222">
        <f>'[9]Probs. of Failure - NPgN'!J52</f>
        <v>0</v>
      </c>
      <c r="K52" s="221">
        <f>'[9]Probs. of Failure - NPgN'!K52</f>
        <v>0</v>
      </c>
      <c r="L52" s="222">
        <f>'[9]Probs. of Failure - NPgN'!L52</f>
        <v>0</v>
      </c>
      <c r="N52" s="183" t="s">
        <v>55</v>
      </c>
      <c r="O52" s="270">
        <f t="shared" si="5"/>
        <v>0</v>
      </c>
      <c r="P52" s="270">
        <f t="shared" si="6"/>
        <v>0</v>
      </c>
      <c r="Q52" s="270">
        <f t="shared" si="7"/>
        <v>0</v>
      </c>
      <c r="R52" s="270">
        <f t="shared" si="8"/>
        <v>0</v>
      </c>
      <c r="S52" s="270">
        <f t="shared" si="9"/>
        <v>0</v>
      </c>
    </row>
    <row r="53" spans="1:19">
      <c r="A53" s="19"/>
      <c r="B53" s="220" t="s">
        <v>56</v>
      </c>
      <c r="C53" s="221">
        <f>'[9]Probs. of Failure - NPgN'!C53</f>
        <v>0</v>
      </c>
      <c r="D53" s="222">
        <f>'[9]Probs. of Failure - NPgN'!D53</f>
        <v>0</v>
      </c>
      <c r="E53" s="221">
        <f>'[9]Probs. of Failure - NPgN'!E53</f>
        <v>0</v>
      </c>
      <c r="F53" s="222">
        <f>'[9]Probs. of Failure - NPgN'!F53</f>
        <v>0</v>
      </c>
      <c r="G53" s="221">
        <f>'[9]Probs. of Failure - NPgN'!G53</f>
        <v>0</v>
      </c>
      <c r="H53" s="222">
        <f>'[9]Probs. of Failure - NPgN'!H53</f>
        <v>0</v>
      </c>
      <c r="I53" s="221">
        <f>'[9]Probs. of Failure - NPgN'!I53</f>
        <v>0</v>
      </c>
      <c r="J53" s="222">
        <f>'[9]Probs. of Failure - NPgN'!J53</f>
        <v>0</v>
      </c>
      <c r="K53" s="221">
        <f>'[9]Probs. of Failure - NPgN'!K53</f>
        <v>0</v>
      </c>
      <c r="L53" s="222">
        <f>'[9]Probs. of Failure - NPgN'!L53</f>
        <v>0</v>
      </c>
      <c r="N53" s="183" t="s">
        <v>56</v>
      </c>
      <c r="O53" s="270">
        <f t="shared" si="5"/>
        <v>0</v>
      </c>
      <c r="P53" s="270">
        <f t="shared" si="6"/>
        <v>0</v>
      </c>
      <c r="Q53" s="270">
        <f t="shared" si="7"/>
        <v>0</v>
      </c>
      <c r="R53" s="270">
        <f t="shared" si="8"/>
        <v>0</v>
      </c>
      <c r="S53" s="270">
        <f t="shared" si="9"/>
        <v>0</v>
      </c>
    </row>
    <row r="54" spans="1:19">
      <c r="A54" s="19"/>
      <c r="B54" s="70" t="s">
        <v>33</v>
      </c>
      <c r="C54" s="221">
        <f>'[9]Probs. of Failure - NPgN'!C54</f>
        <v>0</v>
      </c>
      <c r="D54" s="222">
        <f>'[9]Probs. of Failure - NPgN'!D54</f>
        <v>0</v>
      </c>
      <c r="E54" s="221">
        <f>'[9]Probs. of Failure - NPgN'!E54</f>
        <v>0</v>
      </c>
      <c r="F54" s="222">
        <f>'[9]Probs. of Failure - NPgN'!F54</f>
        <v>0</v>
      </c>
      <c r="G54" s="221">
        <f>'[9]Probs. of Failure - NPgN'!G54</f>
        <v>0</v>
      </c>
      <c r="H54" s="222">
        <f>'[9]Probs. of Failure - NPgN'!H54</f>
        <v>0</v>
      </c>
      <c r="I54" s="221">
        <f>'[9]Probs. of Failure - NPgN'!I54</f>
        <v>0</v>
      </c>
      <c r="J54" s="222">
        <f>'[9]Probs. of Failure - NPgN'!J54</f>
        <v>0</v>
      </c>
      <c r="K54" s="221">
        <f>'[9]Probs. of Failure - NPgN'!K54</f>
        <v>0</v>
      </c>
      <c r="L54" s="222">
        <f>'[9]Probs. of Failure - NPgN'!L54</f>
        <v>0</v>
      </c>
      <c r="N54" s="192" t="s">
        <v>85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33</v>
      </c>
      <c r="C55" s="221">
        <f>'[9]Probs. of Failure - NPgN'!C55</f>
        <v>0</v>
      </c>
      <c r="D55" s="222">
        <f>'[9]Probs. of Failure - NPgN'!D55</f>
        <v>0</v>
      </c>
      <c r="E55" s="221">
        <f>'[9]Probs. of Failure - NPgN'!E55</f>
        <v>0</v>
      </c>
      <c r="F55" s="222">
        <f>'[9]Probs. of Failure - NPgN'!F55</f>
        <v>0</v>
      </c>
      <c r="G55" s="221">
        <f>'[9]Probs. of Failure - NPgN'!G55</f>
        <v>0</v>
      </c>
      <c r="H55" s="222">
        <f>'[9]Probs. of Failure - NPgN'!H55</f>
        <v>0</v>
      </c>
      <c r="I55" s="221">
        <f>'[9]Probs. of Failure - NPgN'!I55</f>
        <v>0</v>
      </c>
      <c r="J55" s="222">
        <f>'[9]Probs. of Failure - NPgN'!J55</f>
        <v>0</v>
      </c>
      <c r="K55" s="221">
        <f>'[9]Probs. of Failure - NPgN'!K55</f>
        <v>0</v>
      </c>
      <c r="L55" s="222">
        <f>'[9]Probs. of Failure - NPgN'!L55</f>
        <v>0</v>
      </c>
      <c r="N55" s="192" t="s">
        <v>86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33</v>
      </c>
      <c r="C56" s="221">
        <f>'[9]Probs. of Failure - NPgN'!C56</f>
        <v>0</v>
      </c>
      <c r="D56" s="222">
        <f>'[9]Probs. of Failure - NPgN'!D56</f>
        <v>0</v>
      </c>
      <c r="E56" s="221">
        <f>'[9]Probs. of Failure - NPgN'!E56</f>
        <v>0</v>
      </c>
      <c r="F56" s="222">
        <f>'[9]Probs. of Failure - NPgN'!F56</f>
        <v>0</v>
      </c>
      <c r="G56" s="221">
        <f>'[9]Probs. of Failure - NPgN'!G56</f>
        <v>0</v>
      </c>
      <c r="H56" s="222">
        <f>'[9]Probs. of Failure - NPgN'!H56</f>
        <v>0</v>
      </c>
      <c r="I56" s="221">
        <f>'[9]Probs. of Failure - NPgN'!I56</f>
        <v>0</v>
      </c>
      <c r="J56" s="222">
        <f>'[9]Probs. of Failure - NPgN'!J56</f>
        <v>0</v>
      </c>
      <c r="K56" s="221">
        <f>'[9]Probs. of Failure - NPgN'!K56</f>
        <v>0</v>
      </c>
      <c r="L56" s="222">
        <f>'[9]Probs. of Failure - NPgN'!L56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33</v>
      </c>
      <c r="C57" s="221">
        <f>'[9]Probs. of Failure - NPgN'!C57</f>
        <v>0</v>
      </c>
      <c r="D57" s="222">
        <f>'[9]Probs. of Failure - NPgN'!D57</f>
        <v>0</v>
      </c>
      <c r="E57" s="221">
        <f>'[9]Probs. of Failure - NPgN'!E57</f>
        <v>0</v>
      </c>
      <c r="F57" s="222">
        <f>'[9]Probs. of Failure - NPgN'!F57</f>
        <v>0</v>
      </c>
      <c r="G57" s="221">
        <f>'[9]Probs. of Failure - NPgN'!G57</f>
        <v>0</v>
      </c>
      <c r="H57" s="222">
        <f>'[9]Probs. of Failure - NPgN'!H57</f>
        <v>0</v>
      </c>
      <c r="I57" s="221">
        <f>'[9]Probs. of Failure - NPgN'!I57</f>
        <v>0</v>
      </c>
      <c r="J57" s="222">
        <f>'[9]Probs. of Failure - NPgN'!J57</f>
        <v>0</v>
      </c>
      <c r="K57" s="221">
        <f>'[9]Probs. of Failure - NPgN'!K57</f>
        <v>0</v>
      </c>
      <c r="L57" s="222">
        <f>'[9]Probs. of Failure - NPgN'!L57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33</v>
      </c>
      <c r="C58" s="221">
        <f>'[9]Probs. of Failure - NPgN'!C58</f>
        <v>0</v>
      </c>
      <c r="D58" s="222">
        <f>'[9]Probs. of Failure - NPgN'!D58</f>
        <v>0</v>
      </c>
      <c r="E58" s="221">
        <f>'[9]Probs. of Failure - NPgN'!E58</f>
        <v>0</v>
      </c>
      <c r="F58" s="222">
        <f>'[9]Probs. of Failure - NPgN'!F58</f>
        <v>0</v>
      </c>
      <c r="G58" s="221">
        <f>'[9]Probs. of Failure - NPgN'!G58</f>
        <v>0</v>
      </c>
      <c r="H58" s="222">
        <f>'[9]Probs. of Failure - NPgN'!H58</f>
        <v>0</v>
      </c>
      <c r="I58" s="221">
        <f>'[9]Probs. of Failure - NPgN'!I58</f>
        <v>0</v>
      </c>
      <c r="J58" s="222">
        <f>'[9]Probs. of Failure - NPgN'!J58</f>
        <v>0</v>
      </c>
      <c r="K58" s="221">
        <f>'[9]Probs. of Failure - NPgN'!K58</f>
        <v>0</v>
      </c>
      <c r="L58" s="222">
        <f>'[9]Probs. of Failure - NPgN'!L58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NPgN'!C61</f>
        <v>0</v>
      </c>
      <c r="D61" s="222">
        <f>'[9]Probs. of Failure - NPgN'!D61</f>
        <v>0</v>
      </c>
      <c r="E61" s="221">
        <f>'[9]Probs. of Failure - NPgN'!E61</f>
        <v>0</v>
      </c>
      <c r="F61" s="222">
        <f>'[9]Probs. of Failure - NPgN'!F61</f>
        <v>0</v>
      </c>
      <c r="G61" s="221">
        <f>'[9]Probs. of Failure - NPgN'!G61</f>
        <v>0</v>
      </c>
      <c r="H61" s="222">
        <f>'[9]Probs. of Failure - NPgN'!H61</f>
        <v>0</v>
      </c>
      <c r="I61" s="221">
        <f>'[9]Probs. of Failure - NPgN'!I61</f>
        <v>0</v>
      </c>
      <c r="J61" s="222">
        <f>'[9]Probs. of Failure - NPgN'!J61</f>
        <v>0</v>
      </c>
      <c r="K61" s="221">
        <f>'[9]Probs. of Failure - NPgN'!K61</f>
        <v>0</v>
      </c>
      <c r="L61" s="222">
        <f>'[9]Probs. of Failure - NPgN'!L61</f>
        <v>0</v>
      </c>
      <c r="N61" s="187" t="s">
        <v>58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33</v>
      </c>
      <c r="C62" s="221">
        <f>'[9]Probs. of Failure - NPgN'!C62</f>
        <v>0</v>
      </c>
      <c r="D62" s="222">
        <f>'[9]Probs. of Failure - NPgN'!D62</f>
        <v>0</v>
      </c>
      <c r="E62" s="221">
        <f>'[9]Probs. of Failure - NPgN'!E62</f>
        <v>0</v>
      </c>
      <c r="F62" s="222">
        <f>'[9]Probs. of Failure - NPgN'!F62</f>
        <v>0</v>
      </c>
      <c r="G62" s="221">
        <f>'[9]Probs. of Failure - NPgN'!G62</f>
        <v>0</v>
      </c>
      <c r="H62" s="222">
        <f>'[9]Probs. of Failure - NPgN'!H62</f>
        <v>0</v>
      </c>
      <c r="I62" s="221">
        <f>'[9]Probs. of Failure - NPgN'!I62</f>
        <v>0</v>
      </c>
      <c r="J62" s="222">
        <f>'[9]Probs. of Failure - NPgN'!J62</f>
        <v>0</v>
      </c>
      <c r="K62" s="221">
        <f>'[9]Probs. of Failure - NPgN'!K62</f>
        <v>0</v>
      </c>
      <c r="L62" s="222">
        <f>'[9]Probs. of Failure - NPgN'!L62</f>
        <v>0</v>
      </c>
    </row>
    <row r="63" spans="1:19">
      <c r="A63" s="19"/>
      <c r="B63" s="70" t="s">
        <v>33</v>
      </c>
      <c r="C63" s="221">
        <f>'[9]Probs. of Failure - NPgN'!C63</f>
        <v>0</v>
      </c>
      <c r="D63" s="222">
        <f>'[9]Probs. of Failure - NPgN'!D63</f>
        <v>0</v>
      </c>
      <c r="E63" s="221">
        <f>'[9]Probs. of Failure - NPgN'!E63</f>
        <v>0</v>
      </c>
      <c r="F63" s="222">
        <f>'[9]Probs. of Failure - NPgN'!F63</f>
        <v>0</v>
      </c>
      <c r="G63" s="221">
        <f>'[9]Probs. of Failure - NPgN'!G63</f>
        <v>0</v>
      </c>
      <c r="H63" s="222">
        <f>'[9]Probs. of Failure - NPgN'!H63</f>
        <v>0</v>
      </c>
      <c r="I63" s="221">
        <f>'[9]Probs. of Failure - NPgN'!I63</f>
        <v>0</v>
      </c>
      <c r="J63" s="222">
        <f>'[9]Probs. of Failure - NPgN'!J63</f>
        <v>0</v>
      </c>
      <c r="K63" s="221">
        <f>'[9]Probs. of Failure - NPgN'!K63</f>
        <v>0</v>
      </c>
      <c r="L63" s="222">
        <f>'[9]Probs. of Failure - NPgN'!L63</f>
        <v>0</v>
      </c>
    </row>
    <row r="64" spans="1:19">
      <c r="A64" s="19"/>
      <c r="B64" s="70" t="s">
        <v>33</v>
      </c>
      <c r="C64" s="221">
        <f>'[9]Probs. of Failure - NPgN'!C64</f>
        <v>0</v>
      </c>
      <c r="D64" s="222">
        <f>'[9]Probs. of Failure - NPgN'!D64</f>
        <v>0</v>
      </c>
      <c r="E64" s="221">
        <f>'[9]Probs. of Failure - NPgN'!E64</f>
        <v>0</v>
      </c>
      <c r="F64" s="222">
        <f>'[9]Probs. of Failure - NPgN'!F64</f>
        <v>0</v>
      </c>
      <c r="G64" s="221">
        <f>'[9]Probs. of Failure - NPgN'!G64</f>
        <v>0</v>
      </c>
      <c r="H64" s="222">
        <f>'[9]Probs. of Failure - NPgN'!H64</f>
        <v>0</v>
      </c>
      <c r="I64" s="221">
        <f>'[9]Probs. of Failure - NPgN'!I64</f>
        <v>0</v>
      </c>
      <c r="J64" s="222">
        <f>'[9]Probs. of Failure - NPgN'!J64</f>
        <v>0</v>
      </c>
      <c r="K64" s="221">
        <f>'[9]Probs. of Failure - NPgN'!K64</f>
        <v>0</v>
      </c>
      <c r="L64" s="222">
        <f>'[9]Probs. of Failure - NPgN'!L64</f>
        <v>0</v>
      </c>
    </row>
    <row r="65" spans="1:12">
      <c r="A65" s="19"/>
      <c r="B65" s="70" t="s">
        <v>33</v>
      </c>
      <c r="C65" s="221">
        <f>'[9]Probs. of Failure - NPgN'!C65</f>
        <v>0</v>
      </c>
      <c r="D65" s="222">
        <f>'[9]Probs. of Failure - NPgN'!D65</f>
        <v>0</v>
      </c>
      <c r="E65" s="221">
        <f>'[9]Probs. of Failure - NPgN'!E65</f>
        <v>0</v>
      </c>
      <c r="F65" s="222">
        <f>'[9]Probs. of Failure - NPgN'!F65</f>
        <v>0</v>
      </c>
      <c r="G65" s="221">
        <f>'[9]Probs. of Failure - NPgN'!G65</f>
        <v>0</v>
      </c>
      <c r="H65" s="222">
        <f>'[9]Probs. of Failure - NPgN'!H65</f>
        <v>0</v>
      </c>
      <c r="I65" s="221">
        <f>'[9]Probs. of Failure - NPgN'!I65</f>
        <v>0</v>
      </c>
      <c r="J65" s="222">
        <f>'[9]Probs. of Failure - NPgN'!J65</f>
        <v>0</v>
      </c>
      <c r="K65" s="221">
        <f>'[9]Probs. of Failure - NPgN'!K65</f>
        <v>0</v>
      </c>
      <c r="L65" s="222">
        <f>'[9]Probs. of Failure - NPgN'!L65</f>
        <v>0</v>
      </c>
    </row>
    <row r="66" spans="1:12">
      <c r="A66" s="19"/>
      <c r="B66" s="70" t="s">
        <v>33</v>
      </c>
      <c r="C66" s="221">
        <f>'[9]Probs. of Failure - NPgN'!C66</f>
        <v>0</v>
      </c>
      <c r="D66" s="222">
        <f>'[9]Probs. of Failure - NPgN'!D66</f>
        <v>0</v>
      </c>
      <c r="E66" s="221">
        <f>'[9]Probs. of Failure - NPgN'!E66</f>
        <v>0</v>
      </c>
      <c r="F66" s="222">
        <f>'[9]Probs. of Failure - NPgN'!F66</f>
        <v>0</v>
      </c>
      <c r="G66" s="221">
        <f>'[9]Probs. of Failure - NPgN'!G66</f>
        <v>0</v>
      </c>
      <c r="H66" s="222">
        <f>'[9]Probs. of Failure - NPgN'!H66</f>
        <v>0</v>
      </c>
      <c r="I66" s="221">
        <f>'[9]Probs. of Failure - NPgN'!I66</f>
        <v>0</v>
      </c>
      <c r="J66" s="222">
        <f>'[9]Probs. of Failure - NPgN'!J66</f>
        <v>0</v>
      </c>
      <c r="K66" s="221">
        <f>'[9]Probs. of Failure - NPgN'!K66</f>
        <v>0</v>
      </c>
      <c r="L66" s="222">
        <f>'[9]Probs. of Failure - NPgN'!L66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'NPgN - Total'!CP273</f>
        <v>155158.79585541005</v>
      </c>
      <c r="D4" s="207">
        <f>'NPgN - Total'!CX273</f>
        <v>284516.435722208</v>
      </c>
      <c r="E4" s="207">
        <f>'NPgN - Total'!DF273</f>
        <v>258709.42452158261</v>
      </c>
      <c r="F4" s="207">
        <f>'NPgN - Total'!DN273</f>
        <v>348392.831055874</v>
      </c>
      <c r="G4" s="207">
        <f>'NPgN - Total'!DV273</f>
        <v>288750.28780394956</v>
      </c>
    </row>
    <row r="5" spans="2:7">
      <c r="B5" s="200" t="s">
        <v>34</v>
      </c>
      <c r="C5" s="207">
        <f>'NPgN - Total'!CP274</f>
        <v>1936537.1375749868</v>
      </c>
      <c r="D5" s="207">
        <f>'NPgN - Total'!CX274</f>
        <v>2976756.6903900062</v>
      </c>
      <c r="E5" s="207">
        <f>'NPgN - Total'!DF274</f>
        <v>2438025.9055179548</v>
      </c>
      <c r="F5" s="207">
        <f>'NPgN - Total'!DN274</f>
        <v>3835161.4830693849</v>
      </c>
      <c r="G5" s="207">
        <f>'NPgN - Total'!DV274</f>
        <v>2663771.7507194486</v>
      </c>
    </row>
    <row r="6" spans="2:7">
      <c r="B6" s="200" t="s">
        <v>40</v>
      </c>
      <c r="C6" s="207">
        <f>'NPgN - Total'!CP275</f>
        <v>1059581.0157748146</v>
      </c>
      <c r="D6" s="207">
        <f>'NPgN - Total'!CX275</f>
        <v>1436597.9350204493</v>
      </c>
      <c r="E6" s="207">
        <f>'NPgN - Total'!DF275</f>
        <v>1181825.2812956076</v>
      </c>
      <c r="F6" s="207">
        <f>'NPgN - Total'!DN275</f>
        <v>1947842.284244936</v>
      </c>
      <c r="G6" s="207">
        <f>'NPgN - Total'!DV275</f>
        <v>1553580.4390463927</v>
      </c>
    </row>
    <row r="7" spans="2:7">
      <c r="B7" s="200" t="s">
        <v>49</v>
      </c>
      <c r="C7" s="207">
        <f>'NPgN - Total'!CP276</f>
        <v>456325.99167375918</v>
      </c>
      <c r="D7" s="207">
        <f>'NPgN - Total'!CX276</f>
        <v>602142.28917944466</v>
      </c>
      <c r="E7" s="207">
        <f>'NPgN - Total'!DF276</f>
        <v>569667.53950524831</v>
      </c>
      <c r="F7" s="207">
        <f>'NPgN - Total'!DN276</f>
        <v>639468.12699490774</v>
      </c>
      <c r="G7" s="207">
        <f>'NPgN - Total'!DV276</f>
        <v>623218.03943665512</v>
      </c>
    </row>
    <row r="8" spans="2:7">
      <c r="B8" s="200" t="s">
        <v>57</v>
      </c>
      <c r="C8" s="207">
        <f>'NPgN - Total'!CP277</f>
        <v>0</v>
      </c>
      <c r="D8" s="207">
        <f>'NPgN - Total'!CX277</f>
        <v>0</v>
      </c>
      <c r="E8" s="207">
        <f>'NPgN - Asset Rep'!DF277</f>
        <v>0</v>
      </c>
      <c r="F8" s="207">
        <f>'NPgN - Total'!DN277</f>
        <v>0</v>
      </c>
      <c r="G8" s="207">
        <f>'NPgN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'NPgN - Total'!CP279</f>
        <v>3607602.9408789705</v>
      </c>
      <c r="D10" s="209">
        <f>'NPgN - Total'!CX279</f>
        <v>5300013.3503121082</v>
      </c>
      <c r="E10" s="209">
        <f>'NPgN - Total'!DF279</f>
        <v>4448228.1508403933</v>
      </c>
      <c r="F10" s="209">
        <f>'NPgN - Total'!DN279</f>
        <v>6770864.7253651023</v>
      </c>
      <c r="G10" s="209">
        <f>'NPgN - Total'!DV279</f>
        <v>5129320.5170064457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104</v>
      </c>
    </row>
    <row r="13" spans="2:7">
      <c r="B13" s="200" t="s">
        <v>22</v>
      </c>
      <c r="C13" s="193"/>
      <c r="D13" s="210">
        <f>D4-C4</f>
        <v>129357.63986679795</v>
      </c>
      <c r="E13" s="210">
        <f>E4-D4</f>
        <v>-25807.011200625391</v>
      </c>
      <c r="F13" s="210">
        <f>F4-C4</f>
        <v>193234.03520046396</v>
      </c>
      <c r="G13" s="210">
        <f>G4-F4</f>
        <v>-59642.54325192445</v>
      </c>
    </row>
    <row r="14" spans="2:7">
      <c r="B14" s="200" t="s">
        <v>34</v>
      </c>
      <c r="C14" s="193"/>
      <c r="D14" s="210">
        <f t="shared" ref="D14:E19" si="0">D5-C5</f>
        <v>1040219.5528150194</v>
      </c>
      <c r="E14" s="210">
        <f t="shared" si="0"/>
        <v>-538730.78487205133</v>
      </c>
      <c r="F14" s="210">
        <f t="shared" ref="F14:F19" si="1">F5-C5</f>
        <v>1898624.3454943981</v>
      </c>
      <c r="G14" s="210">
        <f t="shared" ref="G14:G19" si="2">G5-F5</f>
        <v>-1171389.7323499364</v>
      </c>
    </row>
    <row r="15" spans="2:7">
      <c r="B15" s="200" t="s">
        <v>40</v>
      </c>
      <c r="C15" s="193"/>
      <c r="D15" s="210">
        <f t="shared" si="0"/>
        <v>377016.91924563469</v>
      </c>
      <c r="E15" s="210">
        <f t="shared" si="0"/>
        <v>-254772.65372484177</v>
      </c>
      <c r="F15" s="210">
        <f t="shared" si="1"/>
        <v>888261.26847012131</v>
      </c>
      <c r="G15" s="210">
        <f t="shared" si="2"/>
        <v>-394261.84519854328</v>
      </c>
    </row>
    <row r="16" spans="2:7">
      <c r="B16" s="200" t="s">
        <v>49</v>
      </c>
      <c r="C16" s="193"/>
      <c r="D16" s="210">
        <f t="shared" si="0"/>
        <v>145816.29750568548</v>
      </c>
      <c r="E16" s="210">
        <f t="shared" si="0"/>
        <v>-32474.749674196355</v>
      </c>
      <c r="F16" s="210">
        <f t="shared" si="1"/>
        <v>183142.13532114855</v>
      </c>
      <c r="G16" s="210">
        <f t="shared" si="2"/>
        <v>-16250.087558252621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1692410.4094331376</v>
      </c>
      <c r="E19" s="278">
        <f t="shared" si="0"/>
        <v>-851785.19947171491</v>
      </c>
      <c r="F19" s="275">
        <f t="shared" si="1"/>
        <v>3163261.7844861317</v>
      </c>
      <c r="G19" s="277">
        <f t="shared" si="2"/>
        <v>-1641544.2083586566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schemas.microsoft.com/office/2006/documentManagement/types"/>
    <ds:schemaRef ds:uri="http://schemas.microsoft.com/office/2006/metadata/properties"/>
    <ds:schemaRef ds:uri="http://www.w3.org/XML/1998/namespace"/>
    <ds:schemaRef ds:uri="http://schemas.microsoft.com/office/infopath/2007/PartnerControls"/>
    <ds:schemaRef ds:uri="http://purl.org/dc/elements/1.1/"/>
    <ds:schemaRef ds:uri="http://purl.org/dc/dcmitype/"/>
    <ds:schemaRef ds:uri="http://schemas.openxmlformats.org/package/2006/metadata/core-properties"/>
    <ds:schemaRef ds:uri="http://schemas.microsoft.com/sharepoint/v3/fields"/>
    <ds:schemaRef ds:uri="eecedeb9-13b3-4e62-b003-046c92e1668a"/>
    <ds:schemaRef ds:uri="http://purl.org/dc/terms/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NPgN - Total</vt:lpstr>
      <vt:lpstr>NPgN - Asset Rep</vt:lpstr>
      <vt:lpstr>NPgN - Refurb</vt:lpstr>
      <vt:lpstr>NPgN - HVP</vt:lpstr>
      <vt:lpstr>NPgN - Average Cons. of Failure</vt:lpstr>
      <vt:lpstr>NPgN -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2015-02-02T13:00:26Z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